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N78" i="1"/>
  <c r="I78"/>
  <c r="H78"/>
  <c r="G78"/>
  <c r="F78"/>
  <c r="E78"/>
  <c r="D78"/>
  <c r="C78"/>
  <c r="N77"/>
  <c r="I77"/>
  <c r="H77"/>
  <c r="G77"/>
  <c r="F77"/>
  <c r="E77"/>
  <c r="D77"/>
  <c r="C77"/>
  <c r="N76"/>
  <c r="I76"/>
  <c r="H76"/>
  <c r="G76"/>
  <c r="F76"/>
  <c r="E76"/>
  <c r="D76"/>
  <c r="C76"/>
  <c r="N75"/>
  <c r="I75"/>
  <c r="H75"/>
  <c r="G75"/>
  <c r="F75"/>
  <c r="E75"/>
  <c r="D75"/>
  <c r="C75"/>
  <c r="N74"/>
  <c r="I74"/>
  <c r="H74"/>
  <c r="G74"/>
  <c r="F74"/>
  <c r="E74"/>
  <c r="D74"/>
  <c r="C74"/>
  <c r="N73"/>
  <c r="I73"/>
  <c r="H73"/>
  <c r="G73"/>
  <c r="F73"/>
  <c r="E73"/>
  <c r="D73"/>
  <c r="C73"/>
  <c r="N72"/>
  <c r="I72"/>
  <c r="H72"/>
  <c r="G72"/>
  <c r="F72"/>
  <c r="E72"/>
  <c r="D72"/>
  <c r="C72"/>
  <c r="N71"/>
  <c r="I71"/>
  <c r="H71"/>
  <c r="G71"/>
  <c r="F71"/>
  <c r="E71"/>
  <c r="D71"/>
  <c r="C71"/>
  <c r="N70"/>
  <c r="I70"/>
  <c r="H70"/>
  <c r="G70"/>
  <c r="F70"/>
  <c r="E70"/>
  <c r="D70"/>
  <c r="C70"/>
  <c r="N69"/>
  <c r="I69"/>
  <c r="H69"/>
  <c r="G69"/>
  <c r="F69"/>
  <c r="E69"/>
  <c r="D69"/>
  <c r="C69"/>
  <c r="N68"/>
  <c r="I68"/>
  <c r="H68"/>
  <c r="G68"/>
  <c r="F68"/>
  <c r="E68"/>
  <c r="D68"/>
  <c r="C68"/>
  <c r="N67"/>
  <c r="I67"/>
  <c r="H67"/>
  <c r="G67"/>
  <c r="F67"/>
  <c r="E67"/>
  <c r="D67"/>
  <c r="C67"/>
  <c r="N66"/>
  <c r="I66"/>
  <c r="H66"/>
  <c r="G66"/>
  <c r="F66"/>
  <c r="E66"/>
  <c r="D66"/>
  <c r="C66"/>
  <c r="N65"/>
  <c r="I65"/>
  <c r="H65"/>
  <c r="G65"/>
  <c r="F65"/>
  <c r="E65"/>
  <c r="D65"/>
  <c r="C65"/>
  <c r="N64"/>
  <c r="I64"/>
  <c r="H64"/>
  <c r="G64"/>
  <c r="F64"/>
  <c r="E64"/>
  <c r="D64"/>
  <c r="C64"/>
  <c r="N63"/>
  <c r="I63"/>
  <c r="H63"/>
  <c r="G63"/>
  <c r="F63"/>
  <c r="E63"/>
  <c r="D63"/>
  <c r="C63"/>
  <c r="N62"/>
  <c r="I62"/>
  <c r="H62"/>
  <c r="G62"/>
  <c r="F62"/>
  <c r="E62"/>
  <c r="D62"/>
  <c r="C62"/>
  <c r="N61"/>
  <c r="I61"/>
  <c r="H61"/>
  <c r="G61"/>
  <c r="F61"/>
  <c r="E61"/>
  <c r="D61"/>
  <c r="C61"/>
  <c r="N60"/>
  <c r="I60"/>
  <c r="H60"/>
  <c r="G60"/>
  <c r="F60"/>
  <c r="E60"/>
  <c r="D60"/>
  <c r="C60"/>
  <c r="N59"/>
  <c r="I59"/>
  <c r="H59"/>
  <c r="G59"/>
  <c r="F59"/>
  <c r="E59"/>
  <c r="D59"/>
  <c r="C59"/>
  <c r="N58"/>
  <c r="I58"/>
  <c r="H58"/>
  <c r="G58"/>
  <c r="F58"/>
  <c r="E58"/>
  <c r="D58"/>
  <c r="C58"/>
  <c r="N57"/>
  <c r="I57"/>
  <c r="H57"/>
  <c r="G57"/>
  <c r="F57"/>
  <c r="E57"/>
  <c r="D57"/>
  <c r="C57"/>
  <c r="N53"/>
  <c r="I53"/>
  <c r="H53"/>
  <c r="G53"/>
  <c r="F53"/>
  <c r="E53"/>
  <c r="D53"/>
  <c r="C53"/>
  <c r="N52"/>
  <c r="I52"/>
  <c r="H52"/>
  <c r="G52"/>
  <c r="F52"/>
  <c r="E52"/>
  <c r="D52"/>
  <c r="C52"/>
  <c r="N51"/>
  <c r="I51"/>
  <c r="H51"/>
  <c r="G51"/>
  <c r="F51"/>
  <c r="E51"/>
  <c r="D51"/>
  <c r="C51"/>
  <c r="N50"/>
  <c r="I50"/>
  <c r="H50"/>
  <c r="G50"/>
  <c r="F50"/>
  <c r="E50"/>
  <c r="D50"/>
  <c r="C50"/>
  <c r="N35"/>
  <c r="I35"/>
  <c r="H35"/>
  <c r="G35"/>
  <c r="F35"/>
  <c r="E35"/>
  <c r="D35"/>
  <c r="C35"/>
  <c r="N34"/>
  <c r="I34"/>
  <c r="H34"/>
  <c r="G34"/>
  <c r="F34"/>
  <c r="E34"/>
  <c r="D34"/>
  <c r="C34"/>
  <c r="N33"/>
  <c r="I33"/>
  <c r="H33"/>
  <c r="G33"/>
  <c r="F33"/>
  <c r="E33"/>
  <c r="D33"/>
  <c r="C33"/>
  <c r="N32"/>
  <c r="I32"/>
  <c r="H32"/>
  <c r="G32"/>
  <c r="F32"/>
  <c r="E32"/>
  <c r="D32"/>
  <c r="C32"/>
  <c r="N31"/>
  <c r="I31"/>
  <c r="H31"/>
  <c r="G31"/>
  <c r="F31"/>
  <c r="E31"/>
  <c r="D31"/>
  <c r="C31"/>
  <c r="N30"/>
  <c r="I30"/>
  <c r="H30"/>
  <c r="G30"/>
  <c r="F30"/>
  <c r="E30"/>
  <c r="D30"/>
  <c r="C30"/>
  <c r="N29"/>
  <c r="I29"/>
  <c r="H29"/>
  <c r="G29"/>
  <c r="F29"/>
  <c r="E29"/>
  <c r="D29"/>
  <c r="C29"/>
  <c r="N28"/>
  <c r="I28"/>
  <c r="H28"/>
  <c r="G28"/>
  <c r="F28"/>
  <c r="E28"/>
  <c r="D28"/>
  <c r="C28"/>
  <c r="N27"/>
  <c r="I27"/>
  <c r="H27"/>
  <c r="G27"/>
  <c r="F27"/>
  <c r="E27"/>
  <c r="C27"/>
  <c r="N26"/>
  <c r="I26"/>
  <c r="H26"/>
  <c r="G26"/>
  <c r="F26"/>
  <c r="E26"/>
  <c r="D26"/>
  <c r="C26"/>
  <c r="N25"/>
  <c r="I25"/>
  <c r="H25"/>
  <c r="G25"/>
  <c r="F25"/>
  <c r="E25"/>
  <c r="D25"/>
  <c r="C25"/>
  <c r="N24"/>
  <c r="I24"/>
  <c r="H24"/>
  <c r="G24"/>
  <c r="F24"/>
  <c r="E24"/>
  <c r="D24"/>
  <c r="C24"/>
  <c r="N23"/>
  <c r="I23"/>
  <c r="H23"/>
  <c r="G23"/>
  <c r="F23"/>
  <c r="E23"/>
  <c r="D23"/>
  <c r="C23"/>
  <c r="N22"/>
  <c r="I22"/>
  <c r="H22"/>
  <c r="G22"/>
  <c r="F22"/>
  <c r="E22"/>
  <c r="D22"/>
  <c r="C22"/>
  <c r="N21"/>
  <c r="I21"/>
  <c r="H21"/>
  <c r="G21"/>
  <c r="F21"/>
  <c r="E21"/>
  <c r="D21"/>
  <c r="C21"/>
  <c r="N18"/>
  <c r="I18"/>
  <c r="H18"/>
  <c r="G18"/>
  <c r="F18"/>
  <c r="E18"/>
  <c r="D18"/>
  <c r="C18"/>
  <c r="N17"/>
  <c r="I17"/>
  <c r="H17"/>
  <c r="G17"/>
  <c r="F17"/>
  <c r="E17"/>
  <c r="D17"/>
  <c r="C17"/>
  <c r="N16"/>
  <c r="I16"/>
  <c r="H16"/>
  <c r="G16"/>
  <c r="F16"/>
  <c r="E16"/>
  <c r="D16"/>
  <c r="C16"/>
  <c r="N15"/>
  <c r="I15"/>
  <c r="H15"/>
  <c r="G15"/>
  <c r="F15"/>
  <c r="E15"/>
  <c r="D15"/>
  <c r="C15"/>
  <c r="N14"/>
  <c r="I14"/>
  <c r="H14"/>
  <c r="G14"/>
  <c r="F14"/>
  <c r="E14"/>
  <c r="D14"/>
  <c r="C14"/>
  <c r="N13"/>
  <c r="I13"/>
  <c r="H13"/>
  <c r="G13"/>
  <c r="F13"/>
  <c r="E13"/>
  <c r="D13"/>
  <c r="C13"/>
  <c r="N12"/>
  <c r="I12"/>
  <c r="H12"/>
  <c r="G12"/>
  <c r="F12"/>
  <c r="E12"/>
  <c r="D12"/>
  <c r="C12"/>
  <c r="N11"/>
  <c r="I11"/>
  <c r="H11"/>
  <c r="G11"/>
  <c r="F11"/>
  <c r="E11"/>
  <c r="D11"/>
  <c r="C11"/>
  <c r="N10"/>
  <c r="I10"/>
  <c r="H10"/>
  <c r="G10"/>
  <c r="F10"/>
  <c r="E10"/>
  <c r="D10"/>
  <c r="C10"/>
  <c r="N9"/>
  <c r="I9"/>
  <c r="H9"/>
  <c r="G9"/>
  <c r="F9"/>
  <c r="E9"/>
  <c r="D9"/>
  <c r="C9"/>
  <c r="N8"/>
  <c r="I8"/>
  <c r="H8"/>
  <c r="G8"/>
  <c r="F8"/>
  <c r="E8"/>
  <c r="D8"/>
  <c r="C8"/>
  <c r="N7"/>
  <c r="I7"/>
  <c r="H7"/>
  <c r="G7"/>
  <c r="F7"/>
  <c r="E7"/>
  <c r="D7"/>
  <c r="C7"/>
</calcChain>
</file>

<file path=xl/sharedStrings.xml><?xml version="1.0" encoding="utf-8"?>
<sst xmlns="http://schemas.openxmlformats.org/spreadsheetml/2006/main" count="172" uniqueCount="85">
  <si>
    <t>Всероссийские соревнования "Фестиваль спортивной ходьбы "Подмосковье"</t>
  </si>
  <si>
    <t>09.05.2014 г.  Пос. МИС, Подольский район, Московская область.</t>
  </si>
  <si>
    <t>ИТОГОВЫЙ  ПРОТОКОЛ</t>
  </si>
  <si>
    <t xml:space="preserve">Девочки 5 км. </t>
  </si>
  <si>
    <t>М</t>
  </si>
  <si>
    <t>Ст.№</t>
  </si>
  <si>
    <t xml:space="preserve">  Фамилия, Имя</t>
  </si>
  <si>
    <t>Д.р.</t>
  </si>
  <si>
    <t>Звание</t>
  </si>
  <si>
    <t xml:space="preserve">  Территория</t>
  </si>
  <si>
    <t>Территория 2</t>
  </si>
  <si>
    <t>Организация</t>
  </si>
  <si>
    <t>Результат</t>
  </si>
  <si>
    <t>Очки</t>
  </si>
  <si>
    <t>Вып. норм.</t>
  </si>
  <si>
    <t>Дискв.Пред.</t>
  </si>
  <si>
    <t>Тренер</t>
  </si>
  <si>
    <t>25:46</t>
  </si>
  <si>
    <t>26:15</t>
  </si>
  <si>
    <t xml:space="preserve">&lt; </t>
  </si>
  <si>
    <t>26:37</t>
  </si>
  <si>
    <t>27:10</t>
  </si>
  <si>
    <t>27:12</t>
  </si>
  <si>
    <t>28:35</t>
  </si>
  <si>
    <t>28:46</t>
  </si>
  <si>
    <t>29:47</t>
  </si>
  <si>
    <t>30:39</t>
  </si>
  <si>
    <t>1 юн</t>
  </si>
  <si>
    <t>30:59</t>
  </si>
  <si>
    <t>34:17</t>
  </si>
  <si>
    <t>2 юн</t>
  </si>
  <si>
    <t>~ ~ ~ DSQ 230.6а</t>
  </si>
  <si>
    <t xml:space="preserve">Женщины 10 км. </t>
  </si>
  <si>
    <t>45:50</t>
  </si>
  <si>
    <t>МСМК</t>
  </si>
  <si>
    <t xml:space="preserve">  ~</t>
  </si>
  <si>
    <t>46:26</t>
  </si>
  <si>
    <t>МС</t>
  </si>
  <si>
    <t>46:52</t>
  </si>
  <si>
    <t>48:49</t>
  </si>
  <si>
    <t>КМС</t>
  </si>
  <si>
    <t>49:21</t>
  </si>
  <si>
    <t>50:13</t>
  </si>
  <si>
    <t>50:47</t>
  </si>
  <si>
    <t>52:09</t>
  </si>
  <si>
    <t>53:03</t>
  </si>
  <si>
    <t>54:37</t>
  </si>
  <si>
    <t>56:23</t>
  </si>
  <si>
    <t>57:23</t>
  </si>
  <si>
    <t>~ ~  ~  DSQ 230.6а</t>
  </si>
  <si>
    <t>&lt; ~  ~  DSQ 230.6а</t>
  </si>
  <si>
    <t>Главный судья</t>
  </si>
  <si>
    <t>А.П. Пятаев</t>
  </si>
  <si>
    <t>судья Всероссийской категории</t>
  </si>
  <si>
    <t>г. Чехов</t>
  </si>
  <si>
    <t>Подпись ____________________</t>
  </si>
  <si>
    <t>Главный секретарь</t>
  </si>
  <si>
    <t>И.Г. Корчагина</t>
  </si>
  <si>
    <t>г. Климовск</t>
  </si>
  <si>
    <t>Дискв. Пред.</t>
  </si>
  <si>
    <t xml:space="preserve">Мальчики   5 км. </t>
  </si>
  <si>
    <t>21:53</t>
  </si>
  <si>
    <t>22:11</t>
  </si>
  <si>
    <t>23:49</t>
  </si>
  <si>
    <t xml:space="preserve">Мужчины 10 км. </t>
  </si>
  <si>
    <t>39:46</t>
  </si>
  <si>
    <t>40:28</t>
  </si>
  <si>
    <t>41:59</t>
  </si>
  <si>
    <t>43:14</t>
  </si>
  <si>
    <t>43:59</t>
  </si>
  <si>
    <t>45:01</t>
  </si>
  <si>
    <t>46:02</t>
  </si>
  <si>
    <t>47:28</t>
  </si>
  <si>
    <t xml:space="preserve">~   </t>
  </si>
  <si>
    <t>47:32</t>
  </si>
  <si>
    <t>47:46</t>
  </si>
  <si>
    <t>49:13</t>
  </si>
  <si>
    <t>49:43</t>
  </si>
  <si>
    <t>50:27</t>
  </si>
  <si>
    <t>51:43</t>
  </si>
  <si>
    <t>51:49</t>
  </si>
  <si>
    <t>54:10</t>
  </si>
  <si>
    <t>57:34</t>
  </si>
  <si>
    <t>59:11</t>
  </si>
  <si>
    <t xml:space="preserve">&lt; &lt; 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</si>
</sst>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dd/mm/yy;@"/>
  </numFmts>
  <fonts count="11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2"/>
      <name val="Arial Cyr"/>
      <charset val="204"/>
    </font>
    <font>
      <b/>
      <sz val="18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2"/>
      <name val="Calibri"/>
      <family val="2"/>
      <charset val="204"/>
    </font>
    <font>
      <sz val="9"/>
      <name val="Verdana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name val="Arial Cyr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shrinkToFi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 shrinkToFit="1"/>
    </xf>
    <xf numFmtId="164" fontId="0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49" fontId="4" fillId="0" borderId="0" xfId="0" applyNumberFormat="1" applyFont="1" applyBorder="1" applyAlignme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wrapText="1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shrinkToFi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 shrinkToFit="1"/>
    </xf>
    <xf numFmtId="164" fontId="6" fillId="2" borderId="0" xfId="0" applyNumberFormat="1" applyFont="1" applyFill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Alignment="1">
      <alignment vertical="top" wrapText="1" shrinkToFit="1"/>
    </xf>
    <xf numFmtId="165" fontId="0" fillId="0" borderId="0" xfId="0" applyNumberFormat="1" applyAlignment="1">
      <alignment horizontal="center" vertical="top" wrapText="1" shrinkToFit="1"/>
    </xf>
    <xf numFmtId="0" fontId="0" fillId="0" borderId="0" xfId="0" applyAlignment="1">
      <alignment horizontal="center" vertical="top" wrapText="1" shrinkToFit="1"/>
    </xf>
    <xf numFmtId="49" fontId="0" fillId="0" borderId="0" xfId="0" applyNumberFormat="1" applyAlignment="1">
      <alignment horizontal="center" vertical="top" wrapText="1" shrinkToFit="1"/>
    </xf>
    <xf numFmtId="49" fontId="7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shrinkToFit="1"/>
    </xf>
    <xf numFmtId="0" fontId="0" fillId="0" borderId="0" xfId="0" applyFont="1"/>
    <xf numFmtId="0" fontId="0" fillId="0" borderId="0" xfId="0" applyFont="1" applyAlignment="1">
      <alignment shrinkToFit="1"/>
    </xf>
    <xf numFmtId="0" fontId="9" fillId="0" borderId="0" xfId="0" applyFont="1" applyAlignment="1">
      <alignment horizontal="left"/>
    </xf>
    <xf numFmtId="0" fontId="9" fillId="0" borderId="0" xfId="0" applyNumberFormat="1" applyFont="1" applyAlignment="1"/>
    <xf numFmtId="49" fontId="9" fillId="0" borderId="0" xfId="0" applyNumberFormat="1" applyFont="1"/>
    <xf numFmtId="0" fontId="9" fillId="0" borderId="0" xfId="0" applyFont="1" applyAlignment="1">
      <alignment horizontal="left" indent="1"/>
    </xf>
    <xf numFmtId="0" fontId="9" fillId="0" borderId="0" xfId="0" applyNumberFormat="1" applyFont="1" applyAlignment="1">
      <alignment wrapText="1"/>
    </xf>
    <xf numFmtId="49" fontId="10" fillId="0" borderId="0" xfId="0" applyNumberFormat="1" applyFont="1" applyAlignment="1"/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NumberFormat="1" applyFont="1" applyAlignment="1">
      <alignment wrapText="1" shrinkToFit="1"/>
    </xf>
    <xf numFmtId="49" fontId="9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Border="1"/>
    <xf numFmtId="0" fontId="9" fillId="0" borderId="0" xfId="0" applyFont="1" applyAlignment="1">
      <alignment wrapText="1"/>
    </xf>
    <xf numFmtId="0" fontId="9" fillId="0" borderId="0" xfId="0" applyFont="1" applyAlignment="1">
      <alignment wrapText="1" shrinkToFit="1"/>
    </xf>
    <xf numFmtId="0" fontId="9" fillId="0" borderId="0" xfId="0" applyFont="1" applyAlignment="1"/>
  </cellXfs>
  <cellStyles count="1">
    <cellStyle name="Обычный" xfId="0" builtinId="0"/>
  </cellStyles>
  <dxfs count="12">
    <dxf>
      <font>
        <color indexed="9"/>
      </font>
    </dxf>
    <dxf>
      <font>
        <color theme="0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48;&#1057;%202014&#1075;\&#1061;&#1086;&#1076;&#1100;&#1073;&#1072;%20&#1052;&#1048;&#1057;%2009.06.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артовый"/>
      <sheetName val="стартовый (2)"/>
      <sheetName val="командн карты"/>
      <sheetName val="девушки 5"/>
      <sheetName val="муж.10"/>
      <sheetName val="жен. 10"/>
      <sheetName val="мал. 5"/>
      <sheetName val="женщ молод 20"/>
      <sheetName val="муж молод 20"/>
      <sheetName val="жен 20"/>
      <sheetName val="муж 20"/>
      <sheetName val="муж молод 35"/>
      <sheetName val="муж 35"/>
      <sheetName val="И муж 35"/>
      <sheetName val="И муж 20"/>
      <sheetName val="И жен 20"/>
      <sheetName val="И дев 5"/>
      <sheetName val="И мальчики 5"/>
      <sheetName val="И женщины 10 "/>
      <sheetName val="И мужчины 10 "/>
      <sheetName val="Настройки"/>
      <sheetName val="командный"/>
      <sheetName val="Лист1"/>
    </sheetNames>
    <sheetDataSet>
      <sheetData sheetId="0">
        <row r="2">
          <cell r="A2">
            <v>226</v>
          </cell>
          <cell r="B2" t="str">
            <v>Батырёва Ася</v>
          </cell>
          <cell r="C2" t="str">
            <v>ж</v>
          </cell>
          <cell r="F2" t="str">
            <v>00.00.2000</v>
          </cell>
          <cell r="G2">
            <v>1</v>
          </cell>
          <cell r="H2" t="str">
            <v>Костромская</v>
          </cell>
          <cell r="J2" t="str">
            <v>КСДЮСШОР</v>
          </cell>
          <cell r="K2" t="str">
            <v>Лякин С.И. Буликов Д.В.</v>
          </cell>
          <cell r="M2">
            <v>5</v>
          </cell>
          <cell r="N2">
            <v>22</v>
          </cell>
          <cell r="O2" t="str">
            <v>-</v>
          </cell>
          <cell r="P2" t="e">
            <v>#REF!</v>
          </cell>
          <cell r="Q2" t="e">
            <v>#REF!</v>
          </cell>
          <cell r="R2" t="e">
            <v>#REF!</v>
          </cell>
          <cell r="S2" t="e">
            <v>#REF!</v>
          </cell>
          <cell r="T2">
            <v>0</v>
          </cell>
          <cell r="U2">
            <v>0</v>
          </cell>
        </row>
        <row r="3">
          <cell r="A3">
            <v>227</v>
          </cell>
          <cell r="B3" t="str">
            <v>Матвеева Юлия</v>
          </cell>
          <cell r="C3" t="str">
            <v>ж</v>
          </cell>
          <cell r="F3" t="str">
            <v>00.00.2000</v>
          </cell>
          <cell r="G3">
            <v>1</v>
          </cell>
          <cell r="H3" t="str">
            <v>Костромская</v>
          </cell>
          <cell r="J3" t="str">
            <v>КСДЮСШОР</v>
          </cell>
          <cell r="K3" t="str">
            <v>Лякин С.И. Буликов Д.В.</v>
          </cell>
          <cell r="M3">
            <v>5</v>
          </cell>
          <cell r="N3">
            <v>49</v>
          </cell>
          <cell r="O3" t="str">
            <v>-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>
            <v>0</v>
          </cell>
          <cell r="U3">
            <v>0</v>
          </cell>
        </row>
        <row r="4">
          <cell r="A4">
            <v>232</v>
          </cell>
          <cell r="B4" t="str">
            <v>Власова Ирина</v>
          </cell>
          <cell r="C4" t="str">
            <v>ж</v>
          </cell>
          <cell r="F4">
            <v>36071</v>
          </cell>
          <cell r="G4">
            <v>1</v>
          </cell>
          <cell r="H4" t="str">
            <v>Мордовия</v>
          </cell>
          <cell r="K4" t="str">
            <v>Начаркины В.В. и К.Н.</v>
          </cell>
          <cell r="M4">
            <v>5</v>
          </cell>
          <cell r="N4">
            <v>25</v>
          </cell>
          <cell r="O4" t="str">
            <v>-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>
            <v>0</v>
          </cell>
          <cell r="U4">
            <v>0</v>
          </cell>
        </row>
        <row r="5">
          <cell r="A5">
            <v>233</v>
          </cell>
          <cell r="B5" t="str">
            <v>Кочкаева Екатерина</v>
          </cell>
          <cell r="C5" t="str">
            <v>ж</v>
          </cell>
          <cell r="F5">
            <v>36050</v>
          </cell>
          <cell r="G5">
            <v>1</v>
          </cell>
          <cell r="H5" t="str">
            <v>Мордовия</v>
          </cell>
          <cell r="K5" t="str">
            <v>Начаркины В.В. и К.Н.</v>
          </cell>
          <cell r="M5">
            <v>5</v>
          </cell>
          <cell r="N5">
            <v>2</v>
          </cell>
          <cell r="O5" t="str">
            <v>-</v>
          </cell>
          <cell r="P5">
            <v>2</v>
          </cell>
          <cell r="Q5" t="str">
            <v>н/д</v>
          </cell>
          <cell r="R5">
            <v>0</v>
          </cell>
          <cell r="S5" t="str">
            <v>20.07.34535</v>
          </cell>
          <cell r="T5">
            <v>0</v>
          </cell>
          <cell r="U5">
            <v>0</v>
          </cell>
        </row>
        <row r="6">
          <cell r="A6">
            <v>235</v>
          </cell>
          <cell r="B6" t="str">
            <v>Чегина Анастасия</v>
          </cell>
          <cell r="C6" t="str">
            <v>ж</v>
          </cell>
          <cell r="F6">
            <v>34716</v>
          </cell>
          <cell r="G6" t="str">
            <v>КМС</v>
          </cell>
          <cell r="H6" t="str">
            <v>Мордовия</v>
          </cell>
          <cell r="J6" t="str">
            <v>Лямбирская ДЮСШ ЦОП В.М. Чегина</v>
          </cell>
          <cell r="K6" t="str">
            <v xml:space="preserve">Аверкины В.В. и Е.В. Головин В.И. </v>
          </cell>
          <cell r="M6">
            <v>5</v>
          </cell>
          <cell r="N6">
            <v>58</v>
          </cell>
          <cell r="O6" t="str">
            <v>-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>
            <v>0</v>
          </cell>
          <cell r="U6">
            <v>0</v>
          </cell>
        </row>
        <row r="7">
          <cell r="A7">
            <v>236</v>
          </cell>
          <cell r="B7" t="str">
            <v>Виряскина Анна</v>
          </cell>
          <cell r="C7" t="str">
            <v>ж</v>
          </cell>
          <cell r="F7">
            <v>35846</v>
          </cell>
          <cell r="G7" t="str">
            <v>КМС</v>
          </cell>
          <cell r="H7" t="str">
            <v>Мордовия</v>
          </cell>
          <cell r="J7" t="str">
            <v>ЦОП В.М. Чегина СДЮСШОР Болотникова</v>
          </cell>
          <cell r="K7" t="str">
            <v xml:space="preserve">Янгляева Н.А. </v>
          </cell>
          <cell r="M7">
            <v>5</v>
          </cell>
          <cell r="N7">
            <v>87</v>
          </cell>
          <cell r="O7" t="str">
            <v>-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>
            <v>0</v>
          </cell>
          <cell r="U7">
            <v>0</v>
          </cell>
        </row>
        <row r="8">
          <cell r="A8">
            <v>237</v>
          </cell>
          <cell r="B8" t="str">
            <v>Курбасова Ирина</v>
          </cell>
          <cell r="C8" t="str">
            <v>ж</v>
          </cell>
          <cell r="F8">
            <v>36860</v>
          </cell>
          <cell r="G8">
            <v>3</v>
          </cell>
          <cell r="H8" t="str">
            <v>Москва</v>
          </cell>
          <cell r="J8" t="str">
            <v>СШОР "МГФСО"</v>
          </cell>
          <cell r="K8" t="str">
            <v>Меркулов О.И.</v>
          </cell>
          <cell r="M8">
            <v>5</v>
          </cell>
          <cell r="N8">
            <v>2</v>
          </cell>
          <cell r="O8" t="str">
            <v>-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>
            <v>0</v>
          </cell>
          <cell r="U8">
            <v>0</v>
          </cell>
        </row>
        <row r="9">
          <cell r="A9">
            <v>238</v>
          </cell>
          <cell r="B9" t="str">
            <v>Виноградова Дарья</v>
          </cell>
          <cell r="C9" t="str">
            <v>ж</v>
          </cell>
          <cell r="F9">
            <v>37489</v>
          </cell>
          <cell r="G9" t="str">
            <v>1 юн</v>
          </cell>
          <cell r="H9" t="str">
            <v>Москва</v>
          </cell>
          <cell r="J9" t="str">
            <v>СШОР "МГФСО"</v>
          </cell>
          <cell r="K9" t="str">
            <v>Меркулов О.И.</v>
          </cell>
          <cell r="M9">
            <v>5</v>
          </cell>
          <cell r="N9">
            <v>4</v>
          </cell>
          <cell r="O9" t="str">
            <v>-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>
            <v>0</v>
          </cell>
          <cell r="U9">
            <v>0</v>
          </cell>
        </row>
        <row r="10">
          <cell r="A10">
            <v>239</v>
          </cell>
          <cell r="B10" t="str">
            <v>Муса Кристина</v>
          </cell>
          <cell r="C10" t="str">
            <v>ж</v>
          </cell>
          <cell r="F10">
            <v>37615</v>
          </cell>
          <cell r="G10" t="str">
            <v>3 юн</v>
          </cell>
          <cell r="H10" t="str">
            <v>Москва</v>
          </cell>
          <cell r="J10" t="str">
            <v>СШОР "МГФСО"</v>
          </cell>
          <cell r="K10" t="str">
            <v>Меркулов О.И.</v>
          </cell>
          <cell r="M10">
            <v>5</v>
          </cell>
          <cell r="N10">
            <v>5</v>
          </cell>
          <cell r="O10" t="str">
            <v>-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>
            <v>0</v>
          </cell>
          <cell r="U10">
            <v>0</v>
          </cell>
        </row>
        <row r="11">
          <cell r="A11">
            <v>240</v>
          </cell>
          <cell r="B11" t="str">
            <v>Ткаченко София</v>
          </cell>
          <cell r="C11" t="str">
            <v>ж</v>
          </cell>
          <cell r="G11">
            <v>1</v>
          </cell>
          <cell r="H11" t="str">
            <v>Москва</v>
          </cell>
          <cell r="J11" t="str">
            <v>СШОР "МГФСО"</v>
          </cell>
          <cell r="K11" t="str">
            <v>Яковлева О.Н.</v>
          </cell>
          <cell r="M11">
            <v>5</v>
          </cell>
          <cell r="N11">
            <v>3</v>
          </cell>
          <cell r="O11" t="str">
            <v>-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>
            <v>0</v>
          </cell>
          <cell r="U11">
            <v>0</v>
          </cell>
        </row>
        <row r="12">
          <cell r="A12">
            <v>297</v>
          </cell>
          <cell r="B12" t="str">
            <v>Семенихина Кристина</v>
          </cell>
          <cell r="C12" t="str">
            <v>ж</v>
          </cell>
          <cell r="G12">
            <v>2</v>
          </cell>
          <cell r="H12" t="str">
            <v>Москва</v>
          </cell>
          <cell r="J12" t="str">
            <v>СШОР 65</v>
          </cell>
          <cell r="K12" t="str">
            <v xml:space="preserve">Фролова Т.С. Сухинина С.С. </v>
          </cell>
          <cell r="M12">
            <v>5</v>
          </cell>
          <cell r="N12">
            <v>6</v>
          </cell>
          <cell r="O12" t="str">
            <v>-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>
            <v>0</v>
          </cell>
          <cell r="U12">
            <v>0</v>
          </cell>
        </row>
        <row r="13">
          <cell r="A13">
            <v>295</v>
          </cell>
          <cell r="B13" t="str">
            <v>Карнаева Ольга</v>
          </cell>
          <cell r="C13" t="str">
            <v>ж</v>
          </cell>
          <cell r="F13">
            <v>36161</v>
          </cell>
          <cell r="G13">
            <v>1</v>
          </cell>
          <cell r="H13" t="str">
            <v>Московская</v>
          </cell>
          <cell r="J13" t="str">
            <v>ДЮСШ г. Чехов</v>
          </cell>
          <cell r="K13" t="str">
            <v>Пятаев А.Л. Пятаева Н.С.</v>
          </cell>
          <cell r="M13">
            <v>5</v>
          </cell>
          <cell r="N13">
            <v>55</v>
          </cell>
          <cell r="O13" t="str">
            <v>-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>
            <v>0</v>
          </cell>
          <cell r="U13">
            <v>0</v>
          </cell>
        </row>
        <row r="14">
          <cell r="A14">
            <v>234</v>
          </cell>
          <cell r="B14" t="str">
            <v>Носкова Елизавета</v>
          </cell>
          <cell r="C14" t="str">
            <v>ж</v>
          </cell>
          <cell r="F14">
            <v>34971</v>
          </cell>
          <cell r="G14">
            <v>3</v>
          </cell>
          <cell r="H14" t="str">
            <v>Ярославская обл.</v>
          </cell>
          <cell r="J14" t="str">
            <v xml:space="preserve">ГОБУ ЯО СДЮСШОР </v>
          </cell>
          <cell r="K14" t="str">
            <v>Клейменов А.Н. Мелещенко М.А.</v>
          </cell>
          <cell r="M14">
            <v>5</v>
          </cell>
          <cell r="O14" t="str">
            <v>-</v>
          </cell>
          <cell r="P14">
            <v>4</v>
          </cell>
          <cell r="Q14" t="str">
            <v>н/д</v>
          </cell>
          <cell r="R14">
            <v>0</v>
          </cell>
          <cell r="S14" t="str">
            <v>__.__.34971</v>
          </cell>
          <cell r="T14">
            <v>0</v>
          </cell>
          <cell r="U14">
            <v>0</v>
          </cell>
        </row>
        <row r="15">
          <cell r="A15">
            <v>219</v>
          </cell>
          <cell r="B15" t="str">
            <v>Виноградов Кирилл</v>
          </cell>
          <cell r="C15" t="str">
            <v>м</v>
          </cell>
          <cell r="F15" t="str">
            <v>00.00.1999</v>
          </cell>
          <cell r="G15">
            <v>2</v>
          </cell>
          <cell r="H15" t="str">
            <v>Костромская</v>
          </cell>
          <cell r="J15" t="str">
            <v>КСДЮСШОР</v>
          </cell>
          <cell r="K15" t="str">
            <v>Лякин С.И. Буликов Д.В.</v>
          </cell>
          <cell r="M15">
            <v>5</v>
          </cell>
          <cell r="N15">
            <v>66</v>
          </cell>
          <cell r="O15" t="str">
            <v>-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>
            <v>0</v>
          </cell>
          <cell r="U15">
            <v>0</v>
          </cell>
        </row>
        <row r="16">
          <cell r="A16">
            <v>221</v>
          </cell>
          <cell r="B16" t="str">
            <v>Лашманов Евгений</v>
          </cell>
          <cell r="C16" t="str">
            <v>м</v>
          </cell>
          <cell r="F16">
            <v>35706</v>
          </cell>
          <cell r="G16">
            <v>1</v>
          </cell>
          <cell r="H16" t="str">
            <v>Мордовия</v>
          </cell>
          <cell r="K16" t="str">
            <v xml:space="preserve"> Янгляева Н.А., Начаркины В.В. и К.Н.</v>
          </cell>
          <cell r="M16">
            <v>5</v>
          </cell>
          <cell r="N16">
            <v>46</v>
          </cell>
          <cell r="O16" t="str">
            <v>-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>
            <v>0</v>
          </cell>
          <cell r="U16">
            <v>0</v>
          </cell>
        </row>
        <row r="17">
          <cell r="A17">
            <v>223</v>
          </cell>
          <cell r="B17" t="str">
            <v>Кулягин Петр</v>
          </cell>
          <cell r="C17" t="str">
            <v>м</v>
          </cell>
          <cell r="F17">
            <v>35986</v>
          </cell>
          <cell r="G17">
            <v>1</v>
          </cell>
          <cell r="H17" t="str">
            <v>Мордовия</v>
          </cell>
          <cell r="J17" t="str">
            <v>Атюрьевская ДЮСШ ЦОП В.М. Чегина</v>
          </cell>
          <cell r="K17" t="str">
            <v>Данин И.И. Начаркины В.В.и К.Н.</v>
          </cell>
          <cell r="M17">
            <v>5</v>
          </cell>
          <cell r="N17">
            <v>21</v>
          </cell>
          <cell r="O17" t="str">
            <v>-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>
            <v>0</v>
          </cell>
          <cell r="U17">
            <v>0</v>
          </cell>
        </row>
        <row r="18">
          <cell r="A18">
            <v>225</v>
          </cell>
          <cell r="B18" t="str">
            <v>Овчинников Артем</v>
          </cell>
          <cell r="C18" t="str">
            <v>м</v>
          </cell>
          <cell r="F18">
            <v>38801</v>
          </cell>
          <cell r="G18" t="str">
            <v>б/р</v>
          </cell>
          <cell r="H18" t="str">
            <v>Москва</v>
          </cell>
          <cell r="J18" t="str">
            <v>СШОР "МГФСО"</v>
          </cell>
          <cell r="K18" t="str">
            <v>Меркулов О.И.</v>
          </cell>
          <cell r="M18">
            <v>5</v>
          </cell>
          <cell r="N18">
            <v>48</v>
          </cell>
          <cell r="O18" t="str">
            <v>-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>
            <v>0</v>
          </cell>
          <cell r="U18">
            <v>0</v>
          </cell>
        </row>
        <row r="19">
          <cell r="A19">
            <v>38</v>
          </cell>
          <cell r="B19" t="str">
            <v>Лисина Ангелина</v>
          </cell>
          <cell r="C19" t="str">
            <v>ж</v>
          </cell>
          <cell r="G19">
            <v>2</v>
          </cell>
          <cell r="H19" t="str">
            <v>Костромская</v>
          </cell>
          <cell r="J19" t="str">
            <v>КСДЮСШОР, игхту</v>
          </cell>
          <cell r="K19" t="str">
            <v xml:space="preserve">Ильичева О.А. Лякин С.И. </v>
          </cell>
          <cell r="M19">
            <v>10</v>
          </cell>
          <cell r="N19">
            <v>50</v>
          </cell>
          <cell r="O19" t="str">
            <v>-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>
            <v>0</v>
          </cell>
          <cell r="U19">
            <v>0</v>
          </cell>
        </row>
        <row r="20">
          <cell r="A20">
            <v>39</v>
          </cell>
          <cell r="B20" t="str">
            <v>Шушина Ирина</v>
          </cell>
          <cell r="C20" t="str">
            <v>ж</v>
          </cell>
          <cell r="F20">
            <v>31715</v>
          </cell>
          <cell r="G20" t="str">
            <v>МСМК</v>
          </cell>
          <cell r="H20" t="str">
            <v>Москва</v>
          </cell>
          <cell r="I20" t="str">
            <v>Костромская</v>
          </cell>
          <cell r="J20" t="str">
            <v>ЦСП по л/а КСДЮШОР</v>
          </cell>
          <cell r="K20" t="str">
            <v>Фролова Т.С. Лякин С.И. Ямщикова О.В.Ильичёва О.А.</v>
          </cell>
          <cell r="M20">
            <v>10</v>
          </cell>
          <cell r="N20">
            <v>56</v>
          </cell>
          <cell r="O20" t="str">
            <v>-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>
            <v>0</v>
          </cell>
          <cell r="U20">
            <v>0</v>
          </cell>
        </row>
        <row r="21">
          <cell r="A21">
            <v>40</v>
          </cell>
          <cell r="B21" t="str">
            <v>Поелуева Екатерина</v>
          </cell>
          <cell r="C21" t="str">
            <v>ж</v>
          </cell>
          <cell r="F21">
            <v>34429</v>
          </cell>
          <cell r="G21" t="str">
            <v>КМС</v>
          </cell>
          <cell r="H21" t="str">
            <v>Мордовия</v>
          </cell>
          <cell r="J21" t="str">
            <v xml:space="preserve">ЦОП В.М. Чегина </v>
          </cell>
          <cell r="K21" t="str">
            <v>Кузин В.Ф. Начаркины В.В. и К.Н.</v>
          </cell>
          <cell r="M21">
            <v>10</v>
          </cell>
          <cell r="N21">
            <v>59</v>
          </cell>
          <cell r="O21" t="str">
            <v>-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>
            <v>0</v>
          </cell>
          <cell r="U21">
            <v>0</v>
          </cell>
        </row>
        <row r="22">
          <cell r="A22">
            <v>47</v>
          </cell>
          <cell r="B22" t="str">
            <v>Асауляк Елизавета</v>
          </cell>
          <cell r="C22" t="str">
            <v>ж</v>
          </cell>
          <cell r="F22">
            <v>37049</v>
          </cell>
          <cell r="G22">
            <v>2</v>
          </cell>
          <cell r="H22" t="str">
            <v>Московская</v>
          </cell>
          <cell r="J22" t="str">
            <v>ДЮСШ г. Чехов</v>
          </cell>
          <cell r="K22" t="str">
            <v>Пятаев А.Л. Пятаева Н.С.</v>
          </cell>
          <cell r="M22">
            <v>10</v>
          </cell>
          <cell r="N22">
            <v>60</v>
          </cell>
          <cell r="O22" t="str">
            <v>-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>
            <v>0</v>
          </cell>
          <cell r="U22">
            <v>0</v>
          </cell>
        </row>
        <row r="23">
          <cell r="A23">
            <v>48</v>
          </cell>
          <cell r="B23" t="str">
            <v>Кострикова Елизавета</v>
          </cell>
          <cell r="C23" t="str">
            <v>ж</v>
          </cell>
          <cell r="F23">
            <v>36802</v>
          </cell>
          <cell r="G23">
            <v>2</v>
          </cell>
          <cell r="H23" t="str">
            <v>Московская</v>
          </cell>
          <cell r="J23" t="str">
            <v>ДЮСШ г. Чехов</v>
          </cell>
          <cell r="K23" t="str">
            <v>Пятаев А.Л. Пятаева Н.С.</v>
          </cell>
          <cell r="M23">
            <v>10</v>
          </cell>
          <cell r="N23">
            <v>57</v>
          </cell>
          <cell r="O23" t="str">
            <v>-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>
            <v>0</v>
          </cell>
          <cell r="U23">
            <v>0</v>
          </cell>
        </row>
        <row r="24">
          <cell r="A24">
            <v>49</v>
          </cell>
          <cell r="B24" t="str">
            <v>Панакина Ирина</v>
          </cell>
          <cell r="C24" t="str">
            <v>ж</v>
          </cell>
          <cell r="F24">
            <v>35514</v>
          </cell>
          <cell r="G24">
            <v>2</v>
          </cell>
          <cell r="H24" t="str">
            <v>Московская</v>
          </cell>
          <cell r="J24" t="str">
            <v>ДЮСШ г. Чехов</v>
          </cell>
          <cell r="K24" t="str">
            <v>Пятаев А.Л. Пятаева Н.С.</v>
          </cell>
          <cell r="M24">
            <v>10</v>
          </cell>
          <cell r="N24">
            <v>70</v>
          </cell>
          <cell r="O24" t="str">
            <v>-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>
            <v>0</v>
          </cell>
          <cell r="U24">
            <v>0</v>
          </cell>
        </row>
        <row r="25">
          <cell r="A25">
            <v>50</v>
          </cell>
          <cell r="B25" t="str">
            <v>Шишкина Виктория</v>
          </cell>
          <cell r="C25" t="str">
            <v>ж</v>
          </cell>
          <cell r="D25">
            <v>25</v>
          </cell>
          <cell r="E25">
            <v>10</v>
          </cell>
          <cell r="F25">
            <v>36093</v>
          </cell>
          <cell r="G25">
            <v>1</v>
          </cell>
          <cell r="H25" t="str">
            <v>Московская</v>
          </cell>
          <cell r="J25" t="str">
            <v>ДЮСШ г. Чехов</v>
          </cell>
          <cell r="K25" t="str">
            <v>Пятаев А.Л. Пятаева Н.С.</v>
          </cell>
          <cell r="M25">
            <v>10</v>
          </cell>
          <cell r="N25">
            <v>71</v>
          </cell>
          <cell r="O25" t="str">
            <v>-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>
            <v>0</v>
          </cell>
          <cell r="U25">
            <v>0</v>
          </cell>
        </row>
        <row r="26">
          <cell r="A26">
            <v>51</v>
          </cell>
          <cell r="B26" t="str">
            <v>Короткова Евдокия</v>
          </cell>
          <cell r="C26" t="str">
            <v>ж</v>
          </cell>
          <cell r="D26">
            <v>28</v>
          </cell>
          <cell r="E26">
            <v>2</v>
          </cell>
          <cell r="F26">
            <v>28914</v>
          </cell>
          <cell r="G26" t="str">
            <v>МСМК</v>
          </cell>
          <cell r="H26" t="str">
            <v>Московская</v>
          </cell>
          <cell r="J26" t="str">
            <v>с/к "Ирида"</v>
          </cell>
          <cell r="K26" t="str">
            <v>Злобин В.С.</v>
          </cell>
          <cell r="M26">
            <v>10</v>
          </cell>
          <cell r="N26">
            <v>72</v>
          </cell>
          <cell r="O26" t="str">
            <v>-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>
            <v>0</v>
          </cell>
          <cell r="U26">
            <v>0</v>
          </cell>
        </row>
        <row r="27">
          <cell r="A27">
            <v>46</v>
          </cell>
          <cell r="B27" t="str">
            <v>Степанова Ольга</v>
          </cell>
          <cell r="C27" t="str">
            <v>ж</v>
          </cell>
          <cell r="F27">
            <v>33578</v>
          </cell>
          <cell r="G27" t="str">
            <v>КМС</v>
          </cell>
          <cell r="H27" t="str">
            <v>Чувашская Респ.</v>
          </cell>
          <cell r="J27" t="str">
            <v>СДЮСШОР-8</v>
          </cell>
          <cell r="K27" t="str">
            <v>Лисканюк Д.И.</v>
          </cell>
          <cell r="M27">
            <v>10</v>
          </cell>
          <cell r="N27">
            <v>43</v>
          </cell>
          <cell r="O27" t="str">
            <v>-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>
            <v>0</v>
          </cell>
          <cell r="U27">
            <v>0</v>
          </cell>
        </row>
        <row r="28">
          <cell r="A28">
            <v>45</v>
          </cell>
          <cell r="B28" t="str">
            <v>Михайлова Кристина</v>
          </cell>
          <cell r="C28" t="str">
            <v>ж</v>
          </cell>
          <cell r="F28">
            <v>33893</v>
          </cell>
          <cell r="G28" t="str">
            <v>КМС</v>
          </cell>
          <cell r="H28" t="str">
            <v>Чувашская Респ.</v>
          </cell>
          <cell r="J28" t="str">
            <v>СДЮСШОР-8</v>
          </cell>
          <cell r="K28" t="str">
            <v>Иванова Э.Н.</v>
          </cell>
          <cell r="M28">
            <v>10</v>
          </cell>
          <cell r="N28">
            <v>44</v>
          </cell>
          <cell r="O28" t="str">
            <v>-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>
            <v>0</v>
          </cell>
          <cell r="U28">
            <v>0</v>
          </cell>
        </row>
        <row r="29">
          <cell r="A29">
            <v>44</v>
          </cell>
          <cell r="B29" t="str">
            <v>Храмова Алена</v>
          </cell>
          <cell r="C29" t="str">
            <v>ж</v>
          </cell>
          <cell r="F29">
            <v>34199</v>
          </cell>
          <cell r="G29" t="str">
            <v>КМС</v>
          </cell>
          <cell r="H29" t="str">
            <v>Чувашская Респ.</v>
          </cell>
          <cell r="J29" t="str">
            <v>СДЮСШОР-8</v>
          </cell>
          <cell r="K29" t="str">
            <v>Иванова Э.Н.</v>
          </cell>
          <cell r="M29">
            <v>10</v>
          </cell>
          <cell r="N29">
            <v>52</v>
          </cell>
          <cell r="O29" t="str">
            <v>-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>
            <v>0</v>
          </cell>
          <cell r="U29">
            <v>0</v>
          </cell>
        </row>
        <row r="30">
          <cell r="A30">
            <v>43</v>
          </cell>
          <cell r="B30" t="str">
            <v>Хрящева Анна</v>
          </cell>
          <cell r="C30" t="str">
            <v>ж</v>
          </cell>
          <cell r="F30">
            <v>34669</v>
          </cell>
          <cell r="G30" t="str">
            <v>МС</v>
          </cell>
          <cell r="H30" t="str">
            <v>Москва</v>
          </cell>
          <cell r="J30" t="str">
            <v>СШОР - 24</v>
          </cell>
          <cell r="K30" t="str">
            <v>Фролова Т.С. Бармин Ф.И. Плотников П.Н.</v>
          </cell>
          <cell r="M30">
            <v>10</v>
          </cell>
          <cell r="N30">
            <v>21</v>
          </cell>
          <cell r="O30" t="str">
            <v>-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>
            <v>0</v>
          </cell>
          <cell r="U30">
            <v>0</v>
          </cell>
        </row>
        <row r="31">
          <cell r="A31">
            <v>42</v>
          </cell>
          <cell r="B31" t="str">
            <v>Крахмалёва Анна</v>
          </cell>
          <cell r="C31" t="str">
            <v>ж</v>
          </cell>
          <cell r="G31" t="str">
            <v>МС</v>
          </cell>
          <cell r="H31" t="str">
            <v>Москва</v>
          </cell>
          <cell r="I31" t="str">
            <v>Кемеровская</v>
          </cell>
          <cell r="J31" t="str">
            <v>ЦСП</v>
          </cell>
          <cell r="K31" t="str">
            <v>Евсюков Е.А. Каракулов А.Н. Логачёва Н.В.</v>
          </cell>
          <cell r="M31">
            <v>10</v>
          </cell>
          <cell r="N31">
            <v>68</v>
          </cell>
          <cell r="O31" t="str">
            <v>-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>
            <v>0</v>
          </cell>
          <cell r="U31">
            <v>0</v>
          </cell>
        </row>
        <row r="32">
          <cell r="A32">
            <v>41</v>
          </cell>
          <cell r="B32" t="str">
            <v>Кожетенкова Екатерина</v>
          </cell>
          <cell r="C32" t="str">
            <v>ж</v>
          </cell>
          <cell r="F32">
            <v>35085</v>
          </cell>
          <cell r="G32" t="str">
            <v>КМС</v>
          </cell>
          <cell r="H32" t="str">
            <v>Мордовия</v>
          </cell>
          <cell r="J32" t="str">
            <v xml:space="preserve">ЦОП В.М. Чегина </v>
          </cell>
          <cell r="K32" t="str">
            <v>Ратникова Н.Н. Начаркины В.В., К.Н.</v>
          </cell>
          <cell r="M32">
            <v>10</v>
          </cell>
          <cell r="N32">
            <v>22</v>
          </cell>
          <cell r="O32" t="str">
            <v>-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>
            <v>0</v>
          </cell>
          <cell r="U32">
            <v>0</v>
          </cell>
        </row>
        <row r="33">
          <cell r="A33">
            <v>52</v>
          </cell>
          <cell r="B33" t="str">
            <v>Чудаева Ольга</v>
          </cell>
          <cell r="C33" t="str">
            <v>ж</v>
          </cell>
          <cell r="F33">
            <v>32455</v>
          </cell>
          <cell r="G33">
            <v>1</v>
          </cell>
          <cell r="H33" t="str">
            <v>Мордовия</v>
          </cell>
          <cell r="K33" t="str">
            <v>Начаркины В.В. и К.Н.</v>
          </cell>
          <cell r="M33">
            <v>10</v>
          </cell>
          <cell r="O33" t="str">
            <v>-</v>
          </cell>
          <cell r="P33">
            <v>4</v>
          </cell>
          <cell r="Q33" t="str">
            <v>н/д</v>
          </cell>
          <cell r="R33">
            <v>0</v>
          </cell>
          <cell r="S33" t="str">
            <v>__.__.32455</v>
          </cell>
          <cell r="T33">
            <v>0</v>
          </cell>
          <cell r="U33">
            <v>0</v>
          </cell>
        </row>
        <row r="34">
          <cell r="A34">
            <v>98</v>
          </cell>
          <cell r="B34" t="str">
            <v>Нечаев Евгений</v>
          </cell>
          <cell r="C34" t="str">
            <v>м</v>
          </cell>
          <cell r="G34">
            <v>2</v>
          </cell>
          <cell r="H34" t="str">
            <v>Костромская</v>
          </cell>
          <cell r="J34" t="str">
            <v>КСДЮСШОР, игхту</v>
          </cell>
          <cell r="K34" t="str">
            <v xml:space="preserve">Ильичева О.А. Лякин С.И. </v>
          </cell>
          <cell r="M34">
            <v>10</v>
          </cell>
          <cell r="N34">
            <v>53</v>
          </cell>
          <cell r="O34" t="str">
            <v>-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>
            <v>0</v>
          </cell>
          <cell r="U34">
            <v>0</v>
          </cell>
        </row>
        <row r="35">
          <cell r="A35">
            <v>97</v>
          </cell>
          <cell r="B35" t="str">
            <v>Пичкалов Александр</v>
          </cell>
          <cell r="C35" t="str">
            <v>м</v>
          </cell>
          <cell r="F35" t="str">
            <v>00.00.1993</v>
          </cell>
          <cell r="G35" t="str">
            <v>МС</v>
          </cell>
          <cell r="H35" t="str">
            <v>Москва</v>
          </cell>
          <cell r="I35" t="str">
            <v>Костромская</v>
          </cell>
          <cell r="J35" t="str">
            <v>ЦСП по л/а КСДЮШОР</v>
          </cell>
          <cell r="K35" t="str">
            <v>Фролова Т.С. Лякин С.И. Ильичёва О.А.</v>
          </cell>
          <cell r="M35">
            <v>10</v>
          </cell>
          <cell r="N35">
            <v>23</v>
          </cell>
          <cell r="O35" t="str">
            <v>-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>
            <v>0</v>
          </cell>
          <cell r="U35">
            <v>0</v>
          </cell>
        </row>
        <row r="36">
          <cell r="A36">
            <v>96</v>
          </cell>
          <cell r="B36" t="str">
            <v>Байбиков Дамир</v>
          </cell>
          <cell r="C36" t="str">
            <v>м</v>
          </cell>
          <cell r="D36">
            <v>5</v>
          </cell>
          <cell r="E36">
            <v>5</v>
          </cell>
          <cell r="F36">
            <v>34459</v>
          </cell>
          <cell r="G36" t="str">
            <v>МСМК</v>
          </cell>
          <cell r="H36" t="str">
            <v>Мордовия</v>
          </cell>
          <cell r="J36" t="str">
            <v>МГПИ СДЮСШОР Болотникова ЦОП В.М.Чёгина</v>
          </cell>
          <cell r="K36" t="str">
            <v xml:space="preserve">Чегин В.М. Яфаров Р.Р. Головин В.И. </v>
          </cell>
          <cell r="M36">
            <v>10</v>
          </cell>
          <cell r="N36">
            <v>54</v>
          </cell>
          <cell r="O36" t="str">
            <v>-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>
            <v>0</v>
          </cell>
          <cell r="U36">
            <v>0</v>
          </cell>
        </row>
        <row r="37">
          <cell r="A37">
            <v>95</v>
          </cell>
          <cell r="B37" t="str">
            <v>Назаров Александр</v>
          </cell>
          <cell r="C37" t="str">
            <v>м</v>
          </cell>
          <cell r="F37">
            <v>34374</v>
          </cell>
          <cell r="G37" t="str">
            <v>КМС</v>
          </cell>
          <cell r="H37" t="str">
            <v>Мордовия</v>
          </cell>
          <cell r="J37" t="str">
            <v>МГПИ ДЮСШ №1 ЦОП В.М. Чегина</v>
          </cell>
          <cell r="K37" t="str">
            <v>Начаркины В.В., К.Н.  Русяйкина Л.Ф. Аверкин В.В. Орлов Р.К.</v>
          </cell>
          <cell r="M37">
            <v>10</v>
          </cell>
          <cell r="N37">
            <v>71</v>
          </cell>
          <cell r="O37" t="str">
            <v>-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>
            <v>0</v>
          </cell>
          <cell r="U37">
            <v>0</v>
          </cell>
        </row>
        <row r="38">
          <cell r="A38">
            <v>94</v>
          </cell>
          <cell r="B38" t="str">
            <v>Дегтяренко Вячеслав</v>
          </cell>
          <cell r="C38" t="str">
            <v>м</v>
          </cell>
          <cell r="F38">
            <v>26031</v>
          </cell>
          <cell r="G38" t="str">
            <v>КМС</v>
          </cell>
          <cell r="H38" t="str">
            <v>Москва</v>
          </cell>
          <cell r="J38" t="str">
            <v>RWMG CLUB</v>
          </cell>
          <cell r="K38" t="str">
            <v>Дегтяренко В.И.</v>
          </cell>
          <cell r="M38">
            <v>10</v>
          </cell>
          <cell r="N38">
            <v>14</v>
          </cell>
          <cell r="O38" t="str">
            <v>-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>
            <v>0</v>
          </cell>
          <cell r="U38">
            <v>0</v>
          </cell>
        </row>
        <row r="39">
          <cell r="A39">
            <v>93</v>
          </cell>
          <cell r="B39" t="str">
            <v>Голубев Николай</v>
          </cell>
          <cell r="C39" t="str">
            <v>м</v>
          </cell>
          <cell r="F39">
            <v>36146</v>
          </cell>
          <cell r="G39" t="str">
            <v>1 юн</v>
          </cell>
          <cell r="H39" t="str">
            <v>Москва</v>
          </cell>
          <cell r="J39" t="str">
            <v>СШОР "МГФСО"</v>
          </cell>
          <cell r="K39" t="str">
            <v>Меркулов О.И.</v>
          </cell>
          <cell r="M39">
            <v>10</v>
          </cell>
          <cell r="N39">
            <v>25</v>
          </cell>
          <cell r="O39" t="str">
            <v>-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>
            <v>0</v>
          </cell>
          <cell r="U39">
            <v>0</v>
          </cell>
        </row>
        <row r="40">
          <cell r="A40">
            <v>92</v>
          </cell>
          <cell r="B40" t="str">
            <v>Тарасов Вячеслав</v>
          </cell>
          <cell r="C40" t="str">
            <v>м</v>
          </cell>
          <cell r="F40">
            <v>36171</v>
          </cell>
          <cell r="G40" t="str">
            <v>1 юн</v>
          </cell>
          <cell r="H40" t="str">
            <v>Москва</v>
          </cell>
          <cell r="J40" t="str">
            <v>СШОР "МГФСО"</v>
          </cell>
          <cell r="K40" t="str">
            <v>Меркулов О.И.</v>
          </cell>
          <cell r="M40">
            <v>10</v>
          </cell>
          <cell r="N40">
            <v>26</v>
          </cell>
          <cell r="O40" t="str">
            <v>-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>
            <v>0</v>
          </cell>
          <cell r="U40">
            <v>0</v>
          </cell>
        </row>
        <row r="41">
          <cell r="A41">
            <v>91</v>
          </cell>
          <cell r="B41" t="str">
            <v>Кривенко Иван</v>
          </cell>
          <cell r="C41" t="str">
            <v>м</v>
          </cell>
          <cell r="F41">
            <v>36774</v>
          </cell>
          <cell r="G41" t="str">
            <v>1 юн</v>
          </cell>
          <cell r="H41" t="str">
            <v>Москва</v>
          </cell>
          <cell r="J41" t="str">
            <v>СШОР "МГФСО"</v>
          </cell>
          <cell r="K41" t="str">
            <v>Меркулов О.И.</v>
          </cell>
          <cell r="M41">
            <v>10</v>
          </cell>
          <cell r="N41">
            <v>16</v>
          </cell>
          <cell r="O41" t="str">
            <v>-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>
            <v>0</v>
          </cell>
          <cell r="U41">
            <v>0</v>
          </cell>
        </row>
        <row r="42">
          <cell r="A42">
            <v>90</v>
          </cell>
          <cell r="B42" t="str">
            <v>Локтионов Александр</v>
          </cell>
          <cell r="C42" t="str">
            <v>м</v>
          </cell>
          <cell r="F42">
            <v>37194</v>
          </cell>
          <cell r="G42" t="str">
            <v>1 юн</v>
          </cell>
          <cell r="H42" t="str">
            <v>Москва</v>
          </cell>
          <cell r="J42" t="str">
            <v>СШОР "МГФСО"</v>
          </cell>
          <cell r="K42" t="str">
            <v>Меркулов О.И.</v>
          </cell>
          <cell r="M42">
            <v>10</v>
          </cell>
          <cell r="N42">
            <v>1</v>
          </cell>
          <cell r="O42" t="str">
            <v>-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>
            <v>0</v>
          </cell>
          <cell r="U42">
            <v>0</v>
          </cell>
        </row>
        <row r="43">
          <cell r="A43">
            <v>89</v>
          </cell>
          <cell r="B43" t="str">
            <v>Новиков Максим</v>
          </cell>
          <cell r="C43" t="str">
            <v>м</v>
          </cell>
          <cell r="F43">
            <v>35595</v>
          </cell>
          <cell r="G43">
            <v>2</v>
          </cell>
          <cell r="H43" t="str">
            <v>Москва</v>
          </cell>
          <cell r="J43" t="str">
            <v>СШОР МГФСО</v>
          </cell>
          <cell r="K43" t="str">
            <v>Меркулов О.И.</v>
          </cell>
          <cell r="M43">
            <v>10</v>
          </cell>
          <cell r="N43">
            <v>1</v>
          </cell>
          <cell r="O43" t="str">
            <v>-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>
            <v>0</v>
          </cell>
          <cell r="U43">
            <v>0</v>
          </cell>
        </row>
        <row r="44">
          <cell r="A44">
            <v>88</v>
          </cell>
          <cell r="B44" t="str">
            <v>Новиков Сергей</v>
          </cell>
          <cell r="C44" t="str">
            <v>м</v>
          </cell>
          <cell r="F44">
            <v>35595</v>
          </cell>
          <cell r="G44">
            <v>2</v>
          </cell>
          <cell r="H44" t="str">
            <v>Москва</v>
          </cell>
          <cell r="J44" t="str">
            <v>СШОР МГФСО</v>
          </cell>
          <cell r="K44" t="str">
            <v>Меркулов О.И.</v>
          </cell>
          <cell r="M44">
            <v>10</v>
          </cell>
          <cell r="N44">
            <v>3</v>
          </cell>
          <cell r="O44" t="str">
            <v>-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>
            <v>0</v>
          </cell>
          <cell r="U44">
            <v>0</v>
          </cell>
        </row>
        <row r="45">
          <cell r="A45">
            <v>87</v>
          </cell>
          <cell r="B45" t="str">
            <v>Хомяков Антон</v>
          </cell>
          <cell r="C45" t="str">
            <v>м</v>
          </cell>
          <cell r="F45">
            <v>35476</v>
          </cell>
          <cell r="G45">
            <v>2</v>
          </cell>
          <cell r="H45" t="str">
            <v>Москва</v>
          </cell>
          <cell r="J45" t="str">
            <v>СШОР МГФСО</v>
          </cell>
          <cell r="K45" t="str">
            <v>Меркулов О.И.</v>
          </cell>
          <cell r="M45">
            <v>10</v>
          </cell>
          <cell r="N45">
            <v>3</v>
          </cell>
          <cell r="O45" t="str">
            <v>-</v>
          </cell>
          <cell r="P45">
            <v>4</v>
          </cell>
          <cell r="Q45" t="e">
            <v>#REF!</v>
          </cell>
          <cell r="R45" t="e">
            <v>#REF!</v>
          </cell>
          <cell r="S45" t="str">
            <v>__.__.31715</v>
          </cell>
          <cell r="T45">
            <v>0</v>
          </cell>
          <cell r="U45">
            <v>0</v>
          </cell>
        </row>
        <row r="46">
          <cell r="A46">
            <v>81</v>
          </cell>
          <cell r="B46" t="str">
            <v>Фокша Иван</v>
          </cell>
          <cell r="C46" t="str">
            <v>м</v>
          </cell>
          <cell r="F46">
            <v>36802</v>
          </cell>
          <cell r="G46">
            <v>2</v>
          </cell>
          <cell r="H46" t="str">
            <v>Московская</v>
          </cell>
          <cell r="J46" t="str">
            <v>ДЮСШ г. Чехов</v>
          </cell>
          <cell r="K46" t="str">
            <v>Пятаев А.Л. Пятаева Н.С.</v>
          </cell>
          <cell r="M46">
            <v>10</v>
          </cell>
          <cell r="N46">
            <v>4</v>
          </cell>
          <cell r="O46" t="str">
            <v>-</v>
          </cell>
          <cell r="P46">
            <v>2</v>
          </cell>
          <cell r="Q46" t="e">
            <v>#REF!</v>
          </cell>
          <cell r="R46" t="e">
            <v>#REF!</v>
          </cell>
          <cell r="S46" t="str">
            <v>__.__.38801</v>
          </cell>
          <cell r="T46">
            <v>0</v>
          </cell>
          <cell r="U46">
            <v>0</v>
          </cell>
        </row>
        <row r="47">
          <cell r="A47">
            <v>80</v>
          </cell>
          <cell r="B47" t="str">
            <v>Головин Алексей</v>
          </cell>
          <cell r="C47" t="str">
            <v>м</v>
          </cell>
          <cell r="F47">
            <v>32501</v>
          </cell>
          <cell r="G47" t="str">
            <v>МС</v>
          </cell>
          <cell r="H47" t="str">
            <v>Московская</v>
          </cell>
          <cell r="J47" t="str">
            <v>с/к "Метеор"</v>
          </cell>
          <cell r="K47" t="str">
            <v>Матюхин Н.И. Аполяйс К.Ж. Чебыкина Т.И.</v>
          </cell>
          <cell r="M47">
            <v>10</v>
          </cell>
          <cell r="N47">
            <v>46</v>
          </cell>
          <cell r="O47" t="str">
            <v>-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>
            <v>0</v>
          </cell>
          <cell r="U47">
            <v>0</v>
          </cell>
        </row>
        <row r="48">
          <cell r="A48">
            <v>79</v>
          </cell>
          <cell r="B48" t="str">
            <v>Николаев Артур</v>
          </cell>
          <cell r="C48" t="str">
            <v>м</v>
          </cell>
          <cell r="F48">
            <v>33649</v>
          </cell>
          <cell r="G48" t="str">
            <v>КМС</v>
          </cell>
          <cell r="H48" t="str">
            <v>Чувашская Респ.</v>
          </cell>
          <cell r="J48" t="str">
            <v>СДЮСШОР-8</v>
          </cell>
          <cell r="K48" t="str">
            <v>Лисканюк Д.И. Голубцов К.А.</v>
          </cell>
          <cell r="M48">
            <v>10</v>
          </cell>
          <cell r="N48">
            <v>47</v>
          </cell>
          <cell r="O48" t="str">
            <v>-</v>
          </cell>
          <cell r="P48">
            <v>4</v>
          </cell>
          <cell r="Q48" t="e">
            <v>#REF!</v>
          </cell>
          <cell r="R48" t="e">
            <v>#REF!</v>
          </cell>
          <cell r="S48" t="str">
            <v>__.__.37489</v>
          </cell>
          <cell r="T48">
            <v>0</v>
          </cell>
          <cell r="U48">
            <v>0</v>
          </cell>
        </row>
        <row r="49">
          <cell r="A49">
            <v>86</v>
          </cell>
          <cell r="B49" t="str">
            <v>Фролов Кирилл</v>
          </cell>
          <cell r="C49" t="str">
            <v>м</v>
          </cell>
          <cell r="D49">
            <v>29</v>
          </cell>
          <cell r="E49">
            <v>9</v>
          </cell>
          <cell r="F49">
            <v>34162</v>
          </cell>
          <cell r="G49" t="str">
            <v>МС</v>
          </cell>
          <cell r="H49" t="str">
            <v>Москва</v>
          </cell>
          <cell r="I49" t="str">
            <v>Чувашская</v>
          </cell>
          <cell r="J49" t="str">
            <v>ЦСП по л/а СДЮСШОР-8</v>
          </cell>
          <cell r="K49" t="str">
            <v>Евсюклв Е.Н. Семеновы Г.С. и А.П.</v>
          </cell>
          <cell r="M49">
            <v>10</v>
          </cell>
          <cell r="N49">
            <v>48</v>
          </cell>
          <cell r="O49" t="str">
            <v>-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>
            <v>0</v>
          </cell>
          <cell r="U49">
            <v>0</v>
          </cell>
        </row>
        <row r="50">
          <cell r="A50">
            <v>99</v>
          </cell>
          <cell r="B50" t="str">
            <v>Яргунькин Александр</v>
          </cell>
          <cell r="C50" t="str">
            <v>м</v>
          </cell>
          <cell r="F50">
            <v>29865</v>
          </cell>
          <cell r="G50" t="str">
            <v>МСМК</v>
          </cell>
          <cell r="H50" t="str">
            <v>Москва</v>
          </cell>
          <cell r="I50" t="str">
            <v>Чувашская</v>
          </cell>
          <cell r="J50" t="str">
            <v>ЦСП по л/а СДЮСШОР-8</v>
          </cell>
          <cell r="K50" t="str">
            <v>Евсюков Е.А. Голубцов К.А.</v>
          </cell>
          <cell r="M50">
            <v>10</v>
          </cell>
          <cell r="N50">
            <v>45</v>
          </cell>
          <cell r="O50" t="str">
            <v>-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>
            <v>0</v>
          </cell>
          <cell r="U50">
            <v>0</v>
          </cell>
        </row>
        <row r="51">
          <cell r="A51">
            <v>78</v>
          </cell>
          <cell r="B51" t="str">
            <v>Николаев Николай</v>
          </cell>
          <cell r="C51" t="str">
            <v>м</v>
          </cell>
          <cell r="D51">
            <v>6</v>
          </cell>
          <cell r="E51">
            <v>9</v>
          </cell>
          <cell r="F51">
            <v>34152</v>
          </cell>
          <cell r="G51" t="str">
            <v>КМС</v>
          </cell>
          <cell r="H51" t="str">
            <v>Чувашская Респ.</v>
          </cell>
          <cell r="J51" t="str">
            <v>СДЮСШОР-8 ЧУОР (техникум)</v>
          </cell>
          <cell r="K51" t="str">
            <v>Архипова Г.И. Захаров Н.А.</v>
          </cell>
          <cell r="M51">
            <v>10</v>
          </cell>
          <cell r="N51">
            <v>49</v>
          </cell>
          <cell r="O51" t="str">
            <v>-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>
            <v>0</v>
          </cell>
          <cell r="U51">
            <v>0</v>
          </cell>
        </row>
        <row r="52">
          <cell r="A52">
            <v>77</v>
          </cell>
          <cell r="B52" t="str">
            <v>Афанасьев Михаил</v>
          </cell>
          <cell r="C52" t="str">
            <v>м</v>
          </cell>
          <cell r="D52">
            <v>20</v>
          </cell>
          <cell r="E52">
            <v>7</v>
          </cell>
          <cell r="F52">
            <v>34535</v>
          </cell>
          <cell r="G52" t="str">
            <v>КМС</v>
          </cell>
          <cell r="H52" t="str">
            <v>Чувашская Респ.</v>
          </cell>
          <cell r="J52" t="str">
            <v>СДЮСШОР-8 ЧУОР (техникум)</v>
          </cell>
          <cell r="K52" t="str">
            <v>Архипова Г.И. Алексеев Н.В. Захаров Н.А.</v>
          </cell>
          <cell r="M52">
            <v>10</v>
          </cell>
          <cell r="N52">
            <v>53</v>
          </cell>
          <cell r="O52" t="str">
            <v>-</v>
          </cell>
          <cell r="P52">
            <v>4</v>
          </cell>
          <cell r="Q52" t="e">
            <v>#N/A</v>
          </cell>
          <cell r="R52" t="e">
            <v>#REF!</v>
          </cell>
          <cell r="S52" t="str">
            <v>__.__.0000</v>
          </cell>
          <cell r="T52">
            <v>0</v>
          </cell>
          <cell r="U52">
            <v>0</v>
          </cell>
        </row>
        <row r="53">
          <cell r="A53">
            <v>85</v>
          </cell>
          <cell r="B53" t="str">
            <v>Никитин Владимир</v>
          </cell>
          <cell r="C53" t="str">
            <v>м</v>
          </cell>
          <cell r="F53">
            <v>32505</v>
          </cell>
          <cell r="G53" t="str">
            <v>МС</v>
          </cell>
          <cell r="H53" t="str">
            <v>Москва</v>
          </cell>
          <cell r="J53" t="str">
            <v>СШОР - 24</v>
          </cell>
          <cell r="K53" t="str">
            <v>Фролова Т.С. Черняева А.А.</v>
          </cell>
          <cell r="M53">
            <v>10</v>
          </cell>
          <cell r="N53">
            <v>6</v>
          </cell>
          <cell r="O53" t="str">
            <v>-</v>
          </cell>
          <cell r="P53">
            <v>2</v>
          </cell>
          <cell r="Q53" t="e">
            <v>#N/A</v>
          </cell>
          <cell r="R53" t="e">
            <v>#REF!</v>
          </cell>
          <cell r="S53" t="str">
            <v>__.__.00.00.1999</v>
          </cell>
          <cell r="T53">
            <v>0</v>
          </cell>
          <cell r="U53">
            <v>0</v>
          </cell>
        </row>
        <row r="54">
          <cell r="A54">
            <v>84</v>
          </cell>
          <cell r="B54" t="str">
            <v>Никитин Александр</v>
          </cell>
          <cell r="C54" t="str">
            <v>м</v>
          </cell>
          <cell r="F54">
            <v>32505</v>
          </cell>
          <cell r="G54" t="str">
            <v>МС</v>
          </cell>
          <cell r="H54" t="str">
            <v>Москва</v>
          </cell>
          <cell r="J54" t="str">
            <v>СШОР - 24</v>
          </cell>
          <cell r="K54" t="str">
            <v>Фролова Т.С. Черняева А.А.</v>
          </cell>
          <cell r="M54">
            <v>10</v>
          </cell>
          <cell r="N54">
            <v>2</v>
          </cell>
          <cell r="O54" t="str">
            <v>-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>
            <v>0</v>
          </cell>
          <cell r="U54">
            <v>0</v>
          </cell>
        </row>
        <row r="55">
          <cell r="A55">
            <v>83</v>
          </cell>
          <cell r="B55" t="str">
            <v>Слива Захар</v>
          </cell>
          <cell r="C55" t="str">
            <v>м</v>
          </cell>
          <cell r="F55">
            <v>35855</v>
          </cell>
          <cell r="G55" t="str">
            <v>КМС</v>
          </cell>
          <cell r="H55" t="str">
            <v>Москва</v>
          </cell>
          <cell r="J55" t="str">
            <v>СШОР - 24</v>
          </cell>
          <cell r="K55" t="str">
            <v>Фролова Т.С. Блохин А.Б.</v>
          </cell>
          <cell r="M55">
            <v>10</v>
          </cell>
          <cell r="N55">
            <v>5</v>
          </cell>
          <cell r="O55" t="str">
            <v>-</v>
          </cell>
          <cell r="P55">
            <v>4</v>
          </cell>
          <cell r="Q55" t="e">
            <v>#REF!</v>
          </cell>
          <cell r="R55" t="e">
            <v>#REF!</v>
          </cell>
          <cell r="S55" t="str">
            <v>__.__.33578</v>
          </cell>
          <cell r="T55">
            <v>0</v>
          </cell>
          <cell r="U55">
            <v>0</v>
          </cell>
        </row>
        <row r="56">
          <cell r="A56">
            <v>82</v>
          </cell>
          <cell r="B56" t="str">
            <v>Иванов Николай</v>
          </cell>
          <cell r="C56" t="str">
            <v>м</v>
          </cell>
          <cell r="F56">
            <v>34285</v>
          </cell>
          <cell r="G56" t="str">
            <v>МС</v>
          </cell>
          <cell r="H56" t="str">
            <v>Москва</v>
          </cell>
          <cell r="J56" t="str">
            <v>ЦСП</v>
          </cell>
          <cell r="K56" t="str">
            <v>Фролова Т.С. Осипов С.А. Блохин А.Б.</v>
          </cell>
          <cell r="M56">
            <v>10</v>
          </cell>
          <cell r="N56">
            <v>6</v>
          </cell>
          <cell r="O56" t="str">
            <v>-</v>
          </cell>
          <cell r="P56">
            <v>2</v>
          </cell>
          <cell r="Q56" t="str">
            <v>н/д</v>
          </cell>
          <cell r="R56">
            <v>0</v>
          </cell>
          <cell r="S56" t="str">
            <v>__.__.36802</v>
          </cell>
          <cell r="T56">
            <v>0</v>
          </cell>
          <cell r="U56">
            <v>0</v>
          </cell>
        </row>
        <row r="57">
          <cell r="A57">
            <v>76</v>
          </cell>
          <cell r="B57" t="str">
            <v>Корепанов Сергей</v>
          </cell>
          <cell r="C57" t="str">
            <v>м</v>
          </cell>
          <cell r="F57">
            <v>30878</v>
          </cell>
          <cell r="G57" t="str">
            <v>МС</v>
          </cell>
          <cell r="H57" t="str">
            <v>Удмуртия</v>
          </cell>
          <cell r="I57" t="str">
            <v>Москва</v>
          </cell>
          <cell r="J57" t="str">
            <v>КСДЮСШОР, ШВСМ УР</v>
          </cell>
          <cell r="K57" t="str">
            <v>Вахрушев Л.А.  Евсюков Е.А.</v>
          </cell>
          <cell r="M57">
            <v>10</v>
          </cell>
          <cell r="O57" t="str">
            <v>-</v>
          </cell>
          <cell r="P57">
            <v>2</v>
          </cell>
          <cell r="Q57" t="str">
            <v>н/д</v>
          </cell>
          <cell r="R57">
            <v>0</v>
          </cell>
          <cell r="S57" t="str">
            <v>__.__.30878</v>
          </cell>
          <cell r="T57">
            <v>10</v>
          </cell>
          <cell r="U57">
            <v>32</v>
          </cell>
        </row>
        <row r="58">
          <cell r="A58">
            <v>75</v>
          </cell>
          <cell r="B58" t="str">
            <v>Аймурзин Вячеслав</v>
          </cell>
          <cell r="C58" t="str">
            <v>м</v>
          </cell>
          <cell r="F58">
            <v>35965</v>
          </cell>
          <cell r="G58">
            <v>2</v>
          </cell>
          <cell r="H58" t="str">
            <v>Московская</v>
          </cell>
          <cell r="J58" t="str">
            <v>с/к "Метеор"</v>
          </cell>
          <cell r="K58" t="str">
            <v>Некрасов В.М.</v>
          </cell>
          <cell r="M58">
            <v>10</v>
          </cell>
          <cell r="O58" t="str">
            <v>-</v>
          </cell>
          <cell r="P58">
            <v>2</v>
          </cell>
          <cell r="Q58" t="str">
            <v>н/д</v>
          </cell>
          <cell r="R58">
            <v>0</v>
          </cell>
          <cell r="S58" t="str">
            <v>__.__.35965</v>
          </cell>
          <cell r="T58">
            <v>0</v>
          </cell>
          <cell r="U58">
            <v>0</v>
          </cell>
        </row>
        <row r="59">
          <cell r="A59">
            <v>74</v>
          </cell>
          <cell r="B59" t="str">
            <v>Сакмин Александр</v>
          </cell>
          <cell r="C59" t="str">
            <v>м</v>
          </cell>
          <cell r="F59">
            <v>36761</v>
          </cell>
          <cell r="G59">
            <v>1</v>
          </cell>
          <cell r="H59" t="str">
            <v>Ярославская обл.</v>
          </cell>
          <cell r="J59" t="str">
            <v xml:space="preserve">ГОБУ ЯО СДЮСШОР </v>
          </cell>
          <cell r="K59" t="str">
            <v>Клейменов А.Н.</v>
          </cell>
          <cell r="M59">
            <v>10</v>
          </cell>
          <cell r="O59" t="str">
            <v>-</v>
          </cell>
          <cell r="P59">
            <v>2</v>
          </cell>
          <cell r="Q59" t="str">
            <v>н/д</v>
          </cell>
          <cell r="R59">
            <v>0</v>
          </cell>
          <cell r="S59" t="str">
            <v>__.__.36761</v>
          </cell>
          <cell r="T59">
            <v>0</v>
          </cell>
          <cell r="U5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topLeftCell="A40" workbookViewId="0">
      <selection activeCell="G10" sqref="G10"/>
    </sheetView>
  </sheetViews>
  <sheetFormatPr defaultRowHeight="15"/>
  <cols>
    <col min="1" max="1" width="6.85546875" customWidth="1"/>
    <col min="2" max="2" width="7.140625" customWidth="1"/>
    <col min="3" max="3" width="20" customWidth="1"/>
    <col min="4" max="4" width="12" customWidth="1"/>
    <col min="5" max="5" width="7.7109375" customWidth="1"/>
    <col min="6" max="6" width="13.42578125" customWidth="1"/>
    <col min="7" max="7" width="14.140625" customWidth="1"/>
    <col min="8" max="8" width="18.42578125" customWidth="1"/>
    <col min="9" max="9" width="7" customWidth="1"/>
    <col min="11" max="11" width="6.7109375" customWidth="1"/>
    <col min="12" max="12" width="7.42578125" customWidth="1"/>
    <col min="14" max="14" width="31" customWidth="1"/>
  </cols>
  <sheetData>
    <row r="1" spans="1:14" ht="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/>
      <c r="B3" s="4"/>
      <c r="C3" s="5"/>
      <c r="D3" s="6"/>
      <c r="E3" s="6"/>
      <c r="F3" s="7"/>
      <c r="G3" s="8"/>
      <c r="H3" s="6"/>
      <c r="I3" s="6"/>
      <c r="J3" s="9"/>
      <c r="K3" s="4"/>
      <c r="L3" s="6"/>
      <c r="M3" s="6"/>
      <c r="N3" s="10"/>
    </row>
    <row r="4" spans="1:14" ht="22.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8.75">
      <c r="A5" s="12" t="s">
        <v>3</v>
      </c>
      <c r="B5" s="13"/>
      <c r="C5" s="14"/>
      <c r="D5" s="13"/>
      <c r="E5" s="13"/>
      <c r="F5" s="15"/>
      <c r="G5" s="15"/>
      <c r="H5" s="14"/>
      <c r="I5" s="14"/>
      <c r="J5" s="16"/>
      <c r="K5" s="17"/>
      <c r="L5" s="17"/>
      <c r="M5" s="17"/>
      <c r="N5" s="17"/>
    </row>
    <row r="6" spans="1:14" ht="24">
      <c r="A6" s="18" t="s">
        <v>4</v>
      </c>
      <c r="B6" s="18" t="s">
        <v>5</v>
      </c>
      <c r="C6" s="19" t="s">
        <v>6</v>
      </c>
      <c r="D6" s="18" t="s">
        <v>7</v>
      </c>
      <c r="E6" s="18" t="s">
        <v>8</v>
      </c>
      <c r="F6" s="20" t="s">
        <v>9</v>
      </c>
      <c r="G6" s="21" t="s">
        <v>10</v>
      </c>
      <c r="H6" s="19" t="s">
        <v>11</v>
      </c>
      <c r="I6" s="18" t="s">
        <v>8</v>
      </c>
      <c r="J6" s="22" t="s">
        <v>12</v>
      </c>
      <c r="K6" s="18" t="s">
        <v>13</v>
      </c>
      <c r="L6" s="20" t="s">
        <v>14</v>
      </c>
      <c r="M6" s="20" t="s">
        <v>59</v>
      </c>
      <c r="N6" s="19" t="s">
        <v>16</v>
      </c>
    </row>
    <row r="7" spans="1:14" ht="15" customHeight="1">
      <c r="A7" s="23">
        <v>1</v>
      </c>
      <c r="B7" s="24">
        <v>236</v>
      </c>
      <c r="C7" s="25" t="str">
        <f>VLOOKUP($B7,[1]стартовый!$A$2:$V$59,2,FALSE)</f>
        <v>Виряскина Анна</v>
      </c>
      <c r="D7" s="26">
        <f>VLOOKUP($B7,[1]стартовый!$A$2:$V$59,6,FALSE)</f>
        <v>35846</v>
      </c>
      <c r="E7" s="27" t="str">
        <f>VLOOKUP($B7,[1]стартовый!$A$2:$V$59,7,FALSE)</f>
        <v>КМС</v>
      </c>
      <c r="F7" s="25" t="str">
        <f>VLOOKUP($B7,[1]стартовый!$A$2:$V$59,8,FALSE)</f>
        <v>Мордовия</v>
      </c>
      <c r="G7" s="25">
        <f>VLOOKUP($B7,[1]стартовый!$A$2:$V$59,9,FALSE)</f>
        <v>0</v>
      </c>
      <c r="H7" s="25" t="str">
        <f>VLOOKUP($B7,[1]стартовый!$A$2:$V$59,10,FALSE)</f>
        <v>ЦОП В.М. Чегина СДЮСШОР Болотникова</v>
      </c>
      <c r="I7" s="27" t="str">
        <f>VLOOKUP($B7,[1]стартовый!$A$2:$V$59,7,FALSE)</f>
        <v>КМС</v>
      </c>
      <c r="J7" s="28" t="s">
        <v>17</v>
      </c>
      <c r="K7" s="27">
        <v>20</v>
      </c>
      <c r="L7" s="23">
        <v>1</v>
      </c>
      <c r="M7" s="29"/>
      <c r="N7" s="25" t="str">
        <f>VLOOKUP($B7,[1]стартовый!$A$2:$V$59,11,FALSE)</f>
        <v xml:space="preserve">Янгляева Н.А. </v>
      </c>
    </row>
    <row r="8" spans="1:14" ht="15" customHeight="1">
      <c r="A8" s="23">
        <v>2</v>
      </c>
      <c r="B8" s="24">
        <v>233</v>
      </c>
      <c r="C8" s="25" t="str">
        <f>VLOOKUP($B8,[1]стартовый!$A$2:$V$59,2,FALSE)</f>
        <v>Кочкаева Екатерина</v>
      </c>
      <c r="D8" s="26">
        <f>VLOOKUP($B8,[1]стартовый!$A$2:$V$59,6,FALSE)</f>
        <v>36050</v>
      </c>
      <c r="E8" s="27">
        <f>VLOOKUP($B8,[1]стартовый!$A$2:$V$59,7,FALSE)</f>
        <v>1</v>
      </c>
      <c r="F8" s="25" t="str">
        <f>VLOOKUP($B8,[1]стартовый!$A$2:$V$59,8,FALSE)</f>
        <v>Мордовия</v>
      </c>
      <c r="G8" s="25">
        <f>VLOOKUP($B8,[1]стартовый!$A$2:$V$59,9,FALSE)</f>
        <v>0</v>
      </c>
      <c r="H8" s="25">
        <f>VLOOKUP($B8,[1]стартовый!$A$2:$V$59,10,FALSE)</f>
        <v>0</v>
      </c>
      <c r="I8" s="27">
        <f>VLOOKUP($B8,[1]стартовый!$A$2:$V$59,7,FALSE)</f>
        <v>1</v>
      </c>
      <c r="J8" s="28" t="s">
        <v>18</v>
      </c>
      <c r="K8" s="27">
        <v>17</v>
      </c>
      <c r="L8" s="23">
        <v>2</v>
      </c>
      <c r="M8" s="30" t="s">
        <v>19</v>
      </c>
      <c r="N8" s="25" t="str">
        <f>VLOOKUP($B8,[1]стартовый!$A$2:$V$59,11,FALSE)</f>
        <v>Начаркины В.В. и К.Н.</v>
      </c>
    </row>
    <row r="9" spans="1:14" ht="15" customHeight="1">
      <c r="A9" s="23">
        <v>3</v>
      </c>
      <c r="B9" s="24">
        <v>232</v>
      </c>
      <c r="C9" s="25" t="str">
        <f>VLOOKUP($B9,[1]стартовый!$A$2:$V$59,2,FALSE)</f>
        <v>Власова Ирина</v>
      </c>
      <c r="D9" s="26">
        <f>VLOOKUP($B9,[1]стартовый!$A$2:$V$59,6,FALSE)</f>
        <v>36071</v>
      </c>
      <c r="E9" s="27">
        <f>VLOOKUP($B9,[1]стартовый!$A$2:$V$59,7,FALSE)</f>
        <v>1</v>
      </c>
      <c r="F9" s="25" t="str">
        <f>VLOOKUP($B9,[1]стартовый!$A$2:$V$59,8,FALSE)</f>
        <v>Мордовия</v>
      </c>
      <c r="G9" s="25">
        <f>VLOOKUP($B9,[1]стартовый!$A$2:$V$59,9,FALSE)</f>
        <v>0</v>
      </c>
      <c r="H9" s="25">
        <f>VLOOKUP($B9,[1]стартовый!$A$2:$V$59,10,FALSE)</f>
        <v>0</v>
      </c>
      <c r="I9" s="27">
        <f>VLOOKUP($B9,[1]стартовый!$A$2:$V$59,7,FALSE)</f>
        <v>1</v>
      </c>
      <c r="J9" s="28" t="s">
        <v>20</v>
      </c>
      <c r="K9" s="27">
        <v>15</v>
      </c>
      <c r="L9" s="23">
        <v>2</v>
      </c>
      <c r="M9" s="29"/>
      <c r="N9" s="25" t="str">
        <f>VLOOKUP($B9,[1]стартовый!$A$2:$V$59,11,FALSE)</f>
        <v>Начаркины В.В. и К.Н.</v>
      </c>
    </row>
    <row r="10" spans="1:14" ht="28.5" customHeight="1">
      <c r="A10" s="23">
        <v>4</v>
      </c>
      <c r="B10" s="24">
        <v>297</v>
      </c>
      <c r="C10" s="25" t="str">
        <f>VLOOKUP($B10,[1]стартовый!$A$2:$V$59,2,FALSE)</f>
        <v>Семенихина Кристина</v>
      </c>
      <c r="D10" s="26">
        <f>VLOOKUP($B10,[1]стартовый!$A$2:$V$59,6,FALSE)</f>
        <v>0</v>
      </c>
      <c r="E10" s="27">
        <f>VLOOKUP($B10,[1]стартовый!$A$2:$V$59,7,FALSE)</f>
        <v>2</v>
      </c>
      <c r="F10" s="25" t="str">
        <f>VLOOKUP($B10,[1]стартовый!$A$2:$V$59,8,FALSE)</f>
        <v>Москва</v>
      </c>
      <c r="G10" s="25">
        <f>VLOOKUP($B10,[1]стартовый!$A$2:$V$59,9,FALSE)</f>
        <v>0</v>
      </c>
      <c r="H10" s="25" t="str">
        <f>VLOOKUP($B10,[1]стартовый!$A$2:$V$59,10,FALSE)</f>
        <v>СШОР 65</v>
      </c>
      <c r="I10" s="27">
        <f>VLOOKUP($B10,[1]стартовый!$A$2:$V$59,7,FALSE)</f>
        <v>2</v>
      </c>
      <c r="J10" s="28" t="s">
        <v>21</v>
      </c>
      <c r="K10" s="27">
        <v>14</v>
      </c>
      <c r="L10" s="23">
        <v>2</v>
      </c>
      <c r="M10" s="29"/>
      <c r="N10" s="25" t="str">
        <f>VLOOKUP($B10,[1]стартовый!$A$2:$V$59,11,FALSE)</f>
        <v xml:space="preserve">Фролова Т.С. Сухинина С.С. </v>
      </c>
    </row>
    <row r="11" spans="1:14" ht="15" customHeight="1">
      <c r="A11" s="23">
        <v>5</v>
      </c>
      <c r="B11" s="24">
        <v>226</v>
      </c>
      <c r="C11" s="25" t="str">
        <f>VLOOKUP($B11,[1]стартовый!$A$2:$V$59,2,FALSE)</f>
        <v>Батырёва Ася</v>
      </c>
      <c r="D11" s="26" t="str">
        <f>VLOOKUP($B11,[1]стартовый!$A$2:$V$59,6,FALSE)</f>
        <v>00.00.2000</v>
      </c>
      <c r="E11" s="27">
        <f>VLOOKUP($B11,[1]стартовый!$A$2:$V$59,7,FALSE)</f>
        <v>1</v>
      </c>
      <c r="F11" s="25" t="str">
        <f>VLOOKUP($B11,[1]стартовый!$A$2:$V$59,8,FALSE)</f>
        <v>Костромская</v>
      </c>
      <c r="G11" s="25">
        <f>VLOOKUP($B11,[1]стартовый!$A$2:$V$59,9,FALSE)</f>
        <v>0</v>
      </c>
      <c r="H11" s="25" t="str">
        <f>VLOOKUP($B11,[1]стартовый!$A$2:$V$59,10,FALSE)</f>
        <v>КСДЮСШОР</v>
      </c>
      <c r="I11" s="27">
        <f>VLOOKUP($B11,[1]стартовый!$A$2:$V$59,7,FALSE)</f>
        <v>1</v>
      </c>
      <c r="J11" s="28" t="s">
        <v>22</v>
      </c>
      <c r="K11" s="27">
        <v>13</v>
      </c>
      <c r="L11" s="23">
        <v>2</v>
      </c>
      <c r="M11" s="29"/>
      <c r="N11" s="25" t="str">
        <f>VLOOKUP($B11,[1]стартовый!$A$2:$V$59,11,FALSE)</f>
        <v>Лякин С.И. Буликов Д.В.</v>
      </c>
    </row>
    <row r="12" spans="1:14" ht="15" customHeight="1">
      <c r="A12" s="23">
        <v>6</v>
      </c>
      <c r="B12" s="24">
        <v>295</v>
      </c>
      <c r="C12" s="25" t="str">
        <f>VLOOKUP($B12,[1]стартовый!$A$2:$V$59,2,FALSE)</f>
        <v>Карнаева Ольга</v>
      </c>
      <c r="D12" s="26">
        <f>VLOOKUP($B12,[1]стартовый!$A$2:$V$59,6,FALSE)</f>
        <v>36161</v>
      </c>
      <c r="E12" s="27">
        <f>VLOOKUP($B12,[1]стартовый!$A$2:$V$59,7,FALSE)</f>
        <v>1</v>
      </c>
      <c r="F12" s="25" t="str">
        <f>VLOOKUP($B12,[1]стартовый!$A$2:$V$59,8,FALSE)</f>
        <v>Московская</v>
      </c>
      <c r="G12" s="25">
        <f>VLOOKUP($B12,[1]стартовый!$A$2:$V$59,9,FALSE)</f>
        <v>0</v>
      </c>
      <c r="H12" s="25" t="str">
        <f>VLOOKUP($B12,[1]стартовый!$A$2:$V$59,10,FALSE)</f>
        <v>ДЮСШ г. Чехов</v>
      </c>
      <c r="I12" s="27">
        <f>VLOOKUP($B12,[1]стартовый!$A$2:$V$59,7,FALSE)</f>
        <v>1</v>
      </c>
      <c r="J12" s="28" t="s">
        <v>23</v>
      </c>
      <c r="K12" s="27">
        <v>12</v>
      </c>
      <c r="L12" s="23">
        <v>3</v>
      </c>
      <c r="M12" s="23"/>
      <c r="N12" s="25" t="str">
        <f>VLOOKUP($B12,[1]стартовый!$A$2:$V$59,11,FALSE)</f>
        <v>Пятаев А.Л. Пятаева Н.С.</v>
      </c>
    </row>
    <row r="13" spans="1:14" ht="15" customHeight="1">
      <c r="A13" s="23">
        <v>7</v>
      </c>
      <c r="B13" s="24">
        <v>227</v>
      </c>
      <c r="C13" s="25" t="str">
        <f>VLOOKUP($B13,[1]стартовый!$A$2:$V$59,2,FALSE)</f>
        <v>Матвеева Юлия</v>
      </c>
      <c r="D13" s="26" t="str">
        <f>VLOOKUP($B13,[1]стартовый!$A$2:$V$59,6,FALSE)</f>
        <v>00.00.2000</v>
      </c>
      <c r="E13" s="27">
        <f>VLOOKUP($B13,[1]стартовый!$A$2:$V$59,7,FALSE)</f>
        <v>1</v>
      </c>
      <c r="F13" s="25" t="str">
        <f>VLOOKUP($B13,[1]стартовый!$A$2:$V$59,8,FALSE)</f>
        <v>Костромская</v>
      </c>
      <c r="G13" s="25">
        <f>VLOOKUP($B13,[1]стартовый!$A$2:$V$59,9,FALSE)</f>
        <v>0</v>
      </c>
      <c r="H13" s="25" t="str">
        <f>VLOOKUP($B13,[1]стартовый!$A$2:$V$59,10,FALSE)</f>
        <v>КСДЮСШОР</v>
      </c>
      <c r="I13" s="27">
        <f>VLOOKUP($B13,[1]стартовый!$A$2:$V$59,7,FALSE)</f>
        <v>1</v>
      </c>
      <c r="J13" s="28" t="s">
        <v>24</v>
      </c>
      <c r="K13" s="27">
        <v>11</v>
      </c>
      <c r="L13" s="23">
        <v>3</v>
      </c>
      <c r="M13" s="29"/>
      <c r="N13" s="25" t="str">
        <f>VLOOKUP($B13,[1]стартовый!$A$2:$V$59,11,FALSE)</f>
        <v>Лякин С.И. Буликов Д.В.</v>
      </c>
    </row>
    <row r="14" spans="1:14" ht="15" customHeight="1">
      <c r="A14" s="23">
        <v>8</v>
      </c>
      <c r="B14" s="24">
        <v>234</v>
      </c>
      <c r="C14" s="25" t="str">
        <f>VLOOKUP($B14,[1]стартовый!$A$2:$V$59,2,FALSE)</f>
        <v>Носкова Елизавета</v>
      </c>
      <c r="D14" s="26">
        <f>VLOOKUP($B14,[1]стартовый!$A$2:$V$59,6,FALSE)</f>
        <v>34971</v>
      </c>
      <c r="E14" s="27">
        <f>VLOOKUP($B14,[1]стартовый!$A$2:$V$59,7,FALSE)</f>
        <v>3</v>
      </c>
      <c r="F14" s="25" t="str">
        <f>VLOOKUP($B14,[1]стартовый!$A$2:$V$59,8,FALSE)</f>
        <v>Ярославская обл.</v>
      </c>
      <c r="G14" s="25">
        <f>VLOOKUP($B14,[1]стартовый!$A$2:$V$59,9,FALSE)</f>
        <v>0</v>
      </c>
      <c r="H14" s="25" t="str">
        <f>VLOOKUP($B14,[1]стартовый!$A$2:$V$59,10,FALSE)</f>
        <v xml:space="preserve">ГОБУ ЯО СДЮСШОР </v>
      </c>
      <c r="I14" s="27">
        <f>VLOOKUP($B14,[1]стартовый!$A$2:$V$59,7,FALSE)</f>
        <v>3</v>
      </c>
      <c r="J14" s="28" t="s">
        <v>25</v>
      </c>
      <c r="K14" s="27">
        <v>10</v>
      </c>
      <c r="L14" s="23">
        <v>3</v>
      </c>
      <c r="M14" s="29"/>
      <c r="N14" s="25" t="str">
        <f>VLOOKUP($B14,[1]стартовый!$A$2:$V$59,11,FALSE)</f>
        <v>Клейменов А.Н. Мелещенко М.А.</v>
      </c>
    </row>
    <row r="15" spans="1:14" ht="15" customHeight="1">
      <c r="A15" s="23">
        <v>9</v>
      </c>
      <c r="B15" s="24">
        <v>237</v>
      </c>
      <c r="C15" s="25" t="str">
        <f>VLOOKUP($B15,[1]стартовый!$A$2:$V$59,2,FALSE)</f>
        <v>Курбасова Ирина</v>
      </c>
      <c r="D15" s="26">
        <f>VLOOKUP($B15,[1]стартовый!$A$2:$V$59,6,FALSE)</f>
        <v>36860</v>
      </c>
      <c r="E15" s="27">
        <f>VLOOKUP($B15,[1]стартовый!$A$2:$V$59,7,FALSE)</f>
        <v>3</v>
      </c>
      <c r="F15" s="25" t="str">
        <f>VLOOKUP($B15,[1]стартовый!$A$2:$V$59,8,FALSE)</f>
        <v>Москва</v>
      </c>
      <c r="G15" s="25">
        <f>VLOOKUP($B15,[1]стартовый!$A$2:$V$59,9,FALSE)</f>
        <v>0</v>
      </c>
      <c r="H15" s="25" t="str">
        <f>VLOOKUP($B15,[1]стартовый!$A$2:$V$59,10,FALSE)</f>
        <v>СШОР "МГФСО"</v>
      </c>
      <c r="I15" s="27">
        <f>VLOOKUP($B15,[1]стартовый!$A$2:$V$59,7,FALSE)</f>
        <v>3</v>
      </c>
      <c r="J15" s="28" t="s">
        <v>26</v>
      </c>
      <c r="K15" s="27">
        <v>9</v>
      </c>
      <c r="L15" s="23" t="s">
        <v>27</v>
      </c>
      <c r="M15" s="29"/>
      <c r="N15" s="25" t="str">
        <f>VLOOKUP($B15,[1]стартовый!$A$2:$V$59,11,FALSE)</f>
        <v>Меркулов О.И.</v>
      </c>
    </row>
    <row r="16" spans="1:14" ht="15" customHeight="1">
      <c r="A16" s="23">
        <v>10</v>
      </c>
      <c r="B16" s="24">
        <v>238</v>
      </c>
      <c r="C16" s="25" t="str">
        <f>VLOOKUP($B16,[1]стартовый!$A$2:$V$59,2,FALSE)</f>
        <v>Виноградова Дарья</v>
      </c>
      <c r="D16" s="26">
        <f>VLOOKUP($B16,[1]стартовый!$A$2:$V$59,6,FALSE)</f>
        <v>37489</v>
      </c>
      <c r="E16" s="27" t="str">
        <f>VLOOKUP($B16,[1]стартовый!$A$2:$V$59,7,FALSE)</f>
        <v>1 юн</v>
      </c>
      <c r="F16" s="25" t="str">
        <f>VLOOKUP($B16,[1]стартовый!$A$2:$V$59,8,FALSE)</f>
        <v>Москва</v>
      </c>
      <c r="G16" s="25">
        <f>VLOOKUP($B16,[1]стартовый!$A$2:$V$59,9,FALSE)</f>
        <v>0</v>
      </c>
      <c r="H16" s="25" t="str">
        <f>VLOOKUP($B16,[1]стартовый!$A$2:$V$59,10,FALSE)</f>
        <v>СШОР "МГФСО"</v>
      </c>
      <c r="I16" s="27" t="str">
        <f>VLOOKUP($B16,[1]стартовый!$A$2:$V$59,7,FALSE)</f>
        <v>1 юн</v>
      </c>
      <c r="J16" s="28" t="s">
        <v>28</v>
      </c>
      <c r="K16" s="27">
        <v>8</v>
      </c>
      <c r="L16" s="23" t="s">
        <v>27</v>
      </c>
      <c r="M16" s="23"/>
      <c r="N16" s="25" t="str">
        <f>VLOOKUP($B16,[1]стартовый!$A$2:$V$59,11,FALSE)</f>
        <v>Меркулов О.И.</v>
      </c>
    </row>
    <row r="17" spans="1:14" ht="15" customHeight="1">
      <c r="A17" s="23">
        <v>11</v>
      </c>
      <c r="B17" s="24">
        <v>239</v>
      </c>
      <c r="C17" s="25" t="str">
        <f>VLOOKUP($B17,[1]стартовый!$A$2:$V$59,2,FALSE)</f>
        <v>Муса Кристина</v>
      </c>
      <c r="D17" s="26">
        <f>VLOOKUP($B17,[1]стартовый!$A$2:$V$59,6,FALSE)</f>
        <v>37615</v>
      </c>
      <c r="E17" s="27" t="str">
        <f>VLOOKUP($B17,[1]стартовый!$A$2:$V$59,7,FALSE)</f>
        <v>3 юн</v>
      </c>
      <c r="F17" s="25" t="str">
        <f>VLOOKUP($B17,[1]стартовый!$A$2:$V$59,8,FALSE)</f>
        <v>Москва</v>
      </c>
      <c r="G17" s="25">
        <f>VLOOKUP($B17,[1]стартовый!$A$2:$V$59,9,FALSE)</f>
        <v>0</v>
      </c>
      <c r="H17" s="25" t="str">
        <f>VLOOKUP($B17,[1]стартовый!$A$2:$V$59,10,FALSE)</f>
        <v>СШОР "МГФСО"</v>
      </c>
      <c r="I17" s="27" t="str">
        <f>VLOOKUP($B17,[1]стартовый!$A$2:$V$59,7,FALSE)</f>
        <v>3 юн</v>
      </c>
      <c r="J17" s="28" t="s">
        <v>29</v>
      </c>
      <c r="K17" s="27">
        <v>7</v>
      </c>
      <c r="L17" s="23" t="s">
        <v>30</v>
      </c>
      <c r="M17" s="29"/>
      <c r="N17" s="25" t="str">
        <f>VLOOKUP($B17,[1]стартовый!$A$2:$V$59,11,FALSE)</f>
        <v>Меркулов О.И.</v>
      </c>
    </row>
    <row r="18" spans="1:14" ht="15" customHeight="1">
      <c r="A18" s="23"/>
      <c r="B18" s="24">
        <v>240</v>
      </c>
      <c r="C18" s="25" t="str">
        <f>VLOOKUP($B18,[1]стартовый!$A$2:$V$59,2,FALSE)</f>
        <v>Ткаченко София</v>
      </c>
      <c r="D18" s="26">
        <f>VLOOKUP($B18,[1]стартовый!$A$2:$V$59,6,FALSE)</f>
        <v>0</v>
      </c>
      <c r="E18" s="27">
        <f>VLOOKUP($B18,[1]стартовый!$A$2:$V$59,7,FALSE)</f>
        <v>1</v>
      </c>
      <c r="F18" s="25" t="str">
        <f>VLOOKUP($B18,[1]стартовый!$A$2:$V$59,8,FALSE)</f>
        <v>Москва</v>
      </c>
      <c r="G18" s="25">
        <f>VLOOKUP($B18,[1]стартовый!$A$2:$V$59,9,FALSE)</f>
        <v>0</v>
      </c>
      <c r="H18" s="25" t="str">
        <f>VLOOKUP($B18,[1]стартовый!$A$2:$V$59,10,FALSE)</f>
        <v>СШОР "МГФСО"</v>
      </c>
      <c r="I18" s="27">
        <f>VLOOKUP($B18,[1]стартовый!$A$2:$V$59,7,FALSE)</f>
        <v>1</v>
      </c>
      <c r="J18" s="28"/>
      <c r="K18" s="27"/>
      <c r="L18" s="23"/>
      <c r="M18" s="31" t="s">
        <v>31</v>
      </c>
      <c r="N18" s="25" t="str">
        <f>VLOOKUP($B18,[1]стартовый!$A$2:$V$59,11,FALSE)</f>
        <v>Яковлева О.Н.</v>
      </c>
    </row>
    <row r="19" spans="1:14" ht="15" customHeight="1">
      <c r="A19" s="12" t="s">
        <v>32</v>
      </c>
      <c r="B19" s="13"/>
      <c r="C19" s="14"/>
      <c r="D19" s="13"/>
      <c r="E19" s="13"/>
      <c r="F19" s="15"/>
      <c r="G19" s="15"/>
      <c r="H19" s="14"/>
      <c r="I19" s="14"/>
      <c r="J19" s="16"/>
      <c r="K19" s="17"/>
      <c r="L19" s="17"/>
      <c r="M19" s="17"/>
      <c r="N19" s="17"/>
    </row>
    <row r="20" spans="1:14" ht="15" customHeight="1">
      <c r="A20" s="18" t="s">
        <v>4</v>
      </c>
      <c r="B20" s="18" t="s">
        <v>5</v>
      </c>
      <c r="C20" s="19" t="s">
        <v>6</v>
      </c>
      <c r="D20" s="18" t="s">
        <v>7</v>
      </c>
      <c r="E20" s="18" t="s">
        <v>8</v>
      </c>
      <c r="F20" s="20" t="s">
        <v>9</v>
      </c>
      <c r="G20" s="21" t="s">
        <v>10</v>
      </c>
      <c r="H20" s="19" t="s">
        <v>11</v>
      </c>
      <c r="I20" s="18" t="s">
        <v>8</v>
      </c>
      <c r="J20" s="22" t="s">
        <v>12</v>
      </c>
      <c r="K20" s="18" t="s">
        <v>13</v>
      </c>
      <c r="L20" s="18" t="s">
        <v>14</v>
      </c>
      <c r="M20" s="18" t="s">
        <v>15</v>
      </c>
      <c r="N20" s="19" t="s">
        <v>16</v>
      </c>
    </row>
    <row r="21" spans="1:14" ht="15" customHeight="1">
      <c r="A21" s="23">
        <v>1</v>
      </c>
      <c r="B21" s="24">
        <v>39</v>
      </c>
      <c r="C21" s="25" t="str">
        <f>VLOOKUP($B21,[1]стартовый!$A$2:$V$59,2,FALSE)</f>
        <v>Шушина Ирина</v>
      </c>
      <c r="D21" s="26">
        <f>VLOOKUP($B21,[1]стартовый!$A$2:$V$59,6,FALSE)</f>
        <v>31715</v>
      </c>
      <c r="E21" s="27" t="str">
        <f>VLOOKUP($B21,[1]стартовый!$A$2:$V$59,7,FALSE)</f>
        <v>МСМК</v>
      </c>
      <c r="F21" s="25" t="str">
        <f>VLOOKUP($B21,[1]стартовый!$A$2:$V$59,8,FALSE)</f>
        <v>Москва</v>
      </c>
      <c r="G21" s="25" t="str">
        <f>VLOOKUP($B21,[1]стартовый!$A$2:$V$59,9,FALSE)</f>
        <v>Костромская</v>
      </c>
      <c r="H21" s="25" t="str">
        <f>VLOOKUP($B21,[1]стартовый!$A$2:$V$59,10,FALSE)</f>
        <v>ЦСП по л/а КСДЮШОР</v>
      </c>
      <c r="I21" s="27" t="str">
        <f>VLOOKUP($B21,[1]стартовый!$A$2:$V$59,7,FALSE)</f>
        <v>МСМК</v>
      </c>
      <c r="J21" s="28" t="s">
        <v>33</v>
      </c>
      <c r="K21" s="32">
        <v>20</v>
      </c>
      <c r="L21" s="23" t="s">
        <v>34</v>
      </c>
      <c r="M21" s="30" t="s">
        <v>35</v>
      </c>
      <c r="N21" s="25" t="str">
        <f>VLOOKUP($B21,[1]стартовый!$A$2:$V$59,11,FALSE)</f>
        <v>Фролова Т.С. Лякин С.И. Ямщикова О.В.Ильичёва О.А.</v>
      </c>
    </row>
    <row r="22" spans="1:14" ht="15" customHeight="1">
      <c r="A22" s="23">
        <v>2</v>
      </c>
      <c r="B22" s="24">
        <v>45</v>
      </c>
      <c r="C22" s="25" t="str">
        <f>VLOOKUP($B22,[1]стартовый!$A$2:$V$59,2,FALSE)</f>
        <v>Михайлова Кристина</v>
      </c>
      <c r="D22" s="26">
        <f>VLOOKUP($B22,[1]стартовый!$A$2:$V$59,6,FALSE)</f>
        <v>33893</v>
      </c>
      <c r="E22" s="27" t="str">
        <f>VLOOKUP($B22,[1]стартовый!$A$2:$V$59,7,FALSE)</f>
        <v>КМС</v>
      </c>
      <c r="F22" s="25" t="str">
        <f>VLOOKUP($B22,[1]стартовый!$A$2:$V$59,8,FALSE)</f>
        <v>Чувашская Респ.</v>
      </c>
      <c r="G22" s="25">
        <f>VLOOKUP($B22,[1]стартовый!$A$2:$V$59,9,FALSE)</f>
        <v>0</v>
      </c>
      <c r="H22" s="25" t="str">
        <f>VLOOKUP($B22,[1]стартовый!$A$2:$V$59,10,FALSE)</f>
        <v>СДЮСШОР-8</v>
      </c>
      <c r="I22" s="27" t="str">
        <f>VLOOKUP($B22,[1]стартовый!$A$2:$V$59,7,FALSE)</f>
        <v>КМС</v>
      </c>
      <c r="J22" s="28" t="s">
        <v>36</v>
      </c>
      <c r="K22" s="32">
        <v>17</v>
      </c>
      <c r="L22" s="23" t="s">
        <v>37</v>
      </c>
      <c r="M22" s="30" t="s">
        <v>35</v>
      </c>
      <c r="N22" s="25" t="str">
        <f>VLOOKUP($B22,[1]стартовый!$A$2:$V$59,11,FALSE)</f>
        <v>Иванова Э.Н.</v>
      </c>
    </row>
    <row r="23" spans="1:14" ht="15" customHeight="1">
      <c r="A23" s="23">
        <v>3</v>
      </c>
      <c r="B23" s="24">
        <v>42</v>
      </c>
      <c r="C23" s="25" t="str">
        <f>VLOOKUP($B23,[1]стартовый!$A$2:$V$59,2,FALSE)</f>
        <v>Крахмалёва Анна</v>
      </c>
      <c r="D23" s="26">
        <f>VLOOKUP($B23,[1]стартовый!$A$2:$V$59,6,FALSE)</f>
        <v>0</v>
      </c>
      <c r="E23" s="27" t="str">
        <f>VLOOKUP($B23,[1]стартовый!$A$2:$V$59,7,FALSE)</f>
        <v>МС</v>
      </c>
      <c r="F23" s="25" t="str">
        <f>VLOOKUP($B23,[1]стартовый!$A$2:$V$59,8,FALSE)</f>
        <v>Москва</v>
      </c>
      <c r="G23" s="25" t="str">
        <f>VLOOKUP($B23,[1]стартовый!$A$2:$V$59,9,FALSE)</f>
        <v>Кемеровская</v>
      </c>
      <c r="H23" s="25" t="str">
        <f>VLOOKUP($B23,[1]стартовый!$A$2:$V$59,10,FALSE)</f>
        <v>ЦСП</v>
      </c>
      <c r="I23" s="27" t="str">
        <f>VLOOKUP($B23,[1]стартовый!$A$2:$V$59,7,FALSE)</f>
        <v>МС</v>
      </c>
      <c r="J23" s="28" t="s">
        <v>38</v>
      </c>
      <c r="K23" s="32">
        <v>15</v>
      </c>
      <c r="L23" s="23" t="s">
        <v>37</v>
      </c>
      <c r="M23" s="29"/>
      <c r="N23" s="25" t="str">
        <f>VLOOKUP($B23,[1]стартовый!$A$2:$V$59,11,FALSE)</f>
        <v>Евсюков Е.А. Каракулов А.Н. Логачёва Н.В.</v>
      </c>
    </row>
    <row r="24" spans="1:14" ht="15" customHeight="1">
      <c r="A24" s="23">
        <v>4</v>
      </c>
      <c r="B24" s="24">
        <v>51</v>
      </c>
      <c r="C24" s="25" t="str">
        <f>VLOOKUP($B24,[1]стартовый!$A$2:$V$59,2,FALSE)</f>
        <v>Короткова Евдокия</v>
      </c>
      <c r="D24" s="26">
        <f>VLOOKUP($B24,[1]стартовый!$A$2:$V$59,6,FALSE)</f>
        <v>28914</v>
      </c>
      <c r="E24" s="27" t="str">
        <f>VLOOKUP($B24,[1]стартовый!$A$2:$V$59,7,FALSE)</f>
        <v>МСМК</v>
      </c>
      <c r="F24" s="25" t="str">
        <f>VLOOKUP($B24,[1]стартовый!$A$2:$V$59,8,FALSE)</f>
        <v>Московская</v>
      </c>
      <c r="G24" s="25">
        <f>VLOOKUP($B24,[1]стартовый!$A$2:$V$59,9,FALSE)</f>
        <v>0</v>
      </c>
      <c r="H24" s="25" t="str">
        <f>VLOOKUP($B24,[1]стартовый!$A$2:$V$59,10,FALSE)</f>
        <v>с/к "Ирида"</v>
      </c>
      <c r="I24" s="27" t="str">
        <f>VLOOKUP($B24,[1]стартовый!$A$2:$V$59,7,FALSE)</f>
        <v>МСМК</v>
      </c>
      <c r="J24" s="28" t="s">
        <v>39</v>
      </c>
      <c r="K24" s="33">
        <v>14</v>
      </c>
      <c r="L24" s="23" t="s">
        <v>40</v>
      </c>
      <c r="M24" s="29"/>
      <c r="N24" s="25" t="str">
        <f>VLOOKUP($B24,[1]стартовый!$A$2:$V$59,11,FALSE)</f>
        <v>Злобин В.С.</v>
      </c>
    </row>
    <row r="25" spans="1:14" ht="15" customHeight="1">
      <c r="A25" s="23">
        <v>5</v>
      </c>
      <c r="B25" s="24">
        <v>52</v>
      </c>
      <c r="C25" s="25" t="str">
        <f>VLOOKUP($B25,[1]стартовый!$A$2:$V$59,2,FALSE)</f>
        <v>Чудаева Ольга</v>
      </c>
      <c r="D25" s="26">
        <f>VLOOKUP($B25,[1]стартовый!$A$2:$V$59,6,FALSE)</f>
        <v>32455</v>
      </c>
      <c r="E25" s="27">
        <f>VLOOKUP($B25,[1]стартовый!$A$2:$V$59,7,FALSE)</f>
        <v>1</v>
      </c>
      <c r="F25" s="25" t="str">
        <f>VLOOKUP($B25,[1]стартовый!$A$2:$V$59,8,FALSE)</f>
        <v>Мордовия</v>
      </c>
      <c r="G25" s="25">
        <f>VLOOKUP($B25,[1]стартовый!$A$2:$V$59,9,FALSE)</f>
        <v>0</v>
      </c>
      <c r="H25" s="25">
        <f>VLOOKUP($B25,[1]стартовый!$A$2:$V$59,10,FALSE)</f>
        <v>0</v>
      </c>
      <c r="I25" s="27">
        <f>VLOOKUP($B25,[1]стартовый!$A$2:$V$59,7,FALSE)</f>
        <v>1</v>
      </c>
      <c r="J25" s="28" t="s">
        <v>41</v>
      </c>
      <c r="K25" s="33">
        <v>13</v>
      </c>
      <c r="L25" s="23" t="s">
        <v>40</v>
      </c>
      <c r="M25" s="23"/>
      <c r="N25" s="25" t="str">
        <f>VLOOKUP($B25,[1]стартовый!$A$2:$V$59,11,FALSE)</f>
        <v>Начаркины В.В. и К.Н.</v>
      </c>
    </row>
    <row r="26" spans="1:14" ht="15" customHeight="1">
      <c r="A26" s="23">
        <v>6</v>
      </c>
      <c r="B26" s="24">
        <v>43</v>
      </c>
      <c r="C26" s="25" t="str">
        <f>VLOOKUP($B26,[1]стартовый!$A$2:$V$59,2,FALSE)</f>
        <v>Хрящева Анна</v>
      </c>
      <c r="D26" s="26">
        <f>VLOOKUP($B26,[1]стартовый!$A$2:$V$59,6,FALSE)</f>
        <v>34669</v>
      </c>
      <c r="E26" s="27" t="str">
        <f>VLOOKUP($B26,[1]стартовый!$A$2:$V$59,7,FALSE)</f>
        <v>МС</v>
      </c>
      <c r="F26" s="25" t="str">
        <f>VLOOKUP($B26,[1]стартовый!$A$2:$V$59,8,FALSE)</f>
        <v>Москва</v>
      </c>
      <c r="G26" s="25">
        <f>VLOOKUP($B26,[1]стартовый!$A$2:$V$59,9,FALSE)</f>
        <v>0</v>
      </c>
      <c r="H26" s="25" t="str">
        <f>VLOOKUP($B26,[1]стартовый!$A$2:$V$59,10,FALSE)</f>
        <v>СШОР - 24</v>
      </c>
      <c r="I26" s="27" t="str">
        <f>VLOOKUP($B26,[1]стартовый!$A$2:$V$59,7,FALSE)</f>
        <v>МС</v>
      </c>
      <c r="J26" s="28" t="s">
        <v>42</v>
      </c>
      <c r="K26" s="33">
        <v>12</v>
      </c>
      <c r="L26" s="23" t="s">
        <v>40</v>
      </c>
      <c r="M26" s="29"/>
      <c r="N26" s="25" t="str">
        <f>VLOOKUP($B26,[1]стартовый!$A$2:$V$59,11,FALSE)</f>
        <v>Фролова Т.С. Бармин Ф.И. Плотников П.Н.</v>
      </c>
    </row>
    <row r="27" spans="1:14" ht="15" customHeight="1">
      <c r="A27" s="23">
        <v>7</v>
      </c>
      <c r="B27" s="24">
        <v>41</v>
      </c>
      <c r="C27" s="25" t="str">
        <f>VLOOKUP($B27,[1]стартовый!$A$2:$V$59,2,FALSE)</f>
        <v>Кожетенкова Екатерина</v>
      </c>
      <c r="D27" s="26">
        <v>35085</v>
      </c>
      <c r="E27" s="27" t="str">
        <f>VLOOKUP($B27,[1]стартовый!$A$2:$V$59,7,FALSE)</f>
        <v>КМС</v>
      </c>
      <c r="F27" s="25" t="str">
        <f>VLOOKUP($B27,[1]стартовый!$A$2:$V$59,8,FALSE)</f>
        <v>Мордовия</v>
      </c>
      <c r="G27" s="25">
        <f>VLOOKUP($B27,[1]стартовый!$A$2:$V$59,9,FALSE)</f>
        <v>0</v>
      </c>
      <c r="H27" s="25" t="str">
        <f>VLOOKUP($B27,[1]стартовый!$A$2:$V$59,10,FALSE)</f>
        <v xml:space="preserve">ЦОП В.М. Чегина </v>
      </c>
      <c r="I27" s="27" t="str">
        <f>VLOOKUP($B27,[1]стартовый!$A$2:$V$59,7,FALSE)</f>
        <v>КМС</v>
      </c>
      <c r="J27" s="28" t="s">
        <v>43</v>
      </c>
      <c r="K27" s="33">
        <v>11</v>
      </c>
      <c r="L27" s="23" t="s">
        <v>40</v>
      </c>
      <c r="M27" s="23"/>
      <c r="N27" s="25" t="str">
        <f>VLOOKUP($B27,[1]стартовый!$A$2:$V$59,11,FALSE)</f>
        <v>Ратникова Н.Н. Начаркины В.В., К.Н.</v>
      </c>
    </row>
    <row r="28" spans="1:14" ht="15" customHeight="1">
      <c r="A28" s="23">
        <v>8</v>
      </c>
      <c r="B28" s="24">
        <v>46</v>
      </c>
      <c r="C28" s="25" t="str">
        <f>VLOOKUP($B28,[1]стартовый!$A$2:$V$59,2,FALSE)</f>
        <v>Степанова Ольга</v>
      </c>
      <c r="D28" s="26">
        <f>VLOOKUP($B28,[1]стартовый!$A$2:$V$59,6,FALSE)</f>
        <v>33578</v>
      </c>
      <c r="E28" s="27" t="str">
        <f>VLOOKUP($B28,[1]стартовый!$A$2:$V$59,7,FALSE)</f>
        <v>КМС</v>
      </c>
      <c r="F28" s="25" t="str">
        <f>VLOOKUP($B28,[1]стартовый!$A$2:$V$59,8,FALSE)</f>
        <v>Чувашская Респ.</v>
      </c>
      <c r="G28" s="25">
        <f>VLOOKUP($B28,[1]стартовый!$A$2:$V$59,9,FALSE)</f>
        <v>0</v>
      </c>
      <c r="H28" s="25" t="str">
        <f>VLOOKUP($B28,[1]стартовый!$A$2:$V$59,10,FALSE)</f>
        <v>СДЮСШОР-8</v>
      </c>
      <c r="I28" s="27" t="str">
        <f>VLOOKUP($B28,[1]стартовый!$A$2:$V$59,7,FALSE)</f>
        <v>КМС</v>
      </c>
      <c r="J28" s="28" t="s">
        <v>44</v>
      </c>
      <c r="K28" s="33">
        <v>10</v>
      </c>
      <c r="L28" s="23">
        <v>1</v>
      </c>
      <c r="M28" s="29"/>
      <c r="N28" s="25" t="str">
        <f>VLOOKUP($B28,[1]стартовый!$A$2:$V$59,11,FALSE)</f>
        <v>Лисканюк Д.И.</v>
      </c>
    </row>
    <row r="29" spans="1:14" ht="15" customHeight="1">
      <c r="A29" s="23">
        <v>9</v>
      </c>
      <c r="B29" s="24">
        <v>40</v>
      </c>
      <c r="C29" s="25" t="str">
        <f>VLOOKUP($B29,[1]стартовый!$A$2:$V$59,2,FALSE)</f>
        <v>Поелуева Екатерина</v>
      </c>
      <c r="D29" s="26">
        <f>VLOOKUP($B29,[1]стартовый!$A$2:$V$59,6,FALSE)</f>
        <v>34429</v>
      </c>
      <c r="E29" s="27" t="str">
        <f>VLOOKUP($B29,[1]стартовый!$A$2:$V$59,7,FALSE)</f>
        <v>КМС</v>
      </c>
      <c r="F29" s="25" t="str">
        <f>VLOOKUP($B29,[1]стартовый!$A$2:$V$59,8,FALSE)</f>
        <v>Мордовия</v>
      </c>
      <c r="G29" s="25">
        <f>VLOOKUP($B29,[1]стартовый!$A$2:$V$59,9,FALSE)</f>
        <v>0</v>
      </c>
      <c r="H29" s="25" t="str">
        <f>VLOOKUP($B29,[1]стартовый!$A$2:$V$59,10,FALSE)</f>
        <v xml:space="preserve">ЦОП В.М. Чегина </v>
      </c>
      <c r="I29" s="27" t="str">
        <f>VLOOKUP($B29,[1]стартовый!$A$2:$V$59,7,FALSE)</f>
        <v>КМС</v>
      </c>
      <c r="J29" s="28" t="s">
        <v>45</v>
      </c>
      <c r="K29" s="33">
        <v>9</v>
      </c>
      <c r="L29" s="23">
        <v>1</v>
      </c>
      <c r="M29" s="31"/>
      <c r="N29" s="25" t="str">
        <f>VLOOKUP($B29,[1]стартовый!$A$2:$V$59,11,FALSE)</f>
        <v>Кузин В.Ф. Начаркины В.В. и К.Н.</v>
      </c>
    </row>
    <row r="30" spans="1:14" ht="15" customHeight="1">
      <c r="A30" s="23">
        <v>10</v>
      </c>
      <c r="B30" s="24">
        <v>50</v>
      </c>
      <c r="C30" s="25" t="str">
        <f>VLOOKUP($B30,[1]стартовый!$A$2:$V$59,2,FALSE)</f>
        <v>Шишкина Виктория</v>
      </c>
      <c r="D30" s="26">
        <f>VLOOKUP($B30,[1]стартовый!$A$2:$V$59,6,FALSE)</f>
        <v>36093</v>
      </c>
      <c r="E30" s="27">
        <f>VLOOKUP($B30,[1]стартовый!$A$2:$V$59,7,FALSE)</f>
        <v>1</v>
      </c>
      <c r="F30" s="25" t="str">
        <f>VLOOKUP($B30,[1]стартовый!$A$2:$V$59,8,FALSE)</f>
        <v>Московская</v>
      </c>
      <c r="G30" s="25">
        <f>VLOOKUP($B30,[1]стартовый!$A$2:$V$59,9,FALSE)</f>
        <v>0</v>
      </c>
      <c r="H30" s="25" t="str">
        <f>VLOOKUP($B30,[1]стартовый!$A$2:$V$59,10,FALSE)</f>
        <v>ДЮСШ г. Чехов</v>
      </c>
      <c r="I30" s="27">
        <f>VLOOKUP($B30,[1]стартовый!$A$2:$V$59,7,FALSE)</f>
        <v>1</v>
      </c>
      <c r="J30" s="28" t="s">
        <v>46</v>
      </c>
      <c r="K30" s="34">
        <v>8</v>
      </c>
      <c r="L30" s="23">
        <v>1</v>
      </c>
      <c r="M30" s="29"/>
      <c r="N30" s="25" t="str">
        <f>VLOOKUP($B30,[1]стартовый!$A$2:$V$59,11,FALSE)</f>
        <v>Пятаев А.Л. Пятаева Н.С.</v>
      </c>
    </row>
    <row r="31" spans="1:14" ht="15" customHeight="1">
      <c r="A31" s="23">
        <v>11</v>
      </c>
      <c r="B31" s="24">
        <v>38</v>
      </c>
      <c r="C31" s="25" t="str">
        <f>VLOOKUP($B31,[1]стартовый!$A$2:$V$59,2,FALSE)</f>
        <v>Лисина Ангелина</v>
      </c>
      <c r="D31" s="26">
        <f>VLOOKUP($B31,[1]стартовый!$A$2:$V$59,6,FALSE)</f>
        <v>0</v>
      </c>
      <c r="E31" s="27">
        <f>VLOOKUP($B31,[1]стартовый!$A$2:$V$59,7,FALSE)</f>
        <v>2</v>
      </c>
      <c r="F31" s="25" t="str">
        <f>VLOOKUP($B31,[1]стартовый!$A$2:$V$59,8,FALSE)</f>
        <v>Костромская</v>
      </c>
      <c r="G31" s="25">
        <f>VLOOKUP($B31,[1]стартовый!$A$2:$V$59,9,FALSE)</f>
        <v>0</v>
      </c>
      <c r="H31" s="25" t="str">
        <f>VLOOKUP($B31,[1]стартовый!$A$2:$V$59,10,FALSE)</f>
        <v>КСДЮСШОР, игхту</v>
      </c>
      <c r="I31" s="27">
        <f>VLOOKUP($B31,[1]стартовый!$A$2:$V$59,7,FALSE)</f>
        <v>2</v>
      </c>
      <c r="J31" s="28" t="s">
        <v>47</v>
      </c>
      <c r="K31" s="34">
        <v>7</v>
      </c>
      <c r="L31" s="23">
        <v>2</v>
      </c>
      <c r="M31" s="30"/>
      <c r="N31" s="25" t="str">
        <f>VLOOKUP($B31,[1]стартовый!$A$2:$V$59,11,FALSE)</f>
        <v xml:space="preserve">Ильичева О.А. Лякин С.И. </v>
      </c>
    </row>
    <row r="32" spans="1:14" ht="30" customHeight="1">
      <c r="A32" s="23">
        <v>12</v>
      </c>
      <c r="B32" s="24">
        <v>48</v>
      </c>
      <c r="C32" s="25" t="str">
        <f>VLOOKUP($B32,[1]стартовый!$A$2:$V$59,2,FALSE)</f>
        <v>Кострикова Елизавета</v>
      </c>
      <c r="D32" s="26">
        <f>VLOOKUP($B32,[1]стартовый!$A$2:$V$59,6,FALSE)</f>
        <v>36802</v>
      </c>
      <c r="E32" s="27">
        <f>VLOOKUP($B32,[1]стартовый!$A$2:$V$59,7,FALSE)</f>
        <v>2</v>
      </c>
      <c r="F32" s="25" t="str">
        <f>VLOOKUP($B32,[1]стартовый!$A$2:$V$59,8,FALSE)</f>
        <v>Московская</v>
      </c>
      <c r="G32" s="25">
        <f>VLOOKUP($B32,[1]стартовый!$A$2:$V$59,9,FALSE)</f>
        <v>0</v>
      </c>
      <c r="H32" s="25" t="str">
        <f>VLOOKUP($B32,[1]стартовый!$A$2:$V$59,10,FALSE)</f>
        <v>ДЮСШ г. Чехов</v>
      </c>
      <c r="I32" s="27">
        <f>VLOOKUP($B32,[1]стартовый!$A$2:$V$59,7,FALSE)</f>
        <v>2</v>
      </c>
      <c r="J32" s="28" t="s">
        <v>48</v>
      </c>
      <c r="K32" s="34">
        <v>6</v>
      </c>
      <c r="L32" s="23">
        <v>2</v>
      </c>
      <c r="M32" s="31"/>
      <c r="N32" s="25" t="str">
        <f>VLOOKUP($B32,[1]стартовый!$A$2:$V$59,11,FALSE)</f>
        <v>Пятаев А.Л. Пятаева Н.С.</v>
      </c>
    </row>
    <row r="33" spans="1:14" ht="27.75" customHeight="1">
      <c r="A33" s="35"/>
      <c r="B33" s="24">
        <v>49</v>
      </c>
      <c r="C33" s="25" t="str">
        <f>VLOOKUP($B33,[1]стартовый!$A$2:$V$59,2,FALSE)</f>
        <v>Панакина Ирина</v>
      </c>
      <c r="D33" s="26">
        <f>VLOOKUP($B33,[1]стартовый!$A$2:$V$59,6,FALSE)</f>
        <v>35514</v>
      </c>
      <c r="E33" s="27">
        <f>VLOOKUP($B33,[1]стартовый!$A$2:$V$59,7,FALSE)</f>
        <v>2</v>
      </c>
      <c r="F33" s="25" t="str">
        <f>VLOOKUP($B33,[1]стартовый!$A$2:$V$59,8,FALSE)</f>
        <v>Московская</v>
      </c>
      <c r="G33" s="25">
        <f>VLOOKUP($B33,[1]стартовый!$A$2:$V$59,9,FALSE)</f>
        <v>0</v>
      </c>
      <c r="H33" s="25" t="str">
        <f>VLOOKUP($B33,[1]стартовый!$A$2:$V$59,10,FALSE)</f>
        <v>ДЮСШ г. Чехов</v>
      </c>
      <c r="I33" s="27">
        <f>VLOOKUP($B33,[1]стартовый!$A$2:$V$59,7,FALSE)</f>
        <v>2</v>
      </c>
      <c r="J33" s="28"/>
      <c r="K33" s="33"/>
      <c r="L33" s="23"/>
      <c r="M33" s="31" t="s">
        <v>49</v>
      </c>
      <c r="N33" s="25" t="str">
        <f>VLOOKUP($B33,[1]стартовый!$A$2:$V$59,11,FALSE)</f>
        <v>Пятаев А.Л. Пятаева Н.С.</v>
      </c>
    </row>
    <row r="34" spans="1:14" ht="29.25" customHeight="1">
      <c r="A34" s="35"/>
      <c r="B34" s="24">
        <v>44</v>
      </c>
      <c r="C34" s="25" t="str">
        <f>VLOOKUP($B34,[1]стартовый!$A$2:$V$59,2,FALSE)</f>
        <v>Храмова Алена</v>
      </c>
      <c r="D34" s="26">
        <f>VLOOKUP($B34,[1]стартовый!$A$2:$V$59,6,FALSE)</f>
        <v>34199</v>
      </c>
      <c r="E34" s="27" t="str">
        <f>VLOOKUP($B34,[1]стартовый!$A$2:$V$59,7,FALSE)</f>
        <v>КМС</v>
      </c>
      <c r="F34" s="25" t="str">
        <f>VLOOKUP($B34,[1]стартовый!$A$2:$V$59,8,FALSE)</f>
        <v>Чувашская Респ.</v>
      </c>
      <c r="G34" s="25">
        <f>VLOOKUP($B34,[1]стартовый!$A$2:$V$59,9,FALSE)</f>
        <v>0</v>
      </c>
      <c r="H34" s="25" t="str">
        <f>VLOOKUP($B34,[1]стартовый!$A$2:$V$59,10,FALSE)</f>
        <v>СДЮСШОР-8</v>
      </c>
      <c r="I34" s="27" t="str">
        <f>VLOOKUP($B34,[1]стартовый!$A$2:$V$59,7,FALSE)</f>
        <v>КМС</v>
      </c>
      <c r="J34" s="28"/>
      <c r="K34" s="32"/>
      <c r="L34" s="23" t="s">
        <v>34</v>
      </c>
      <c r="M34" s="31" t="s">
        <v>50</v>
      </c>
      <c r="N34" s="25" t="str">
        <f>VLOOKUP($B34,[1]стартовый!$A$2:$V$59,11,FALSE)</f>
        <v>Иванова Э.Н.</v>
      </c>
    </row>
    <row r="35" spans="1:14" ht="33" customHeight="1">
      <c r="A35" s="35"/>
      <c r="B35" s="24">
        <v>47</v>
      </c>
      <c r="C35" s="25" t="str">
        <f>VLOOKUP($B35,[1]стартовый!$A$2:$V$59,2,FALSE)</f>
        <v>Асауляк Елизавета</v>
      </c>
      <c r="D35" s="26">
        <f>VLOOKUP($B35,[1]стартовый!$A$2:$V$59,6,FALSE)</f>
        <v>37049</v>
      </c>
      <c r="E35" s="27">
        <f>VLOOKUP($B35,[1]стартовый!$A$2:$V$59,7,FALSE)</f>
        <v>2</v>
      </c>
      <c r="F35" s="25" t="str">
        <f>VLOOKUP($B35,[1]стартовый!$A$2:$V$59,8,FALSE)</f>
        <v>Московская</v>
      </c>
      <c r="G35" s="25">
        <f>VLOOKUP($B35,[1]стартовый!$A$2:$V$59,9,FALSE)</f>
        <v>0</v>
      </c>
      <c r="H35" s="25" t="str">
        <f>VLOOKUP($B35,[1]стартовый!$A$2:$V$59,10,FALSE)</f>
        <v>ДЮСШ г. Чехов</v>
      </c>
      <c r="I35" s="27">
        <f>VLOOKUP($B35,[1]стартовый!$A$2:$V$59,7,FALSE)</f>
        <v>2</v>
      </c>
      <c r="J35" s="28"/>
      <c r="K35" s="32"/>
      <c r="L35" s="23" t="s">
        <v>34</v>
      </c>
      <c r="M35" s="31" t="s">
        <v>50</v>
      </c>
      <c r="N35" s="25" t="str">
        <f>VLOOKUP($B35,[1]стартовый!$A$2:$V$59,11,FALSE)</f>
        <v>Пятаев А.Л. Пятаева Н.С.</v>
      </c>
    </row>
    <row r="36" spans="1:14" ht="15" customHeight="1">
      <c r="A36" s="35"/>
      <c r="B36" s="4"/>
      <c r="C36" s="5"/>
      <c r="D36" s="6"/>
      <c r="E36" s="6"/>
      <c r="F36" s="36"/>
      <c r="G36" s="8"/>
      <c r="H36" s="37"/>
      <c r="I36" s="37"/>
      <c r="J36" s="9"/>
      <c r="K36" s="4"/>
      <c r="L36" s="38"/>
      <c r="M36" s="38"/>
      <c r="N36" s="39"/>
    </row>
    <row r="37" spans="1:14" ht="15" customHeight="1">
      <c r="A37" s="35"/>
      <c r="B37" s="4"/>
      <c r="C37" s="40" t="s">
        <v>51</v>
      </c>
      <c r="D37" s="41" t="s">
        <v>52</v>
      </c>
      <c r="E37" s="42"/>
      <c r="F37" s="43" t="s">
        <v>53</v>
      </c>
      <c r="G37" s="44"/>
      <c r="H37" s="45" t="s">
        <v>54</v>
      </c>
      <c r="I37" s="46"/>
      <c r="J37" s="45" t="s">
        <v>55</v>
      </c>
      <c r="K37" s="46"/>
      <c r="L37" s="46"/>
      <c r="M37" s="38"/>
      <c r="N37" s="39"/>
    </row>
    <row r="38" spans="1:14" ht="15" customHeight="1">
      <c r="A38" s="35"/>
      <c r="B38" s="4"/>
      <c r="C38" s="47"/>
      <c r="D38" s="42"/>
      <c r="E38" s="42"/>
      <c r="F38" s="48"/>
      <c r="G38" s="49"/>
      <c r="H38" s="44"/>
      <c r="I38" s="50"/>
      <c r="J38" s="49"/>
      <c r="K38" s="51"/>
      <c r="L38" s="52"/>
      <c r="M38" s="38"/>
      <c r="N38" s="39"/>
    </row>
    <row r="39" spans="1:14" ht="15" customHeight="1">
      <c r="A39" s="35"/>
      <c r="B39" s="4"/>
      <c r="C39" s="53"/>
      <c r="D39" s="42"/>
      <c r="E39" s="42"/>
      <c r="F39" s="47"/>
      <c r="G39" s="47"/>
      <c r="H39" s="54"/>
      <c r="I39" s="50"/>
      <c r="J39" s="55"/>
      <c r="K39" s="51"/>
      <c r="L39" s="52"/>
      <c r="M39" s="38"/>
      <c r="N39" s="39"/>
    </row>
    <row r="40" spans="1:14" ht="15" customHeight="1">
      <c r="A40" s="35"/>
      <c r="B40" s="4"/>
      <c r="C40" s="40" t="s">
        <v>56</v>
      </c>
      <c r="D40" s="56" t="s">
        <v>57</v>
      </c>
      <c r="E40" s="42"/>
      <c r="F40" s="43" t="s">
        <v>53</v>
      </c>
      <c r="G40" s="54"/>
      <c r="H40" s="45" t="s">
        <v>58</v>
      </c>
      <c r="I40" s="46"/>
      <c r="J40" s="45" t="s">
        <v>55</v>
      </c>
      <c r="K40" s="46"/>
      <c r="L40" s="46"/>
      <c r="M40" s="38"/>
      <c r="N40" s="39"/>
    </row>
    <row r="41" spans="1:14" ht="15" customHeight="1">
      <c r="A41" s="35"/>
      <c r="B41" s="4"/>
      <c r="C41" s="5"/>
      <c r="D41" s="6"/>
      <c r="E41" s="6"/>
      <c r="F41" s="36"/>
      <c r="G41" s="8"/>
      <c r="H41" s="37"/>
      <c r="I41" s="37"/>
      <c r="J41" s="9"/>
      <c r="K41" s="4"/>
      <c r="L41" s="38"/>
      <c r="M41" s="38"/>
      <c r="N41" s="39"/>
    </row>
    <row r="42" spans="1:14" ht="15" customHeight="1">
      <c r="A42" s="35"/>
      <c r="B42" s="4"/>
      <c r="C42" s="5"/>
      <c r="D42" s="6"/>
      <c r="E42" s="6"/>
      <c r="F42" s="36"/>
      <c r="G42" s="8"/>
      <c r="H42" s="37"/>
      <c r="I42" s="37"/>
      <c r="J42" s="9"/>
      <c r="K42" s="4"/>
      <c r="L42" s="38"/>
      <c r="M42" s="38"/>
      <c r="N42" s="39"/>
    </row>
    <row r="43" spans="1:14" ht="15" customHeight="1"/>
    <row r="44" spans="1:14" ht="18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5.75">
      <c r="A45" s="2" t="s">
        <v>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>
      <c r="A46" s="3"/>
      <c r="B46" s="4"/>
      <c r="C46" s="5"/>
      <c r="D46" s="6"/>
      <c r="E46" s="6"/>
      <c r="F46" s="7"/>
      <c r="G46" s="8"/>
      <c r="H46" s="6"/>
      <c r="I46" s="6"/>
      <c r="J46" s="9"/>
      <c r="K46" s="4"/>
      <c r="L46" s="6"/>
      <c r="M46" s="6"/>
      <c r="N46" s="10"/>
    </row>
    <row r="47" spans="1:14" ht="22.5">
      <c r="A47" s="11" t="s">
        <v>2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ht="18.75">
      <c r="A48" s="12" t="s">
        <v>60</v>
      </c>
      <c r="B48" s="13"/>
      <c r="C48" s="14"/>
      <c r="D48" s="13"/>
      <c r="E48" s="13"/>
      <c r="F48" s="15"/>
      <c r="G48" s="15"/>
      <c r="H48" s="14"/>
      <c r="I48" s="14"/>
      <c r="J48" s="16"/>
      <c r="K48" s="17"/>
      <c r="L48" s="17"/>
      <c r="M48" s="17"/>
      <c r="N48" s="17"/>
    </row>
    <row r="49" spans="1:14">
      <c r="A49" s="18" t="s">
        <v>4</v>
      </c>
      <c r="B49" s="18" t="s">
        <v>5</v>
      </c>
      <c r="C49" s="19" t="s">
        <v>6</v>
      </c>
      <c r="D49" s="18" t="s">
        <v>7</v>
      </c>
      <c r="E49" s="18" t="s">
        <v>8</v>
      </c>
      <c r="F49" s="20" t="s">
        <v>9</v>
      </c>
      <c r="G49" s="21" t="s">
        <v>10</v>
      </c>
      <c r="H49" s="19" t="s">
        <v>11</v>
      </c>
      <c r="I49" s="18" t="s">
        <v>8</v>
      </c>
      <c r="J49" s="22" t="s">
        <v>12</v>
      </c>
      <c r="K49" s="18" t="s">
        <v>13</v>
      </c>
      <c r="L49" s="18" t="s">
        <v>14</v>
      </c>
      <c r="M49" s="18" t="s">
        <v>15</v>
      </c>
      <c r="N49" s="19" t="s">
        <v>16</v>
      </c>
    </row>
    <row r="50" spans="1:14" ht="15" customHeight="1">
      <c r="A50" s="23">
        <v>1</v>
      </c>
      <c r="B50" s="24">
        <v>223</v>
      </c>
      <c r="C50" s="25" t="str">
        <f>VLOOKUP($B50,[1]стартовый!$A$2:$V$59,2,FALSE)</f>
        <v>Кулягин Петр</v>
      </c>
      <c r="D50" s="26">
        <f>VLOOKUP($B50,[1]стартовый!$A$2:$V$59,6,FALSE)</f>
        <v>35986</v>
      </c>
      <c r="E50" s="27">
        <f>VLOOKUP($B50,[1]стартовый!$A$2:$V$59,7,FALSE)</f>
        <v>1</v>
      </c>
      <c r="F50" s="25" t="str">
        <f>VLOOKUP($B50,[1]стартовый!$A$2:$V$59,8,FALSE)</f>
        <v>Мордовия</v>
      </c>
      <c r="G50" s="25">
        <f>VLOOKUP($B50,[1]стартовый!$A$2:$V$59,9,FALSE)</f>
        <v>0</v>
      </c>
      <c r="H50" s="25" t="str">
        <f>VLOOKUP($B50,[1]стартовый!$A$2:$V$59,10,FALSE)</f>
        <v>Атюрьевская ДЮСШ ЦОП В.М. Чегина</v>
      </c>
      <c r="I50" s="27">
        <f>VLOOKUP($B50,[1]стартовый!$A$2:$V$59,7,FALSE)</f>
        <v>1</v>
      </c>
      <c r="J50" s="28" t="s">
        <v>61</v>
      </c>
      <c r="K50" s="33">
        <v>20</v>
      </c>
      <c r="L50" s="23">
        <v>1</v>
      </c>
      <c r="M50" s="30" t="s">
        <v>35</v>
      </c>
      <c r="N50" s="25" t="str">
        <f>VLOOKUP($B50,[1]стартовый!$A$2:$V$59,11,FALSE)</f>
        <v>Данин И.И. Начаркины В.В.и К.Н.</v>
      </c>
    </row>
    <row r="51" spans="1:14" ht="15" customHeight="1">
      <c r="A51" s="23">
        <v>2</v>
      </c>
      <c r="B51" s="24">
        <v>221</v>
      </c>
      <c r="C51" s="25" t="str">
        <f>VLOOKUP($B51,[1]стартовый!$A$2:$V$59,2,FALSE)</f>
        <v>Лашманов Евгений</v>
      </c>
      <c r="D51" s="26">
        <f>VLOOKUP($B51,[1]стартовый!$A$2:$V$59,6,FALSE)</f>
        <v>35706</v>
      </c>
      <c r="E51" s="27">
        <f>VLOOKUP($B51,[1]стартовый!$A$2:$V$59,7,FALSE)</f>
        <v>1</v>
      </c>
      <c r="F51" s="25" t="str">
        <f>VLOOKUP($B51,[1]стартовый!$A$2:$V$59,8,FALSE)</f>
        <v>Мордовия</v>
      </c>
      <c r="G51" s="25">
        <f>VLOOKUP($B51,[1]стартовый!$A$2:$V$59,9,FALSE)</f>
        <v>0</v>
      </c>
      <c r="H51" s="25">
        <f>VLOOKUP($B51,[1]стартовый!$A$2:$V$59,10,FALSE)</f>
        <v>0</v>
      </c>
      <c r="I51" s="27">
        <f>VLOOKUP($B51,[1]стартовый!$A$2:$V$59,7,FALSE)</f>
        <v>1</v>
      </c>
      <c r="J51" s="28" t="s">
        <v>62</v>
      </c>
      <c r="K51" s="33">
        <v>17</v>
      </c>
      <c r="L51" s="23">
        <v>1</v>
      </c>
      <c r="M51" s="29"/>
      <c r="N51" s="25" t="str">
        <f>VLOOKUP($B51,[1]стартовый!$A$2:$V$59,11,FALSE)</f>
        <v xml:space="preserve"> Янгляева Н.А., Начаркины В.В. и К.Н.</v>
      </c>
    </row>
    <row r="52" spans="1:14" ht="15" customHeight="1">
      <c r="A52" s="23">
        <v>3</v>
      </c>
      <c r="B52" s="24">
        <v>219</v>
      </c>
      <c r="C52" s="25" t="str">
        <f>VLOOKUP($B52,[1]стартовый!$A$2:$V$59,2,FALSE)</f>
        <v>Виноградов Кирилл</v>
      </c>
      <c r="D52" s="26" t="str">
        <f>VLOOKUP($B52,[1]стартовый!$A$2:$V$59,6,FALSE)</f>
        <v>00.00.1999</v>
      </c>
      <c r="E52" s="27">
        <f>VLOOKUP($B52,[1]стартовый!$A$2:$V$59,7,FALSE)</f>
        <v>2</v>
      </c>
      <c r="F52" s="25" t="str">
        <f>VLOOKUP($B52,[1]стартовый!$A$2:$V$59,8,FALSE)</f>
        <v>Костромская</v>
      </c>
      <c r="G52" s="25">
        <f>VLOOKUP($B52,[1]стартовый!$A$2:$V$59,9,FALSE)</f>
        <v>0</v>
      </c>
      <c r="H52" s="25" t="str">
        <f>VLOOKUP($B52,[1]стартовый!$A$2:$V$59,10,FALSE)</f>
        <v>КСДЮСШОР</v>
      </c>
      <c r="I52" s="27">
        <f>VLOOKUP($B52,[1]стартовый!$A$2:$V$59,7,FALSE)</f>
        <v>2</v>
      </c>
      <c r="J52" s="28" t="s">
        <v>63</v>
      </c>
      <c r="K52" s="33">
        <v>15</v>
      </c>
      <c r="L52" s="23">
        <v>2</v>
      </c>
      <c r="M52" s="29"/>
      <c r="N52" s="25" t="str">
        <f>VLOOKUP($B52,[1]стартовый!$A$2:$V$59,11,FALSE)</f>
        <v>Лякин С.И. Буликов Д.В.</v>
      </c>
    </row>
    <row r="53" spans="1:14" ht="15" customHeight="1">
      <c r="A53" s="23"/>
      <c r="B53" s="24">
        <v>225</v>
      </c>
      <c r="C53" s="25" t="str">
        <f>VLOOKUP($B53,[1]стартовый!$A$2:$V$59,2,FALSE)</f>
        <v>Овчинников Артем</v>
      </c>
      <c r="D53" s="26">
        <f>VLOOKUP($B53,[1]стартовый!$A$2:$V$59,6,FALSE)</f>
        <v>38801</v>
      </c>
      <c r="E53" s="27" t="str">
        <f>VLOOKUP($B53,[1]стартовый!$A$2:$V$59,7,FALSE)</f>
        <v>б/р</v>
      </c>
      <c r="F53" s="25" t="str">
        <f>VLOOKUP($B53,[1]стартовый!$A$2:$V$59,8,FALSE)</f>
        <v>Москва</v>
      </c>
      <c r="G53" s="25">
        <f>VLOOKUP($B53,[1]стартовый!$A$2:$V$59,9,FALSE)</f>
        <v>0</v>
      </c>
      <c r="H53" s="25" t="str">
        <f>VLOOKUP($B53,[1]стартовый!$A$2:$V$59,10,FALSE)</f>
        <v>СШОР "МГФСО"</v>
      </c>
      <c r="I53" s="27" t="str">
        <f>VLOOKUP($B53,[1]стартовый!$A$2:$V$59,7,FALSE)</f>
        <v>б/р</v>
      </c>
      <c r="J53" s="28"/>
      <c r="K53" s="33"/>
      <c r="L53" s="23"/>
      <c r="M53" s="29"/>
      <c r="N53" s="25" t="str">
        <f>VLOOKUP($B53,[1]стартовый!$A$2:$V$59,11,FALSE)</f>
        <v>Меркулов О.И.</v>
      </c>
    </row>
    <row r="54" spans="1:14" ht="15" customHeight="1">
      <c r="A54" s="35"/>
      <c r="B54" s="4"/>
      <c r="C54" s="5"/>
      <c r="D54" s="6"/>
      <c r="E54" s="6"/>
      <c r="F54" s="36"/>
      <c r="G54" s="8"/>
      <c r="H54" s="37"/>
      <c r="I54" s="37"/>
      <c r="J54" s="9"/>
      <c r="K54" s="4"/>
      <c r="L54" s="38"/>
      <c r="M54" s="38"/>
      <c r="N54" s="39"/>
    </row>
    <row r="55" spans="1:14" ht="15" customHeight="1">
      <c r="A55" s="12" t="s">
        <v>64</v>
      </c>
      <c r="B55" s="13"/>
      <c r="C55" s="14"/>
      <c r="D55" s="13"/>
      <c r="E55" s="13"/>
      <c r="F55" s="15"/>
      <c r="G55" s="15"/>
      <c r="H55" s="14"/>
      <c r="I55" s="14"/>
      <c r="J55" s="16"/>
      <c r="K55" s="17"/>
      <c r="L55" s="17"/>
      <c r="M55" s="17"/>
      <c r="N55" s="17"/>
    </row>
    <row r="56" spans="1:14" ht="15" customHeight="1">
      <c r="A56" s="18" t="s">
        <v>4</v>
      </c>
      <c r="B56" s="18" t="s">
        <v>5</v>
      </c>
      <c r="C56" s="19" t="s">
        <v>6</v>
      </c>
      <c r="D56" s="18" t="s">
        <v>7</v>
      </c>
      <c r="E56" s="18" t="s">
        <v>8</v>
      </c>
      <c r="F56" s="20" t="s">
        <v>9</v>
      </c>
      <c r="G56" s="21" t="s">
        <v>10</v>
      </c>
      <c r="H56" s="19" t="s">
        <v>11</v>
      </c>
      <c r="I56" s="18" t="s">
        <v>8</v>
      </c>
      <c r="J56" s="22" t="s">
        <v>12</v>
      </c>
      <c r="K56" s="18" t="s">
        <v>13</v>
      </c>
      <c r="L56" s="18" t="s">
        <v>14</v>
      </c>
      <c r="M56" s="18" t="s">
        <v>15</v>
      </c>
      <c r="N56" s="19" t="s">
        <v>16</v>
      </c>
    </row>
    <row r="57" spans="1:14" ht="15" customHeight="1">
      <c r="A57" s="23">
        <v>1</v>
      </c>
      <c r="B57" s="24">
        <v>86</v>
      </c>
      <c r="C57" s="25" t="str">
        <f>VLOOKUP($B57,[1]стартовый!$A$2:$V$59,2,FALSE)</f>
        <v>Фролов Кирилл</v>
      </c>
      <c r="D57" s="26">
        <f>VLOOKUP($B57,[1]стартовый!$A$2:$V$59,6,FALSE)</f>
        <v>34162</v>
      </c>
      <c r="E57" s="27" t="str">
        <f>VLOOKUP($B57,[1]стартовый!$A$2:$V$59,7,FALSE)</f>
        <v>МС</v>
      </c>
      <c r="F57" s="25" t="str">
        <f>VLOOKUP($B57,[1]стартовый!$A$2:$V$59,8,FALSE)</f>
        <v>Москва</v>
      </c>
      <c r="G57" s="25" t="str">
        <f>VLOOKUP($B57,[1]стартовый!$A$2:$V$59,9,FALSE)</f>
        <v>Чувашская</v>
      </c>
      <c r="H57" s="25" t="str">
        <f>VLOOKUP($B57,[1]стартовый!$A$2:$V$59,10,FALSE)</f>
        <v>ЦСП по л/а СДЮСШОР-8</v>
      </c>
      <c r="I57" s="27" t="str">
        <f>VLOOKUP($B57,[1]стартовый!$A$2:$V$59,7,FALSE)</f>
        <v>МС</v>
      </c>
      <c r="J57" s="28" t="s">
        <v>65</v>
      </c>
      <c r="K57" s="33">
        <v>20</v>
      </c>
      <c r="L57" s="23" t="s">
        <v>37</v>
      </c>
      <c r="M57" s="30" t="s">
        <v>35</v>
      </c>
      <c r="N57" s="25" t="str">
        <f>VLOOKUP($B57,[1]стартовый!$A$2:$V$59,11,FALSE)</f>
        <v>Евсюклв Е.Н. Семеновы Г.С. и А.П.</v>
      </c>
    </row>
    <row r="58" spans="1:14" ht="27.75" customHeight="1">
      <c r="A58" s="23">
        <v>2</v>
      </c>
      <c r="B58" s="24">
        <v>99</v>
      </c>
      <c r="C58" s="25" t="str">
        <f>VLOOKUP($B58,[1]стартовый!$A$2:$V$59,2,FALSE)</f>
        <v>Яргунькин Александр</v>
      </c>
      <c r="D58" s="26">
        <f>VLOOKUP($B58,[1]стартовый!$A$2:$V$59,6,FALSE)</f>
        <v>29865</v>
      </c>
      <c r="E58" s="27" t="str">
        <f>VLOOKUP($B58,[1]стартовый!$A$2:$V$59,7,FALSE)</f>
        <v>МСМК</v>
      </c>
      <c r="F58" s="25" t="str">
        <f>VLOOKUP($B58,[1]стартовый!$A$2:$V$59,8,FALSE)</f>
        <v>Москва</v>
      </c>
      <c r="G58" s="25" t="str">
        <f>VLOOKUP($B58,[1]стартовый!$A$2:$V$59,9,FALSE)</f>
        <v>Чувашская</v>
      </c>
      <c r="H58" s="25" t="str">
        <f>VLOOKUP($B58,[1]стартовый!$A$2:$V$59,10,FALSE)</f>
        <v>ЦСП по л/а СДЮСШОР-8</v>
      </c>
      <c r="I58" s="27" t="str">
        <f>VLOOKUP($B58,[1]стартовый!$A$2:$V$59,7,FALSE)</f>
        <v>МСМК</v>
      </c>
      <c r="J58" s="28" t="s">
        <v>66</v>
      </c>
      <c r="K58" s="33">
        <v>17</v>
      </c>
      <c r="L58" s="23" t="s">
        <v>37</v>
      </c>
      <c r="M58" s="30"/>
      <c r="N58" s="25" t="str">
        <f>VLOOKUP($B58,[1]стартовый!$A$2:$V$59,11,FALSE)</f>
        <v>Евсюков Е.А. Голубцов К.А.</v>
      </c>
    </row>
    <row r="59" spans="1:14" ht="15" customHeight="1">
      <c r="A59" s="23">
        <v>3</v>
      </c>
      <c r="B59" s="24">
        <v>80</v>
      </c>
      <c r="C59" s="25" t="str">
        <f>VLOOKUP($B59,[1]стартовый!$A$2:$V$59,2,FALSE)</f>
        <v>Головин Алексей</v>
      </c>
      <c r="D59" s="26">
        <f>VLOOKUP($B59,[1]стартовый!$A$2:$V$59,6,FALSE)</f>
        <v>32501</v>
      </c>
      <c r="E59" s="27" t="str">
        <f>VLOOKUP($B59,[1]стартовый!$A$2:$V$59,7,FALSE)</f>
        <v>МС</v>
      </c>
      <c r="F59" s="25" t="str">
        <f>VLOOKUP($B59,[1]стартовый!$A$2:$V$59,8,FALSE)</f>
        <v>Московская</v>
      </c>
      <c r="G59" s="25">
        <f>VLOOKUP($B59,[1]стартовый!$A$2:$V$59,9,FALSE)</f>
        <v>0</v>
      </c>
      <c r="H59" s="25" t="str">
        <f>VLOOKUP($B59,[1]стартовый!$A$2:$V$59,10,FALSE)</f>
        <v>с/к "Метеор"</v>
      </c>
      <c r="I59" s="27" t="str">
        <f>VLOOKUP($B59,[1]стартовый!$A$2:$V$59,7,FALSE)</f>
        <v>МС</v>
      </c>
      <c r="J59" s="28" t="s">
        <v>67</v>
      </c>
      <c r="K59" s="33">
        <v>15</v>
      </c>
      <c r="L59" s="23" t="s">
        <v>40</v>
      </c>
      <c r="M59" s="30" t="s">
        <v>19</v>
      </c>
      <c r="N59" s="25" t="str">
        <f>VLOOKUP($B59,[1]стартовый!$A$2:$V$59,11,FALSE)</f>
        <v>Матюхин Н.И. Аполяйс К.Ж. Чебыкина Т.И.</v>
      </c>
    </row>
    <row r="60" spans="1:14" ht="15" customHeight="1">
      <c r="A60" s="23">
        <v>4</v>
      </c>
      <c r="B60" s="24">
        <v>76</v>
      </c>
      <c r="C60" s="25" t="str">
        <f>VLOOKUP($B60,[1]стартовый!$A$2:$V$59,2,FALSE)</f>
        <v>Корепанов Сергей</v>
      </c>
      <c r="D60" s="26">
        <f>VLOOKUP($B60,[1]стартовый!$A$2:$V$59,6,FALSE)</f>
        <v>30878</v>
      </c>
      <c r="E60" s="27" t="str">
        <f>VLOOKUP($B60,[1]стартовый!$A$2:$V$59,7,FALSE)</f>
        <v>МС</v>
      </c>
      <c r="F60" s="25" t="str">
        <f>VLOOKUP($B60,[1]стартовый!$A$2:$V$59,8,FALSE)</f>
        <v>Удмуртия</v>
      </c>
      <c r="G60" s="25" t="str">
        <f>VLOOKUP($B60,[1]стартовый!$A$2:$V$59,9,FALSE)</f>
        <v>Москва</v>
      </c>
      <c r="H60" s="25" t="str">
        <f>VLOOKUP($B60,[1]стартовый!$A$2:$V$59,10,FALSE)</f>
        <v>КСДЮСШОР, ШВСМ УР</v>
      </c>
      <c r="I60" s="27" t="str">
        <f>VLOOKUP($B60,[1]стартовый!$A$2:$V$59,7,FALSE)</f>
        <v>МС</v>
      </c>
      <c r="J60" s="28" t="s">
        <v>68</v>
      </c>
      <c r="K60" s="33">
        <v>14</v>
      </c>
      <c r="L60" s="23" t="s">
        <v>40</v>
      </c>
      <c r="M60" s="30"/>
      <c r="N60" s="25" t="str">
        <f>VLOOKUP($B60,[1]стартовый!$A$2:$V$59,11,FALSE)</f>
        <v>Вахрушев Л.А.  Евсюков Е.А.</v>
      </c>
    </row>
    <row r="61" spans="1:14" ht="15" customHeight="1">
      <c r="A61" s="23">
        <v>5</v>
      </c>
      <c r="B61" s="24">
        <v>84</v>
      </c>
      <c r="C61" s="25" t="str">
        <f>VLOOKUP($B61,[1]стартовый!$A$2:$V$59,2,FALSE)</f>
        <v>Никитин Александр</v>
      </c>
      <c r="D61" s="26">
        <f>VLOOKUP($B61,[1]стартовый!$A$2:$V$59,6,FALSE)</f>
        <v>32505</v>
      </c>
      <c r="E61" s="27" t="str">
        <f>VLOOKUP($B61,[1]стартовый!$A$2:$V$59,7,FALSE)</f>
        <v>МС</v>
      </c>
      <c r="F61" s="25" t="str">
        <f>VLOOKUP($B61,[1]стартовый!$A$2:$V$59,8,FALSE)</f>
        <v>Москва</v>
      </c>
      <c r="G61" s="25">
        <f>VLOOKUP($B61,[1]стартовый!$A$2:$V$59,9,FALSE)</f>
        <v>0</v>
      </c>
      <c r="H61" s="25" t="str">
        <f>VLOOKUP($B61,[1]стартовый!$A$2:$V$59,10,FALSE)</f>
        <v>СШОР - 24</v>
      </c>
      <c r="I61" s="27" t="str">
        <f>VLOOKUP($B61,[1]стартовый!$A$2:$V$59,7,FALSE)</f>
        <v>МС</v>
      </c>
      <c r="J61" s="28" t="s">
        <v>69</v>
      </c>
      <c r="K61" s="33">
        <v>13</v>
      </c>
      <c r="L61" s="23" t="s">
        <v>40</v>
      </c>
      <c r="M61" s="30" t="s">
        <v>35</v>
      </c>
      <c r="N61" s="25" t="str">
        <f>VLOOKUP($B61,[1]стартовый!$A$2:$V$59,11,FALSE)</f>
        <v>Фролова Т.С. Черняева А.А.</v>
      </c>
    </row>
    <row r="62" spans="1:14" ht="15" customHeight="1">
      <c r="A62" s="23">
        <v>6</v>
      </c>
      <c r="B62" s="24">
        <v>85</v>
      </c>
      <c r="C62" s="25" t="str">
        <f>VLOOKUP($B62,[1]стартовый!$A$2:$V$59,2,FALSE)</f>
        <v>Никитин Владимир</v>
      </c>
      <c r="D62" s="26">
        <f>VLOOKUP($B62,[1]стартовый!$A$2:$V$59,6,FALSE)</f>
        <v>32505</v>
      </c>
      <c r="E62" s="27" t="str">
        <f>VLOOKUP($B62,[1]стартовый!$A$2:$V$59,7,FALSE)</f>
        <v>МС</v>
      </c>
      <c r="F62" s="25" t="str">
        <f>VLOOKUP($B62,[1]стартовый!$A$2:$V$59,8,FALSE)</f>
        <v>Москва</v>
      </c>
      <c r="G62" s="25">
        <f>VLOOKUP($B62,[1]стартовый!$A$2:$V$59,9,FALSE)</f>
        <v>0</v>
      </c>
      <c r="H62" s="25" t="str">
        <f>VLOOKUP($B62,[1]стартовый!$A$2:$V$59,10,FALSE)</f>
        <v>СШОР - 24</v>
      </c>
      <c r="I62" s="27" t="str">
        <f>VLOOKUP($B62,[1]стартовый!$A$2:$V$59,7,FALSE)</f>
        <v>МС</v>
      </c>
      <c r="J62" s="28" t="s">
        <v>70</v>
      </c>
      <c r="K62" s="33">
        <v>12</v>
      </c>
      <c r="L62" s="23">
        <v>1</v>
      </c>
      <c r="M62" s="30"/>
      <c r="N62" s="25" t="str">
        <f>VLOOKUP($B62,[1]стартовый!$A$2:$V$59,11,FALSE)</f>
        <v>Фролова Т.С. Черняева А.А.</v>
      </c>
    </row>
    <row r="63" spans="1:14" ht="15" customHeight="1">
      <c r="A63" s="23">
        <v>7</v>
      </c>
      <c r="B63" s="24">
        <v>83</v>
      </c>
      <c r="C63" s="25" t="str">
        <f>VLOOKUP($B63,[1]стартовый!$A$2:$V$59,2,FALSE)</f>
        <v>Слива Захар</v>
      </c>
      <c r="D63" s="26">
        <f>VLOOKUP($B63,[1]стартовый!$A$2:$V$59,6,FALSE)</f>
        <v>35855</v>
      </c>
      <c r="E63" s="27" t="str">
        <f>VLOOKUP($B63,[1]стартовый!$A$2:$V$59,7,FALSE)</f>
        <v>КМС</v>
      </c>
      <c r="F63" s="25" t="str">
        <f>VLOOKUP($B63,[1]стартовый!$A$2:$V$59,8,FALSE)</f>
        <v>Москва</v>
      </c>
      <c r="G63" s="25">
        <f>VLOOKUP($B63,[1]стартовый!$A$2:$V$59,9,FALSE)</f>
        <v>0</v>
      </c>
      <c r="H63" s="25" t="str">
        <f>VLOOKUP($B63,[1]стартовый!$A$2:$V$59,10,FALSE)</f>
        <v>СШОР - 24</v>
      </c>
      <c r="I63" s="27" t="str">
        <f>VLOOKUP($B63,[1]стартовый!$A$2:$V$59,7,FALSE)</f>
        <v>КМС</v>
      </c>
      <c r="J63" s="28" t="s">
        <v>71</v>
      </c>
      <c r="K63" s="33">
        <v>11</v>
      </c>
      <c r="L63" s="23">
        <v>1</v>
      </c>
      <c r="M63" s="29"/>
      <c r="N63" s="25" t="str">
        <f>VLOOKUP($B63,[1]стартовый!$A$2:$V$59,11,FALSE)</f>
        <v>Фролова Т.С. Блохин А.Б.</v>
      </c>
    </row>
    <row r="64" spans="1:14" ht="15" customHeight="1">
      <c r="A64" s="23">
        <v>8</v>
      </c>
      <c r="B64" s="24">
        <v>79</v>
      </c>
      <c r="C64" s="25" t="str">
        <f>VLOOKUP($B64,[1]стартовый!$A$2:$V$59,2,FALSE)</f>
        <v>Николаев Артур</v>
      </c>
      <c r="D64" s="26">
        <f>VLOOKUP($B64,[1]стартовый!$A$2:$V$59,6,FALSE)</f>
        <v>33649</v>
      </c>
      <c r="E64" s="27" t="str">
        <f>VLOOKUP($B64,[1]стартовый!$A$2:$V$59,7,FALSE)</f>
        <v>КМС</v>
      </c>
      <c r="F64" s="25" t="str">
        <f>VLOOKUP($B64,[1]стартовый!$A$2:$V$59,8,FALSE)</f>
        <v>Чувашская Респ.</v>
      </c>
      <c r="G64" s="25">
        <f>VLOOKUP($B64,[1]стартовый!$A$2:$V$59,9,FALSE)</f>
        <v>0</v>
      </c>
      <c r="H64" s="25" t="str">
        <f>VLOOKUP($B64,[1]стартовый!$A$2:$V$59,10,FALSE)</f>
        <v>СДЮСШОР-8</v>
      </c>
      <c r="I64" s="27" t="str">
        <f>VLOOKUP($B64,[1]стартовый!$A$2:$V$59,7,FALSE)</f>
        <v>КМС</v>
      </c>
      <c r="J64" s="28" t="s">
        <v>72</v>
      </c>
      <c r="K64" s="33">
        <v>10</v>
      </c>
      <c r="L64" s="23">
        <v>1</v>
      </c>
      <c r="M64" s="30" t="s">
        <v>73</v>
      </c>
      <c r="N64" s="25" t="str">
        <f>VLOOKUP($B64,[1]стартовый!$A$2:$V$59,11,FALSE)</f>
        <v>Лисканюк Д.И. Голубцов К.А.</v>
      </c>
    </row>
    <row r="65" spans="1:14" ht="29.25" customHeight="1">
      <c r="A65" s="23">
        <v>9</v>
      </c>
      <c r="B65" s="24">
        <v>94</v>
      </c>
      <c r="C65" s="25" t="str">
        <f>VLOOKUP($B65,[1]стартовый!$A$2:$V$59,2,FALSE)</f>
        <v>Дегтяренко Вячеслав</v>
      </c>
      <c r="D65" s="26">
        <f>VLOOKUP($B65,[1]стартовый!$A$2:$V$59,6,FALSE)</f>
        <v>26031</v>
      </c>
      <c r="E65" s="27" t="str">
        <f>VLOOKUP($B65,[1]стартовый!$A$2:$V$59,7,FALSE)</f>
        <v>КМС</v>
      </c>
      <c r="F65" s="25" t="str">
        <f>VLOOKUP($B65,[1]стартовый!$A$2:$V$59,8,FALSE)</f>
        <v>Москва</v>
      </c>
      <c r="G65" s="25">
        <f>VLOOKUP($B65,[1]стартовый!$A$2:$V$59,9,FALSE)</f>
        <v>0</v>
      </c>
      <c r="H65" s="25" t="str">
        <f>VLOOKUP($B65,[1]стартовый!$A$2:$V$59,10,FALSE)</f>
        <v>RWMG CLUB</v>
      </c>
      <c r="I65" s="27" t="str">
        <f>VLOOKUP($B65,[1]стартовый!$A$2:$V$59,7,FALSE)</f>
        <v>КМС</v>
      </c>
      <c r="J65" s="28" t="s">
        <v>74</v>
      </c>
      <c r="K65" s="33">
        <v>9</v>
      </c>
      <c r="L65" s="23">
        <v>1</v>
      </c>
      <c r="M65" s="29"/>
      <c r="N65" s="25" t="str">
        <f>VLOOKUP($B65,[1]стартовый!$A$2:$V$59,11,FALSE)</f>
        <v>Дегтяренко В.И.</v>
      </c>
    </row>
    <row r="66" spans="1:14" ht="15" customHeight="1">
      <c r="A66" s="23">
        <v>10</v>
      </c>
      <c r="B66" s="24">
        <v>88</v>
      </c>
      <c r="C66" s="25" t="str">
        <f>VLOOKUP($B66,[1]стартовый!$A$2:$V$59,2,FALSE)</f>
        <v>Новиков Сергей</v>
      </c>
      <c r="D66" s="26">
        <f>VLOOKUP($B66,[1]стартовый!$A$2:$V$59,6,FALSE)</f>
        <v>35595</v>
      </c>
      <c r="E66" s="27">
        <f>VLOOKUP($B66,[1]стартовый!$A$2:$V$59,7,FALSE)</f>
        <v>2</v>
      </c>
      <c r="F66" s="25" t="str">
        <f>VLOOKUP($B66,[1]стартовый!$A$2:$V$59,8,FALSE)</f>
        <v>Москва</v>
      </c>
      <c r="G66" s="25">
        <f>VLOOKUP($B66,[1]стартовый!$A$2:$V$59,9,FALSE)</f>
        <v>0</v>
      </c>
      <c r="H66" s="25" t="str">
        <f>VLOOKUP($B66,[1]стартовый!$A$2:$V$59,10,FALSE)</f>
        <v>СШОР МГФСО</v>
      </c>
      <c r="I66" s="27">
        <f>VLOOKUP($B66,[1]стартовый!$A$2:$V$59,7,FALSE)</f>
        <v>2</v>
      </c>
      <c r="J66" s="28" t="s">
        <v>75</v>
      </c>
      <c r="K66" s="33">
        <v>8</v>
      </c>
      <c r="L66" s="23">
        <v>1</v>
      </c>
      <c r="M66" s="31"/>
      <c r="N66" s="25" t="str">
        <f>VLOOKUP($B66,[1]стартовый!$A$2:$V$59,11,FALSE)</f>
        <v>Меркулов О.И.</v>
      </c>
    </row>
    <row r="67" spans="1:14" ht="15" customHeight="1">
      <c r="A67" s="23">
        <v>11</v>
      </c>
      <c r="B67" s="24">
        <v>87</v>
      </c>
      <c r="C67" s="25" t="str">
        <f>VLOOKUP($B67,[1]стартовый!$A$2:$V$59,2,FALSE)</f>
        <v>Хомяков Антон</v>
      </c>
      <c r="D67" s="26">
        <f>VLOOKUP($B67,[1]стартовый!$A$2:$V$59,6,FALSE)</f>
        <v>35476</v>
      </c>
      <c r="E67" s="27">
        <f>VLOOKUP($B67,[1]стартовый!$A$2:$V$59,7,FALSE)</f>
        <v>2</v>
      </c>
      <c r="F67" s="25" t="str">
        <f>VLOOKUP($B67,[1]стартовый!$A$2:$V$59,8,FALSE)</f>
        <v>Москва</v>
      </c>
      <c r="G67" s="25">
        <f>VLOOKUP($B67,[1]стартовый!$A$2:$V$59,9,FALSE)</f>
        <v>0</v>
      </c>
      <c r="H67" s="25" t="str">
        <f>VLOOKUP($B67,[1]стартовый!$A$2:$V$59,10,FALSE)</f>
        <v>СШОР МГФСО</v>
      </c>
      <c r="I67" s="27">
        <f>VLOOKUP($B67,[1]стартовый!$A$2:$V$59,7,FALSE)</f>
        <v>2</v>
      </c>
      <c r="J67" s="28" t="s">
        <v>76</v>
      </c>
      <c r="K67" s="33">
        <v>7</v>
      </c>
      <c r="L67" s="23">
        <v>2</v>
      </c>
      <c r="M67" s="30"/>
      <c r="N67" s="25" t="str">
        <f>VLOOKUP($B67,[1]стартовый!$A$2:$V$59,11,FALSE)</f>
        <v>Меркулов О.И.</v>
      </c>
    </row>
    <row r="68" spans="1:14" ht="15" customHeight="1">
      <c r="A68" s="23">
        <v>12</v>
      </c>
      <c r="B68" s="24">
        <v>98</v>
      </c>
      <c r="C68" s="25" t="str">
        <f>VLOOKUP($B68,[1]стартовый!$A$2:$V$59,2,FALSE)</f>
        <v>Нечаев Евгений</v>
      </c>
      <c r="D68" s="26">
        <f>VLOOKUP($B68,[1]стартовый!$A$2:$V$59,6,FALSE)</f>
        <v>0</v>
      </c>
      <c r="E68" s="27">
        <f>VLOOKUP($B68,[1]стартовый!$A$2:$V$59,7,FALSE)</f>
        <v>2</v>
      </c>
      <c r="F68" s="25" t="str">
        <f>VLOOKUP($B68,[1]стартовый!$A$2:$V$59,8,FALSE)</f>
        <v>Костромская</v>
      </c>
      <c r="G68" s="25">
        <f>VLOOKUP($B68,[1]стартовый!$A$2:$V$59,9,FALSE)</f>
        <v>0</v>
      </c>
      <c r="H68" s="25" t="str">
        <f>VLOOKUP($B68,[1]стартовый!$A$2:$V$59,10,FALSE)</f>
        <v>КСДЮСШОР, игхту</v>
      </c>
      <c r="I68" s="27">
        <f>VLOOKUP($B68,[1]стартовый!$A$2:$V$59,7,FALSE)</f>
        <v>2</v>
      </c>
      <c r="J68" s="28" t="s">
        <v>77</v>
      </c>
      <c r="K68" s="33">
        <v>6</v>
      </c>
      <c r="L68" s="23">
        <v>2</v>
      </c>
      <c r="M68" s="31"/>
      <c r="N68" s="25" t="str">
        <f>VLOOKUP($B68,[1]стартовый!$A$2:$V$59,11,FALSE)</f>
        <v xml:space="preserve">Ильичева О.А. Лякин С.И. </v>
      </c>
    </row>
    <row r="69" spans="1:14" ht="15" customHeight="1">
      <c r="A69" s="23">
        <v>13</v>
      </c>
      <c r="B69" s="24">
        <v>89</v>
      </c>
      <c r="C69" s="25" t="str">
        <f>VLOOKUP($B69,[1]стартовый!$A$2:$V$59,2,FALSE)</f>
        <v>Новиков Максим</v>
      </c>
      <c r="D69" s="26">
        <f>VLOOKUP($B69,[1]стартовый!$A$2:$V$59,6,FALSE)</f>
        <v>35595</v>
      </c>
      <c r="E69" s="27">
        <f>VLOOKUP($B69,[1]стартовый!$A$2:$V$59,7,FALSE)</f>
        <v>2</v>
      </c>
      <c r="F69" s="25" t="str">
        <f>VLOOKUP($B69,[1]стартовый!$A$2:$V$59,8,FALSE)</f>
        <v>Москва</v>
      </c>
      <c r="G69" s="25">
        <f>VLOOKUP($B69,[1]стартовый!$A$2:$V$59,9,FALSE)</f>
        <v>0</v>
      </c>
      <c r="H69" s="25" t="str">
        <f>VLOOKUP($B69,[1]стартовый!$A$2:$V$59,10,FALSE)</f>
        <v>СШОР МГФСО</v>
      </c>
      <c r="I69" s="27">
        <f>VLOOKUP($B69,[1]стартовый!$A$2:$V$59,7,FALSE)</f>
        <v>2</v>
      </c>
      <c r="J69" s="28" t="s">
        <v>78</v>
      </c>
      <c r="K69" s="33">
        <v>5</v>
      </c>
      <c r="L69" s="23">
        <v>2</v>
      </c>
      <c r="M69" s="30"/>
      <c r="N69" s="25" t="str">
        <f>VLOOKUP($B69,[1]стартовый!$A$2:$V$59,11,FALSE)</f>
        <v>Меркулов О.И.</v>
      </c>
    </row>
    <row r="70" spans="1:14" ht="15" customHeight="1">
      <c r="A70" s="23">
        <v>14</v>
      </c>
      <c r="B70" s="24">
        <v>74</v>
      </c>
      <c r="C70" s="25" t="str">
        <f>VLOOKUP($B70,[1]стартовый!$A$2:$V$59,2,FALSE)</f>
        <v>Сакмин Александр</v>
      </c>
      <c r="D70" s="26">
        <f>VLOOKUP($B70,[1]стартовый!$A$2:$V$59,6,FALSE)</f>
        <v>36761</v>
      </c>
      <c r="E70" s="27">
        <f>VLOOKUP($B70,[1]стартовый!$A$2:$V$59,7,FALSE)</f>
        <v>1</v>
      </c>
      <c r="F70" s="25" t="str">
        <f>VLOOKUP($B70,[1]стартовый!$A$2:$V$59,8,FALSE)</f>
        <v>Ярославская обл.</v>
      </c>
      <c r="G70" s="25">
        <f>VLOOKUP($B70,[1]стартовый!$A$2:$V$59,9,FALSE)</f>
        <v>0</v>
      </c>
      <c r="H70" s="25" t="str">
        <f>VLOOKUP($B70,[1]стартовый!$A$2:$V$59,10,FALSE)</f>
        <v xml:space="preserve">ГОБУ ЯО СДЮСШОР </v>
      </c>
      <c r="I70" s="27">
        <f>VLOOKUP($B70,[1]стартовый!$A$2:$V$59,7,FALSE)</f>
        <v>1</v>
      </c>
      <c r="J70" s="28" t="s">
        <v>79</v>
      </c>
      <c r="K70" s="33">
        <v>4</v>
      </c>
      <c r="L70" s="23">
        <v>2</v>
      </c>
      <c r="M70" s="30"/>
      <c r="N70" s="25" t="str">
        <f>VLOOKUP($B70,[1]стартовый!$A$2:$V$59,11,FALSE)</f>
        <v>Клейменов А.Н.</v>
      </c>
    </row>
    <row r="71" spans="1:14" ht="15" customHeight="1">
      <c r="A71" s="23">
        <v>15</v>
      </c>
      <c r="B71" s="24">
        <v>81</v>
      </c>
      <c r="C71" s="25" t="str">
        <f>VLOOKUP($B71,[1]стартовый!$A$2:$V$59,2,FALSE)</f>
        <v>Фокша Иван</v>
      </c>
      <c r="D71" s="26">
        <f>VLOOKUP($B71,[1]стартовый!$A$2:$V$59,6,FALSE)</f>
        <v>36802</v>
      </c>
      <c r="E71" s="27">
        <f>VLOOKUP($B71,[1]стартовый!$A$2:$V$59,7,FALSE)</f>
        <v>2</v>
      </c>
      <c r="F71" s="25" t="str">
        <f>VLOOKUP($B71,[1]стартовый!$A$2:$V$59,8,FALSE)</f>
        <v>Московская</v>
      </c>
      <c r="G71" s="25">
        <f>VLOOKUP($B71,[1]стартовый!$A$2:$V$59,9,FALSE)</f>
        <v>0</v>
      </c>
      <c r="H71" s="25" t="str">
        <f>VLOOKUP($B71,[1]стартовый!$A$2:$V$59,10,FALSE)</f>
        <v>ДЮСШ г. Чехов</v>
      </c>
      <c r="I71" s="27">
        <f>VLOOKUP($B71,[1]стартовый!$A$2:$V$59,7,FALSE)</f>
        <v>2</v>
      </c>
      <c r="J71" s="28" t="s">
        <v>80</v>
      </c>
      <c r="K71" s="33">
        <v>3</v>
      </c>
      <c r="L71" s="23">
        <v>2</v>
      </c>
      <c r="M71" s="30"/>
      <c r="N71" s="25" t="str">
        <f>VLOOKUP($B71,[1]стартовый!$A$2:$V$59,11,FALSE)</f>
        <v>Пятаев А.Л. Пятаева Н.С.</v>
      </c>
    </row>
    <row r="72" spans="1:14" ht="15" customHeight="1">
      <c r="A72" s="23">
        <v>16</v>
      </c>
      <c r="B72" s="4">
        <v>75</v>
      </c>
      <c r="C72" s="25" t="str">
        <f>VLOOKUP($B72,[1]стартовый!$A$2:$V$59,2,FALSE)</f>
        <v>Аймурзин Вячеслав</v>
      </c>
      <c r="D72" s="26">
        <f>VLOOKUP($B72,[1]стартовый!$A$2:$V$59,6,FALSE)</f>
        <v>35965</v>
      </c>
      <c r="E72" s="27">
        <f>VLOOKUP($B72,[1]стартовый!$A$2:$V$59,7,FALSE)</f>
        <v>2</v>
      </c>
      <c r="F72" s="25" t="str">
        <f>VLOOKUP($B72,[1]стартовый!$A$2:$V$59,8,FALSE)</f>
        <v>Московская</v>
      </c>
      <c r="G72" s="25">
        <f>VLOOKUP($B72,[1]стартовый!$A$2:$V$59,9,FALSE)</f>
        <v>0</v>
      </c>
      <c r="H72" s="25" t="str">
        <f>VLOOKUP($B72,[1]стартовый!$A$2:$V$59,10,FALSE)</f>
        <v>с/к "Метеор"</v>
      </c>
      <c r="I72" s="27">
        <f>VLOOKUP($B72,[1]стартовый!$A$2:$V$59,7,FALSE)</f>
        <v>2</v>
      </c>
      <c r="J72" s="28" t="s">
        <v>81</v>
      </c>
      <c r="K72" s="33">
        <v>2</v>
      </c>
      <c r="L72" s="23">
        <v>3</v>
      </c>
      <c r="M72" s="29"/>
      <c r="N72" s="25" t="str">
        <f>VLOOKUP($B72,[1]стартовый!$A$2:$V$59,11,FALSE)</f>
        <v>Некрасов В.М.</v>
      </c>
    </row>
    <row r="73" spans="1:14" ht="15" customHeight="1">
      <c r="A73" s="23">
        <v>17</v>
      </c>
      <c r="B73" s="24">
        <v>92</v>
      </c>
      <c r="C73" s="25" t="str">
        <f>VLOOKUP($B73,[1]стартовый!$A$2:$V$59,2,FALSE)</f>
        <v>Тарасов Вячеслав</v>
      </c>
      <c r="D73" s="26">
        <f>VLOOKUP($B73,[1]стартовый!$A$2:$V$59,6,FALSE)</f>
        <v>36171</v>
      </c>
      <c r="E73" s="27" t="str">
        <f>VLOOKUP($B73,[1]стартовый!$A$2:$V$59,7,FALSE)</f>
        <v>1 юн</v>
      </c>
      <c r="F73" s="25" t="str">
        <f>VLOOKUP($B73,[1]стартовый!$A$2:$V$59,8,FALSE)</f>
        <v>Москва</v>
      </c>
      <c r="G73" s="25">
        <f>VLOOKUP($B73,[1]стартовый!$A$2:$V$59,9,FALSE)</f>
        <v>0</v>
      </c>
      <c r="H73" s="25" t="str">
        <f>VLOOKUP($B73,[1]стартовый!$A$2:$V$59,10,FALSE)</f>
        <v>СШОР "МГФСО"</v>
      </c>
      <c r="I73" s="27" t="str">
        <f>VLOOKUP($B73,[1]стартовый!$A$2:$V$59,7,FALSE)</f>
        <v>1 юн</v>
      </c>
      <c r="J73" s="28" t="s">
        <v>82</v>
      </c>
      <c r="K73" s="33">
        <v>1</v>
      </c>
      <c r="L73" s="23">
        <v>3</v>
      </c>
      <c r="M73" s="30" t="s">
        <v>19</v>
      </c>
      <c r="N73" s="25" t="str">
        <f>VLOOKUP($B73,[1]стартовый!$A$2:$V$59,11,FALSE)</f>
        <v>Меркулов О.И.</v>
      </c>
    </row>
    <row r="74" spans="1:14" ht="15" customHeight="1">
      <c r="A74" s="23">
        <v>18</v>
      </c>
      <c r="B74" s="24">
        <v>93</v>
      </c>
      <c r="C74" s="25" t="str">
        <f>VLOOKUP($B74,[1]стартовый!$A$2:$V$59,2,FALSE)</f>
        <v>Голубев Николай</v>
      </c>
      <c r="D74" s="26">
        <f>VLOOKUP($B74,[1]стартовый!$A$2:$V$59,6,FALSE)</f>
        <v>36146</v>
      </c>
      <c r="E74" s="27" t="str">
        <f>VLOOKUP($B74,[1]стартовый!$A$2:$V$59,7,FALSE)</f>
        <v>1 юн</v>
      </c>
      <c r="F74" s="25" t="str">
        <f>VLOOKUP($B74,[1]стартовый!$A$2:$V$59,8,FALSE)</f>
        <v>Москва</v>
      </c>
      <c r="G74" s="25">
        <f>VLOOKUP($B74,[1]стартовый!$A$2:$V$59,9,FALSE)</f>
        <v>0</v>
      </c>
      <c r="H74" s="25" t="str">
        <f>VLOOKUP($B74,[1]стартовый!$A$2:$V$59,10,FALSE)</f>
        <v>СШОР "МГФСО"</v>
      </c>
      <c r="I74" s="27" t="str">
        <f>VLOOKUP($B74,[1]стартовый!$A$2:$V$59,7,FALSE)</f>
        <v>1 юн</v>
      </c>
      <c r="J74" s="28" t="s">
        <v>83</v>
      </c>
      <c r="K74" s="33"/>
      <c r="L74" s="23" t="s">
        <v>27</v>
      </c>
      <c r="M74" s="30" t="s">
        <v>84</v>
      </c>
      <c r="N74" s="25" t="str">
        <f>VLOOKUP($B74,[1]стартовый!$A$2:$V$59,11,FALSE)</f>
        <v>Меркулов О.И.</v>
      </c>
    </row>
    <row r="75" spans="1:14" ht="31.5" customHeight="1">
      <c r="A75" s="23">
        <v>19</v>
      </c>
      <c r="B75" s="24">
        <v>90</v>
      </c>
      <c r="C75" s="25" t="str">
        <f>VLOOKUP($B75,[1]стартовый!$A$2:$V$59,2,FALSE)</f>
        <v>Локтионов Александр</v>
      </c>
      <c r="D75" s="26">
        <f>VLOOKUP($B75,[1]стартовый!$A$2:$V$59,6,FALSE)</f>
        <v>37194</v>
      </c>
      <c r="E75" s="27" t="str">
        <f>VLOOKUP($B75,[1]стартовый!$A$2:$V$59,7,FALSE)</f>
        <v>1 юн</v>
      </c>
      <c r="F75" s="25" t="str">
        <f>VLOOKUP($B75,[1]стартовый!$A$2:$V$59,8,FALSE)</f>
        <v>Москва</v>
      </c>
      <c r="G75" s="25">
        <f>VLOOKUP($B75,[1]стартовый!$A$2:$V$59,9,FALSE)</f>
        <v>0</v>
      </c>
      <c r="H75" s="25" t="str">
        <f>VLOOKUP($B75,[1]стартовый!$A$2:$V$59,10,FALSE)</f>
        <v>СШОР "МГФСО"</v>
      </c>
      <c r="I75" s="27" t="str">
        <f>VLOOKUP($B75,[1]стартовый!$A$2:$V$59,7,FALSE)</f>
        <v>1 юн</v>
      </c>
      <c r="J75" s="28" t="s">
        <v>83</v>
      </c>
      <c r="K75" s="33"/>
      <c r="L75" s="23" t="s">
        <v>27</v>
      </c>
      <c r="M75" s="29"/>
      <c r="N75" s="25" t="str">
        <f>VLOOKUP($B75,[1]стартовый!$A$2:$V$59,11,FALSE)</f>
        <v>Меркулов О.И.</v>
      </c>
    </row>
    <row r="76" spans="1:14" ht="15" customHeight="1">
      <c r="A76" s="23">
        <v>20</v>
      </c>
      <c r="B76" s="24">
        <v>91</v>
      </c>
      <c r="C76" s="25" t="str">
        <f>VLOOKUP($B76,[1]стартовый!$A$2:$V$59,2,FALSE)</f>
        <v>Кривенко Иван</v>
      </c>
      <c r="D76" s="26">
        <f>VLOOKUP($B76,[1]стартовый!$A$2:$V$59,6,FALSE)</f>
        <v>36774</v>
      </c>
      <c r="E76" s="27" t="str">
        <f>VLOOKUP($B76,[1]стартовый!$A$2:$V$59,7,FALSE)</f>
        <v>1 юн</v>
      </c>
      <c r="F76" s="25" t="str">
        <f>VLOOKUP($B76,[1]стартовый!$A$2:$V$59,8,FALSE)</f>
        <v>Москва</v>
      </c>
      <c r="G76" s="25">
        <f>VLOOKUP($B76,[1]стартовый!$A$2:$V$59,9,FALSE)</f>
        <v>0</v>
      </c>
      <c r="H76" s="25" t="str">
        <f>VLOOKUP($B76,[1]стартовый!$A$2:$V$59,10,FALSE)</f>
        <v>СШОР "МГФСО"</v>
      </c>
      <c r="I76" s="27" t="str">
        <f>VLOOKUP($B76,[1]стартовый!$A$2:$V$59,7,FALSE)</f>
        <v>1 юн</v>
      </c>
      <c r="J76" s="28" t="s">
        <v>83</v>
      </c>
      <c r="K76" s="33"/>
      <c r="L76" s="23" t="s">
        <v>27</v>
      </c>
      <c r="M76" s="29"/>
      <c r="N76" s="25" t="str">
        <f>VLOOKUP($B76,[1]стартовый!$A$2:$V$59,11,FALSE)</f>
        <v>Меркулов О.И.</v>
      </c>
    </row>
    <row r="77" spans="1:14" ht="32.25" customHeight="1">
      <c r="A77" s="35"/>
      <c r="B77" s="24">
        <v>82</v>
      </c>
      <c r="C77" s="25" t="str">
        <f>VLOOKUP($B77,[1]стартовый!$A$2:$V$59,2,FALSE)</f>
        <v>Иванов Николай</v>
      </c>
      <c r="D77" s="26">
        <f>VLOOKUP($B77,[1]стартовый!$A$2:$V$59,6,FALSE)</f>
        <v>34285</v>
      </c>
      <c r="E77" s="27" t="str">
        <f>VLOOKUP($B77,[1]стартовый!$A$2:$V$59,7,FALSE)</f>
        <v>МС</v>
      </c>
      <c r="F77" s="25" t="str">
        <f>VLOOKUP($B77,[1]стартовый!$A$2:$V$59,8,FALSE)</f>
        <v>Москва</v>
      </c>
      <c r="G77" s="25">
        <f>VLOOKUP($B77,[1]стартовый!$A$2:$V$59,9,FALSE)</f>
        <v>0</v>
      </c>
      <c r="H77" s="25" t="str">
        <f>VLOOKUP($B77,[1]стартовый!$A$2:$V$59,10,FALSE)</f>
        <v>ЦСП</v>
      </c>
      <c r="I77" s="27" t="str">
        <f>VLOOKUP($B77,[1]стартовый!$A$2:$V$59,7,FALSE)</f>
        <v>МС</v>
      </c>
      <c r="J77" s="28" t="s">
        <v>83</v>
      </c>
      <c r="K77" s="33"/>
      <c r="L77" s="23" t="s">
        <v>27</v>
      </c>
      <c r="M77" s="31" t="s">
        <v>49</v>
      </c>
      <c r="N77" s="25" t="str">
        <f>VLOOKUP($B77,[1]стартовый!$A$2:$V$59,11,FALSE)</f>
        <v>Фролова Т.С. Осипов С.А. Блохин А.Б.</v>
      </c>
    </row>
    <row r="78" spans="1:14" ht="33" customHeight="1">
      <c r="A78" s="35"/>
      <c r="B78" s="24">
        <v>97</v>
      </c>
      <c r="C78" s="25" t="str">
        <f>VLOOKUP($B78,[1]стартовый!$A$2:$V$59,2,FALSE)</f>
        <v>Пичкалов Александр</v>
      </c>
      <c r="D78" s="26" t="str">
        <f>VLOOKUP($B78,[1]стартовый!$A$2:$V$59,6,FALSE)</f>
        <v>00.00.1993</v>
      </c>
      <c r="E78" s="27" t="str">
        <f>VLOOKUP($B78,[1]стартовый!$A$2:$V$59,7,FALSE)</f>
        <v>МС</v>
      </c>
      <c r="F78" s="25" t="str">
        <f>VLOOKUP($B78,[1]стартовый!$A$2:$V$59,8,FALSE)</f>
        <v>Москва</v>
      </c>
      <c r="G78" s="25" t="str">
        <f>VLOOKUP($B78,[1]стартовый!$A$2:$V$59,9,FALSE)</f>
        <v>Костромская</v>
      </c>
      <c r="H78" s="25" t="str">
        <f>VLOOKUP($B78,[1]стартовый!$A$2:$V$59,10,FALSE)</f>
        <v>ЦСП по л/а КСДЮШОР</v>
      </c>
      <c r="I78" s="27" t="str">
        <f>VLOOKUP($B78,[1]стартовый!$A$2:$V$59,7,FALSE)</f>
        <v>МС</v>
      </c>
      <c r="J78" s="28" t="s">
        <v>83</v>
      </c>
      <c r="K78" s="33"/>
      <c r="L78" s="23" t="s">
        <v>27</v>
      </c>
      <c r="M78" s="31" t="s">
        <v>49</v>
      </c>
      <c r="N78" s="25" t="str">
        <f>VLOOKUP($B78,[1]стартовый!$A$2:$V$59,11,FALSE)</f>
        <v>Фролова Т.С. Лякин С.И. Ильичёва О.А.</v>
      </c>
    </row>
    <row r="79" spans="1:14" ht="15" customHeight="1">
      <c r="A79" s="35"/>
      <c r="B79" s="4"/>
      <c r="C79" s="5"/>
      <c r="D79" s="6"/>
      <c r="E79" s="6"/>
      <c r="F79" s="36"/>
      <c r="G79" s="8"/>
      <c r="H79" s="37"/>
      <c r="I79" s="37"/>
      <c r="J79" s="9"/>
      <c r="K79" s="4"/>
      <c r="L79" s="38"/>
      <c r="M79" s="38"/>
      <c r="N79" s="39"/>
    </row>
    <row r="80" spans="1:14" ht="15" customHeight="1">
      <c r="A80" s="35"/>
      <c r="B80" s="4"/>
      <c r="C80" s="5"/>
      <c r="D80" s="6"/>
      <c r="E80" s="6"/>
      <c r="F80" s="36"/>
      <c r="G80" s="8"/>
      <c r="H80" s="37"/>
      <c r="I80" s="37"/>
      <c r="J80" s="9"/>
      <c r="K80" s="4"/>
      <c r="L80" s="38"/>
      <c r="M80" s="38"/>
      <c r="N80" s="39"/>
    </row>
    <row r="81" spans="1:14" ht="15" customHeight="1">
      <c r="A81" s="35"/>
      <c r="B81" s="40"/>
      <c r="C81" s="40" t="s">
        <v>51</v>
      </c>
      <c r="D81" s="41" t="s">
        <v>52</v>
      </c>
      <c r="E81" s="42"/>
      <c r="F81" s="43" t="s">
        <v>53</v>
      </c>
      <c r="G81" s="44"/>
      <c r="H81" s="45" t="s">
        <v>54</v>
      </c>
      <c r="I81" s="46"/>
      <c r="J81" s="45" t="s">
        <v>55</v>
      </c>
      <c r="K81" s="46"/>
      <c r="L81" s="46"/>
      <c r="M81" s="38"/>
      <c r="N81" s="39"/>
    </row>
    <row r="82" spans="1:14" ht="15" customHeight="1">
      <c r="A82" s="35"/>
      <c r="B82" s="47"/>
      <c r="C82" s="47"/>
      <c r="D82" s="42"/>
      <c r="E82" s="42"/>
      <c r="F82" s="48"/>
      <c r="G82" s="49"/>
      <c r="H82" s="44"/>
      <c r="I82" s="50"/>
      <c r="J82" s="49"/>
      <c r="K82" s="51"/>
      <c r="L82" s="52"/>
      <c r="M82" s="38"/>
      <c r="N82" s="39"/>
    </row>
    <row r="83" spans="1:14" ht="15" customHeight="1">
      <c r="A83" s="35"/>
      <c r="B83" s="53"/>
      <c r="C83" s="53"/>
      <c r="D83" s="42"/>
      <c r="E83" s="42"/>
      <c r="F83" s="47"/>
      <c r="G83" s="47"/>
      <c r="H83" s="54"/>
      <c r="I83" s="50"/>
      <c r="J83" s="55"/>
      <c r="K83" s="51"/>
      <c r="L83" s="52"/>
      <c r="M83" s="38"/>
      <c r="N83" s="39"/>
    </row>
    <row r="84" spans="1:14" ht="15" customHeight="1">
      <c r="A84" s="35"/>
      <c r="B84" s="40"/>
      <c r="C84" s="40" t="s">
        <v>56</v>
      </c>
      <c r="D84" s="56" t="s">
        <v>57</v>
      </c>
      <c r="E84" s="42"/>
      <c r="F84" s="43" t="s">
        <v>53</v>
      </c>
      <c r="G84" s="54"/>
      <c r="H84" s="45" t="s">
        <v>58</v>
      </c>
      <c r="I84" s="46"/>
      <c r="J84" s="45" t="s">
        <v>55</v>
      </c>
      <c r="K84" s="46"/>
      <c r="L84" s="46"/>
      <c r="M84" s="38"/>
      <c r="N84" s="39"/>
    </row>
    <row r="85" spans="1:14" ht="15" customHeight="1">
      <c r="A85" s="35"/>
      <c r="B85" s="4"/>
      <c r="C85" s="5"/>
      <c r="D85" s="6"/>
      <c r="E85" s="6"/>
      <c r="F85" s="36"/>
      <c r="G85" s="8"/>
      <c r="H85" s="37"/>
      <c r="I85" s="37"/>
      <c r="J85" s="9"/>
      <c r="K85" s="4"/>
      <c r="L85" s="38"/>
      <c r="M85" s="38"/>
      <c r="N85" s="39"/>
    </row>
    <row r="86" spans="1:14" ht="15" customHeight="1">
      <c r="A86" s="35"/>
      <c r="B86" s="4"/>
      <c r="C86" s="5"/>
      <c r="D86" s="6"/>
      <c r="E86" s="6"/>
      <c r="F86" s="36"/>
      <c r="G86" s="8"/>
      <c r="H86" s="37"/>
      <c r="I86" s="37"/>
      <c r="J86" s="9"/>
      <c r="K86" s="4"/>
      <c r="L86" s="38"/>
      <c r="M86" s="38"/>
      <c r="N86" s="39"/>
    </row>
    <row r="87" spans="1:14" ht="15" customHeight="1">
      <c r="A87" s="35"/>
      <c r="B87" s="4"/>
      <c r="C87" s="5"/>
      <c r="D87" s="6"/>
      <c r="E87" s="6"/>
      <c r="F87" s="36"/>
      <c r="G87" s="8"/>
      <c r="H87" s="37"/>
      <c r="I87" s="37"/>
      <c r="J87" s="9"/>
      <c r="K87" s="4"/>
      <c r="L87" s="38"/>
      <c r="M87" s="38"/>
      <c r="N87" s="39"/>
    </row>
    <row r="88" spans="1:14" ht="15" customHeight="1"/>
    <row r="89" spans="1:14" ht="15" customHeight="1"/>
  </sheetData>
  <mergeCells count="6">
    <mergeCell ref="A47:N47"/>
    <mergeCell ref="A1:N1"/>
    <mergeCell ref="A2:N2"/>
    <mergeCell ref="A4:N4"/>
    <mergeCell ref="A44:N44"/>
    <mergeCell ref="A45:N45"/>
  </mergeCells>
  <conditionalFormatting sqref="A19:N42 A18:I18 K16:K17 B16:I17 B8:K15 J16:J18 A5:A17 K18:N18 B5:N7 L8:N17 A3:F4 H3:N4 A46:F47 H46:N47">
    <cfRule type="cellIs" dxfId="5" priority="6" operator="equal">
      <formula>0</formula>
    </cfRule>
  </conditionalFormatting>
  <conditionalFormatting sqref="K37:L40 K41:K42 K3:K36 K46:K49">
    <cfRule type="cellIs" dxfId="4" priority="5" operator="equal">
      <formula>"0"</formula>
    </cfRule>
  </conditionalFormatting>
  <conditionalFormatting sqref="C37:K40">
    <cfRule type="cellIs" dxfId="3" priority="4" stopIfTrue="1" operator="equal">
      <formula>0</formula>
    </cfRule>
  </conditionalFormatting>
  <conditionalFormatting sqref="A48:N87">
    <cfRule type="cellIs" dxfId="2" priority="3" operator="equal">
      <formula>0</formula>
    </cfRule>
  </conditionalFormatting>
  <conditionalFormatting sqref="H72 L72 N72 K54:K87 L81:L84">
    <cfRule type="cellIs" dxfId="1" priority="2" operator="equal">
      <formula>"0"</formula>
    </cfRule>
  </conditionalFormatting>
  <conditionalFormatting sqref="B81:K84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2014-05-12T11:52:12Z</dcterms:modified>
</cp:coreProperties>
</file>