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20" windowHeight="10170" firstSheet="22" activeTab="22"/>
  </bookViews>
  <sheets>
    <sheet name="шест м" sheetId="44" r:id="rId1"/>
    <sheet name="шест ж (2)" sheetId="42" r:id="rId2"/>
    <sheet name="выс ж" sheetId="41" r:id="rId3"/>
    <sheet name="высм" sheetId="40" r:id="rId4"/>
    <sheet name="ДЛ" sheetId="31" r:id="rId5"/>
    <sheet name="ДЛ ж" sheetId="36" r:id="rId6"/>
    <sheet name="ТР м" sheetId="32" r:id="rId7"/>
    <sheet name="ТР ж" sheetId="34" r:id="rId8"/>
    <sheet name="ядро м" sheetId="37" r:id="rId9"/>
    <sheet name="ядро ж" sheetId="38" r:id="rId10"/>
    <sheet name="М дл,я,тр (2)" sheetId="29" state="hidden" r:id="rId11"/>
    <sheet name="60 д" sheetId="3" r:id="rId12"/>
    <sheet name="60 м" sheetId="35" r:id="rId13"/>
    <sheet name="200 д" sheetId="6" r:id="rId14"/>
    <sheet name="200 м" sheetId="7" r:id="rId15"/>
    <sheet name="400 д " sheetId="8" r:id="rId16"/>
    <sheet name="400 м)" sheetId="10" r:id="rId17"/>
    <sheet name="800 д" sheetId="14" r:id="rId18"/>
    <sheet name="800 м" sheetId="15" r:id="rId19"/>
    <sheet name="1500 ж" sheetId="16" r:id="rId20"/>
    <sheet name="1500 м" sheetId="17" r:id="rId21"/>
    <sheet name="3000 ж " sheetId="18" r:id="rId22"/>
    <sheet name="3000 м " sheetId="19" r:id="rId23"/>
    <sheet name="60 д сб" sheetId="20" r:id="rId24"/>
    <sheet name="60 м сб" sheetId="21" r:id="rId25"/>
    <sheet name="2000 ж сб" sheetId="22" r:id="rId26"/>
    <sheet name="2000 м сб" sheetId="23" r:id="rId27"/>
    <sheet name="4х200" sheetId="24" state="hidden" r:id="rId28"/>
    <sheet name="4х200 ж" sheetId="25" r:id="rId29"/>
    <sheet name="4х200 м" sheetId="26" r:id="rId30"/>
    <sheet name="5 борье" sheetId="27" r:id="rId31"/>
    <sheet name="7 борь" sheetId="28" r:id="rId32"/>
    <sheet name="ГЛ СУД " sheetId="45" r:id="rId33"/>
    <sheet name="КОМАНДНЫЕ РЕЗ" sheetId="47" r:id="rId34"/>
    <sheet name="Лист2" sheetId="46" r:id="rId35"/>
  </sheets>
  <externalReferences>
    <externalReference r:id="rId36"/>
    <externalReference r:id="rId37"/>
    <externalReference r:id="rId38"/>
    <externalReference r:id="rId39"/>
  </externalReferences>
  <definedNames>
    <definedName name="_xlnm._FilterDatabase" localSheetId="31" hidden="1">'5 борье'!$A$9:$M$52</definedName>
    <definedName name="_xlnm.Print_Titles" localSheetId="19">'1500 ж'!$1:$9</definedName>
    <definedName name="_xlnm.Print_Titles" localSheetId="20">'1500 м'!$1:$9</definedName>
    <definedName name="_xlnm.Print_Titles" localSheetId="13">'200 д'!$1:$9</definedName>
    <definedName name="_xlnm.Print_Titles" localSheetId="14">'200 м'!$1:$9</definedName>
    <definedName name="_xlnm.Print_Titles" localSheetId="25">'2000 ж сб'!$1:$9</definedName>
    <definedName name="_xlnm.Print_Titles" localSheetId="26">'2000 м сб'!$1:$9</definedName>
    <definedName name="_xlnm.Print_Titles" localSheetId="21">'3000 ж '!$1:$9</definedName>
    <definedName name="_xlnm.Print_Titles" localSheetId="22">'3000 м '!$1:$9</definedName>
    <definedName name="_xlnm.Print_Titles" localSheetId="15">'400 д '!$1:$9</definedName>
    <definedName name="_xlnm.Print_Titles" localSheetId="16">'400 м)'!$1:$9</definedName>
    <definedName name="_xlnm.Print_Titles" localSheetId="27">'4х200'!$1:$5</definedName>
    <definedName name="_xlnm.Print_Titles" localSheetId="28">'4х200 ж'!$1:$9</definedName>
    <definedName name="_xlnm.Print_Titles" localSheetId="29">'4х200 м'!$1:$9</definedName>
    <definedName name="_xlnm.Print_Titles" localSheetId="11">'60 д'!$1:$9</definedName>
    <definedName name="_xlnm.Print_Titles" localSheetId="23">'60 д сб'!$1:$9</definedName>
    <definedName name="_xlnm.Print_Titles" localSheetId="12">'60 м'!$1:$9</definedName>
    <definedName name="_xlnm.Print_Titles" localSheetId="24">'60 м сб'!$1:$9</definedName>
    <definedName name="_xlnm.Print_Titles" localSheetId="17">'800 д'!$1:$9</definedName>
    <definedName name="_xlnm.Print_Titles" localSheetId="18">'800 м'!$1:$9</definedName>
    <definedName name="_xlnm.Print_Titles" localSheetId="2">'выс ж'!$1:$5</definedName>
    <definedName name="_xlnm.Print_Titles" localSheetId="3">высм!$1:$5</definedName>
    <definedName name="_xlnm.Print_Titles" localSheetId="4">ДЛ!$1:$6</definedName>
    <definedName name="_xlnm.Print_Titles" localSheetId="5">'ДЛ ж'!$1:$6</definedName>
    <definedName name="_xlnm.Print_Titles" localSheetId="7">'ТР ж'!$1:$6</definedName>
    <definedName name="_xlnm.Print_Titles" localSheetId="6">'ТР м'!$1:$6</definedName>
    <definedName name="_xlnm.Print_Titles" localSheetId="1">'шест ж (2)'!$1:$5</definedName>
    <definedName name="_xlnm.Print_Titles" localSheetId="0">'шест м'!$1:$5</definedName>
    <definedName name="_xlnm.Print_Titles" localSheetId="9">'ядро ж'!$1:$6</definedName>
    <definedName name="_xlnm.Print_Titles" localSheetId="8">'ядро м'!$1:$6</definedName>
    <definedName name="место" localSheetId="28">#REF!</definedName>
    <definedName name="место" localSheetId="29">#REF!</definedName>
    <definedName name="место" localSheetId="12">#REF!</definedName>
    <definedName name="место" localSheetId="2">#REF!</definedName>
    <definedName name="место" localSheetId="3">#REF!</definedName>
    <definedName name="место" localSheetId="4">#REF!</definedName>
    <definedName name="место" localSheetId="5">#REF!</definedName>
    <definedName name="место" localSheetId="33">#REF!</definedName>
    <definedName name="место" localSheetId="10">#REF!</definedName>
    <definedName name="место" localSheetId="7">#REF!</definedName>
    <definedName name="место" localSheetId="6">#REF!</definedName>
    <definedName name="место" localSheetId="1">#REF!</definedName>
    <definedName name="место" localSheetId="0">#REF!</definedName>
    <definedName name="место" localSheetId="9">#REF!</definedName>
    <definedName name="место" localSheetId="8">#REF!</definedName>
    <definedName name="место">#REF!</definedName>
    <definedName name="_xlnm.Print_Area" localSheetId="19">'1500 ж'!$A$1:$V$35</definedName>
    <definedName name="_xlnm.Print_Area" localSheetId="20">'1500 м'!$A$1:$V$50</definedName>
    <definedName name="_xlnm.Print_Area" localSheetId="13">'200 д'!$A$1:$V$88</definedName>
    <definedName name="_xlnm.Print_Area" localSheetId="14">'200 м'!$A$1:$V$135</definedName>
    <definedName name="_xlnm.Print_Area" localSheetId="25">'2000 ж сб'!$A$1:$V$26</definedName>
    <definedName name="_xlnm.Print_Area" localSheetId="26">'2000 м сб'!$A$1:$V$50</definedName>
    <definedName name="_xlnm.Print_Area" localSheetId="21">'3000 ж '!$A$1:$V$26</definedName>
    <definedName name="_xlnm.Print_Area" localSheetId="22">'3000 м '!$A$1:$V$50</definedName>
    <definedName name="_xlnm.Print_Area" localSheetId="15">'400 д '!$A$1:$V$74</definedName>
    <definedName name="_xlnm.Print_Area" localSheetId="16">'400 м)'!$A$1:$V$105</definedName>
    <definedName name="_xlnm.Print_Area" localSheetId="27">'4х200'!$A$1:$Z$175</definedName>
    <definedName name="_xlnm.Print_Area" localSheetId="28">'4х200 ж'!$A$1:$V$57</definedName>
    <definedName name="_xlnm.Print_Area" localSheetId="29">'4х200 м'!$A$1:$X$83</definedName>
    <definedName name="_xlnm.Print_Area" localSheetId="30">'5 борье'!$A$1:$O$84</definedName>
    <definedName name="_xlnm.Print_Area" localSheetId="11">'60 д'!$A$1:$V$74</definedName>
    <definedName name="_xlnm.Print_Area" localSheetId="23">'60 д сб'!$A$1:$V$74</definedName>
    <definedName name="_xlnm.Print_Area" localSheetId="12">'60 м'!$A$1:$V$93</definedName>
    <definedName name="_xlnm.Print_Area" localSheetId="24">'60 м сб'!$A$1:$V$90</definedName>
    <definedName name="_xlnm.Print_Area" localSheetId="31">'7 борь'!$A$1:$AD$44</definedName>
    <definedName name="_xlnm.Print_Area" localSheetId="17">'800 д'!$A$1:$V$52</definedName>
    <definedName name="_xlnm.Print_Area" localSheetId="18">'800 м'!$A$1:$V$66</definedName>
    <definedName name="_xlnm.Print_Area" localSheetId="2">'выс ж'!$A$1:$BQ$65</definedName>
    <definedName name="_xlnm.Print_Area" localSheetId="3">высм!$A$1:$BQ$61</definedName>
    <definedName name="_xlnm.Print_Area" localSheetId="4">ДЛ!$A$1:$AB$52</definedName>
    <definedName name="_xlnm.Print_Area" localSheetId="5">'ДЛ ж'!$A$1:$Z$51</definedName>
    <definedName name="_xlnm.Print_Area" localSheetId="10">'М дл,я,тр (2)'!$A$1:$Z$179</definedName>
    <definedName name="_xlnm.Print_Area" localSheetId="7">'ТР ж'!$A$1:$AB$413</definedName>
    <definedName name="_xlnm.Print_Area" localSheetId="6">'ТР м'!$A$1:$AB$28</definedName>
    <definedName name="_xlnm.Print_Area" localSheetId="1">'шест ж (2)'!$A$1:$AG$17</definedName>
    <definedName name="_xlnm.Print_Area" localSheetId="0">'шест м'!$A$1:$AG$19</definedName>
    <definedName name="_xlnm.Print_Area" localSheetId="9">'ядро ж'!$A$1:$Z$50</definedName>
    <definedName name="_xlnm.Print_Area" localSheetId="8">'ядро м'!$A$1:$Z$50</definedName>
    <definedName name="пятиборьежен" localSheetId="31">'7 борь'!$S$10:$T$21</definedName>
    <definedName name="пятиборьежен">'[1]Пятиборье. Женщины'!$S$5:$T$16</definedName>
    <definedName name="РАНГ" localSheetId="28">#REF!</definedName>
    <definedName name="РАНГ" localSheetId="29">#REF!</definedName>
    <definedName name="РАНГ" localSheetId="12">#REF!</definedName>
    <definedName name="РАНГ" localSheetId="2">#REF!</definedName>
    <definedName name="РАНГ" localSheetId="3">#REF!</definedName>
    <definedName name="РАНГ" localSheetId="4">#REF!</definedName>
    <definedName name="РАНГ" localSheetId="5">#REF!</definedName>
    <definedName name="РАНГ" localSheetId="33">#REF!</definedName>
    <definedName name="РАНГ" localSheetId="10">#REF!</definedName>
    <definedName name="РАНГ" localSheetId="7">#REF!</definedName>
    <definedName name="РАНГ" localSheetId="6">#REF!</definedName>
    <definedName name="РАНГ" localSheetId="1">#REF!</definedName>
    <definedName name="РАНГ" localSheetId="0">#REF!</definedName>
    <definedName name="РАНГ" localSheetId="9">#REF!</definedName>
    <definedName name="РАНГ" localSheetId="8">#REF!</definedName>
    <definedName name="РАНГ">#REF!</definedName>
    <definedName name="семиборьемужчины" localSheetId="31">'7 борь'!$S$10:$T$21</definedName>
  </definedNames>
  <calcPr calcId="12451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F18" i="41"/>
  <c r="AG20" i="44"/>
  <c r="AG19"/>
  <c r="AG18"/>
  <c r="AG17" i="42"/>
  <c r="AG13"/>
  <c r="AT19" i="40"/>
  <c r="AW19" s="1"/>
  <c r="S19"/>
  <c r="V19" s="1"/>
  <c r="Y19" s="1"/>
  <c r="AB19" s="1"/>
  <c r="AE19" s="1"/>
  <c r="AH19" s="1"/>
  <c r="AK19" s="1"/>
  <c r="AN19" s="1"/>
  <c r="P19"/>
  <c r="AN22" i="41"/>
  <c r="AQ22" s="1"/>
  <c r="AT22" s="1"/>
  <c r="AW22" s="1"/>
  <c r="P22"/>
  <c r="S22" s="1"/>
  <c r="V22" s="1"/>
  <c r="Y22" s="1"/>
  <c r="AB22" s="1"/>
  <c r="AE22" s="1"/>
  <c r="AH22" s="1"/>
  <c r="BF183"/>
  <c r="BE183"/>
  <c r="BG183" s="1"/>
  <c r="BA183"/>
  <c r="BB183" s="1"/>
  <c r="BF182"/>
  <c r="BE182"/>
  <c r="BG182" s="1"/>
  <c r="BA182"/>
  <c r="BB182" s="1"/>
  <c r="BF181"/>
  <c r="BE181"/>
  <c r="BG181" s="1"/>
  <c r="BA181"/>
  <c r="BB181" s="1"/>
  <c r="BF180"/>
  <c r="BE180"/>
  <c r="BG180" s="1"/>
  <c r="BA180"/>
  <c r="BB180" s="1"/>
  <c r="BF179"/>
  <c r="BE179"/>
  <c r="BG179" s="1"/>
  <c r="BB179"/>
  <c r="BA179"/>
  <c r="BF178"/>
  <c r="BE178"/>
  <c r="BG178" s="1"/>
  <c r="BB178"/>
  <c r="BA178"/>
  <c r="BF177"/>
  <c r="BE177"/>
  <c r="BG177" s="1"/>
  <c r="BB177"/>
  <c r="BA177"/>
  <c r="BI176"/>
  <c r="BF176"/>
  <c r="BE176"/>
  <c r="BG176" s="1"/>
  <c r="BA176"/>
  <c r="BB176" s="1"/>
  <c r="BI175"/>
  <c r="BF175"/>
  <c r="BE175"/>
  <c r="BG175" s="1"/>
  <c r="BA175"/>
  <c r="BB175" s="1"/>
  <c r="BI174"/>
  <c r="BF174"/>
  <c r="BE174"/>
  <c r="BG174" s="1"/>
  <c r="BB174"/>
  <c r="BA174"/>
  <c r="BI173"/>
  <c r="BF173"/>
  <c r="BE173"/>
  <c r="BG173" s="1"/>
  <c r="BA173"/>
  <c r="BB173" s="1"/>
  <c r="BF172"/>
  <c r="BE172"/>
  <c r="BG172" s="1"/>
  <c r="BA172"/>
  <c r="BB172" s="1"/>
  <c r="BI171"/>
  <c r="BF171"/>
  <c r="BE171"/>
  <c r="BG171" s="1"/>
  <c r="BB171"/>
  <c r="BA171"/>
  <c r="BI170"/>
  <c r="BF170"/>
  <c r="BE170"/>
  <c r="BG170" s="1"/>
  <c r="BA170"/>
  <c r="BB170" s="1"/>
  <c r="BI169"/>
  <c r="BF169"/>
  <c r="BE169"/>
  <c r="BG169" s="1"/>
  <c r="BA169"/>
  <c r="BB169" s="1"/>
  <c r="BI168"/>
  <c r="BF168"/>
  <c r="BE168"/>
  <c r="BG168" s="1"/>
  <c r="BA168"/>
  <c r="BB168" s="1"/>
  <c r="BI167"/>
  <c r="BF167"/>
  <c r="BE167"/>
  <c r="BG167" s="1"/>
  <c r="BB167"/>
  <c r="BA167"/>
  <c r="BI166"/>
  <c r="BF166"/>
  <c r="BE166"/>
  <c r="BG166" s="1"/>
  <c r="BA166"/>
  <c r="BB166" s="1"/>
  <c r="BI165"/>
  <c r="BF165"/>
  <c r="BE165"/>
  <c r="BG165" s="1"/>
  <c r="BA165"/>
  <c r="BB165" s="1"/>
  <c r="BI164"/>
  <c r="BF164"/>
  <c r="BE164"/>
  <c r="BG164" s="1"/>
  <c r="BA164"/>
  <c r="BB164" s="1"/>
  <c r="P163"/>
  <c r="S163" s="1"/>
  <c r="V163" s="1"/>
  <c r="Y163" s="1"/>
  <c r="AB163" s="1"/>
  <c r="AE163" s="1"/>
  <c r="AH163" s="1"/>
  <c r="AK163" s="1"/>
  <c r="AN163" s="1"/>
  <c r="AQ163" s="1"/>
  <c r="AT163" s="1"/>
  <c r="AW163" s="1"/>
  <c r="BF151"/>
  <c r="BE151"/>
  <c r="BG151" s="1"/>
  <c r="BA151"/>
  <c r="BB151" s="1"/>
  <c r="BF150"/>
  <c r="BE150"/>
  <c r="BG150" s="1"/>
  <c r="BA150"/>
  <c r="BB150" s="1"/>
  <c r="BF149"/>
  <c r="BE149"/>
  <c r="BG149" s="1"/>
  <c r="BA149"/>
  <c r="BB149" s="1"/>
  <c r="BF148"/>
  <c r="BE148"/>
  <c r="BG148" s="1"/>
  <c r="BA148"/>
  <c r="BB148" s="1"/>
  <c r="BF147"/>
  <c r="BE147"/>
  <c r="BG147" s="1"/>
  <c r="BA147"/>
  <c r="BB147" s="1"/>
  <c r="BF146"/>
  <c r="BE146"/>
  <c r="BG146" s="1"/>
  <c r="BA146"/>
  <c r="BB146" s="1"/>
  <c r="BF145"/>
  <c r="BE145"/>
  <c r="BG145" s="1"/>
  <c r="BA145"/>
  <c r="BB145" s="1"/>
  <c r="BF144"/>
  <c r="BE144"/>
  <c r="BG144" s="1"/>
  <c r="BA144"/>
  <c r="BB144" s="1"/>
  <c r="BI143"/>
  <c r="BF143"/>
  <c r="BE143"/>
  <c r="BG143" s="1"/>
  <c r="BA143"/>
  <c r="BB143" s="1"/>
  <c r="BI142"/>
  <c r="BF142"/>
  <c r="BE142"/>
  <c r="BG142" s="1"/>
  <c r="BB142"/>
  <c r="BA142"/>
  <c r="BI141"/>
  <c r="BF141"/>
  <c r="BE141"/>
  <c r="BG141" s="1"/>
  <c r="BA141"/>
  <c r="BB141" s="1"/>
  <c r="BI140"/>
  <c r="BF140"/>
  <c r="BE140"/>
  <c r="BG140" s="1"/>
  <c r="BB140"/>
  <c r="BA140"/>
  <c r="BI139"/>
  <c r="BF139"/>
  <c r="BE139"/>
  <c r="BG139" s="1"/>
  <c r="BA139"/>
  <c r="BB139" s="1"/>
  <c r="BI138"/>
  <c r="BF138"/>
  <c r="BE138"/>
  <c r="BG138" s="1"/>
  <c r="BA138"/>
  <c r="BB138" s="1"/>
  <c r="BI137"/>
  <c r="BF137"/>
  <c r="BE137"/>
  <c r="BG137" s="1"/>
  <c r="BB137"/>
  <c r="BA137"/>
  <c r="BI136"/>
  <c r="BF136"/>
  <c r="BE136"/>
  <c r="BG136" s="1"/>
  <c r="BA136"/>
  <c r="BB136" s="1"/>
  <c r="BI135"/>
  <c r="BF135"/>
  <c r="BE135"/>
  <c r="BG135" s="1"/>
  <c r="BA135"/>
  <c r="BB135" s="1"/>
  <c r="BI134"/>
  <c r="BF134"/>
  <c r="BE134"/>
  <c r="BG134" s="1"/>
  <c r="BA134"/>
  <c r="BB134" s="1"/>
  <c r="BI133"/>
  <c r="BF133"/>
  <c r="BE133"/>
  <c r="BG133" s="1"/>
  <c r="BB133"/>
  <c r="BA133"/>
  <c r="BI132"/>
  <c r="BF132"/>
  <c r="BE132"/>
  <c r="BG132" s="1"/>
  <c r="BA132"/>
  <c r="BB132" s="1"/>
  <c r="P131"/>
  <c r="S131" s="1"/>
  <c r="V131" s="1"/>
  <c r="V130" s="1"/>
  <c r="X130" s="1"/>
  <c r="O130"/>
  <c r="M130"/>
  <c r="N130" s="1"/>
  <c r="A127"/>
  <c r="A159" s="1"/>
  <c r="A126"/>
  <c r="A158" s="1"/>
  <c r="A125"/>
  <c r="A157" s="1"/>
  <c r="BF119"/>
  <c r="BE119"/>
  <c r="BG119" s="1"/>
  <c r="BA119"/>
  <c r="BF118"/>
  <c r="BE118"/>
  <c r="BG118" s="1"/>
  <c r="BA118"/>
  <c r="BJ118" s="1"/>
  <c r="BG117"/>
  <c r="BF117"/>
  <c r="BA117"/>
  <c r="BJ117" s="1"/>
  <c r="BJ116"/>
  <c r="BG116"/>
  <c r="BB116"/>
  <c r="BF115"/>
  <c r="BE115"/>
  <c r="BG115" s="1"/>
  <c r="BA115"/>
  <c r="BJ114"/>
  <c r="BG113"/>
  <c r="BF113"/>
  <c r="BA113"/>
  <c r="BI112"/>
  <c r="BG112"/>
  <c r="BA112"/>
  <c r="BB112" s="1"/>
  <c r="BI111"/>
  <c r="BF111"/>
  <c r="BE111"/>
  <c r="BG111" s="1"/>
  <c r="BA111"/>
  <c r="BJ111" s="1"/>
  <c r="BI110"/>
  <c r="BF110"/>
  <c r="BE110"/>
  <c r="BG110" s="1"/>
  <c r="BA110"/>
  <c r="BJ110" s="1"/>
  <c r="BI109"/>
  <c r="BF109"/>
  <c r="BE109"/>
  <c r="BG109" s="1"/>
  <c r="BA109"/>
  <c r="BJ109" s="1"/>
  <c r="BI108"/>
  <c r="BF108"/>
  <c r="BE108"/>
  <c r="BG108" s="1"/>
  <c r="BA108"/>
  <c r="BJ108" s="1"/>
  <c r="BI107"/>
  <c r="BF107"/>
  <c r="BE107"/>
  <c r="BG107" s="1"/>
  <c r="BA107"/>
  <c r="BJ107" s="1"/>
  <c r="BI106"/>
  <c r="BF106"/>
  <c r="BE106"/>
  <c r="BG106" s="1"/>
  <c r="BA106"/>
  <c r="BJ106" s="1"/>
  <c r="BI105"/>
  <c r="BF105"/>
  <c r="BE105"/>
  <c r="BG105" s="1"/>
  <c r="BA105"/>
  <c r="BJ105" s="1"/>
  <c r="BI104"/>
  <c r="BF104"/>
  <c r="BE104"/>
  <c r="BG104" s="1"/>
  <c r="BA104"/>
  <c r="BJ104" s="1"/>
  <c r="BI103"/>
  <c r="BF103"/>
  <c r="BE103"/>
  <c r="BG103" s="1"/>
  <c r="BA103"/>
  <c r="BB103" s="1"/>
  <c r="BI102"/>
  <c r="BF102"/>
  <c r="BE102"/>
  <c r="BG102" s="1"/>
  <c r="BA102"/>
  <c r="BB102" s="1"/>
  <c r="BM101"/>
  <c r="BM102" s="1"/>
  <c r="BM103" s="1"/>
  <c r="BM104" s="1"/>
  <c r="BM105" s="1"/>
  <c r="BM106" s="1"/>
  <c r="BM107" s="1"/>
  <c r="BM108" s="1"/>
  <c r="BM109" s="1"/>
  <c r="BM110" s="1"/>
  <c r="BM111" s="1"/>
  <c r="BM112" s="1"/>
  <c r="BM113" s="1"/>
  <c r="BM114" s="1"/>
  <c r="BM115" s="1"/>
  <c r="BM116" s="1"/>
  <c r="BM117" s="1"/>
  <c r="BM118" s="1"/>
  <c r="BM119" s="1"/>
  <c r="BI101"/>
  <c r="BF101"/>
  <c r="BE101"/>
  <c r="BG101" s="1"/>
  <c r="BA101"/>
  <c r="BB101" s="1"/>
  <c r="BI100"/>
  <c r="BF100"/>
  <c r="BE100"/>
  <c r="BG100" s="1"/>
  <c r="BA100"/>
  <c r="BJ100" s="1"/>
  <c r="P99"/>
  <c r="S99" s="1"/>
  <c r="V99" s="1"/>
  <c r="Y99" s="1"/>
  <c r="AB99" s="1"/>
  <c r="AE99" s="1"/>
  <c r="AH99" s="1"/>
  <c r="AK99" s="1"/>
  <c r="AN99" s="1"/>
  <c r="AQ99" s="1"/>
  <c r="AT99" s="1"/>
  <c r="AW99" s="1"/>
  <c r="A95"/>
  <c r="A94"/>
  <c r="A93"/>
  <c r="BJ87"/>
  <c r="BF87"/>
  <c r="BE87"/>
  <c r="BG87" s="1"/>
  <c r="BA87"/>
  <c r="BF86"/>
  <c r="BA86"/>
  <c r="BJ86" s="1"/>
  <c r="BF85"/>
  <c r="BA85"/>
  <c r="BF84"/>
  <c r="BA84"/>
  <c r="BB84" s="1"/>
  <c r="BF83"/>
  <c r="BA83"/>
  <c r="BB83" s="1"/>
  <c r="BF82"/>
  <c r="BA82"/>
  <c r="BJ82" s="1"/>
  <c r="BF81"/>
  <c r="BA81"/>
  <c r="BI80"/>
  <c r="BF80"/>
  <c r="BA80"/>
  <c r="BB80" s="1"/>
  <c r="BI79"/>
  <c r="BF79"/>
  <c r="BA79"/>
  <c r="BB79" s="1"/>
  <c r="BI78"/>
  <c r="BF78"/>
  <c r="BA78"/>
  <c r="BB78" s="1"/>
  <c r="BI77"/>
  <c r="BF77"/>
  <c r="BE77"/>
  <c r="BG77" s="1"/>
  <c r="BA77"/>
  <c r="BJ77" s="1"/>
  <c r="BI76"/>
  <c r="BF76"/>
  <c r="BE76"/>
  <c r="BG76" s="1"/>
  <c r="BA76"/>
  <c r="BJ76" s="1"/>
  <c r="BI75"/>
  <c r="BF75"/>
  <c r="BE75"/>
  <c r="BG75" s="1"/>
  <c r="BA75"/>
  <c r="BJ75" s="1"/>
  <c r="BI74"/>
  <c r="BF74"/>
  <c r="BA74"/>
  <c r="BJ74" s="1"/>
  <c r="BI73"/>
  <c r="BF73"/>
  <c r="BA73"/>
  <c r="BJ73" s="1"/>
  <c r="BI72"/>
  <c r="BF72"/>
  <c r="BA72"/>
  <c r="BJ72" s="1"/>
  <c r="BI71"/>
  <c r="BF71"/>
  <c r="BA71"/>
  <c r="BJ71" s="1"/>
  <c r="BI70"/>
  <c r="BF70"/>
  <c r="BA70"/>
  <c r="BJ70" s="1"/>
  <c r="BM69"/>
  <c r="BM70" s="1"/>
  <c r="BM71" s="1"/>
  <c r="BM72" s="1"/>
  <c r="BM73" s="1"/>
  <c r="BM74" s="1"/>
  <c r="BM75" s="1"/>
  <c r="BM76" s="1"/>
  <c r="BM77" s="1"/>
  <c r="BM78" s="1"/>
  <c r="BM79" s="1"/>
  <c r="BM80" s="1"/>
  <c r="BM81" s="1"/>
  <c r="BM82" s="1"/>
  <c r="BM83" s="1"/>
  <c r="BM84" s="1"/>
  <c r="BM85" s="1"/>
  <c r="BM86" s="1"/>
  <c r="BM87" s="1"/>
  <c r="BI69"/>
  <c r="BF69"/>
  <c r="BA69"/>
  <c r="BJ69" s="1"/>
  <c r="BI68"/>
  <c r="BF68"/>
  <c r="BA68"/>
  <c r="BB68" s="1"/>
  <c r="AT67"/>
  <c r="AW67" s="1"/>
  <c r="P67"/>
  <c r="S67" s="1"/>
  <c r="V67" s="1"/>
  <c r="Y67" s="1"/>
  <c r="AB67" s="1"/>
  <c r="AE67" s="1"/>
  <c r="AH67" s="1"/>
  <c r="AK67" s="1"/>
  <c r="AN67" s="1"/>
  <c r="A63"/>
  <c r="A62"/>
  <c r="A61"/>
  <c r="BF55"/>
  <c r="BE55"/>
  <c r="BG55" s="1"/>
  <c r="BA55"/>
  <c r="BB55" s="1"/>
  <c r="BF54"/>
  <c r="BE54"/>
  <c r="BG54" s="1"/>
  <c r="BA54"/>
  <c r="BB54" s="1"/>
  <c r="BF53"/>
  <c r="BE53"/>
  <c r="BG53" s="1"/>
  <c r="BA53"/>
  <c r="BB53" s="1"/>
  <c r="BF52"/>
  <c r="BE52"/>
  <c r="BG52" s="1"/>
  <c r="BA52"/>
  <c r="BB52" s="1"/>
  <c r="BF51"/>
  <c r="BE51"/>
  <c r="BG51" s="1"/>
  <c r="BA51"/>
  <c r="BB51" s="1"/>
  <c r="BF50"/>
  <c r="BE50"/>
  <c r="BG50" s="1"/>
  <c r="BA50"/>
  <c r="BB50" s="1"/>
  <c r="BF49"/>
  <c r="BE49"/>
  <c r="BG49" s="1"/>
  <c r="BA49"/>
  <c r="BB49" s="1"/>
  <c r="BF48"/>
  <c r="BE48"/>
  <c r="BG48" s="1"/>
  <c r="BA48"/>
  <c r="BB48" s="1"/>
  <c r="BI47"/>
  <c r="BF47"/>
  <c r="BE47"/>
  <c r="BG47" s="1"/>
  <c r="BA47"/>
  <c r="BB47" s="1"/>
  <c r="BI46"/>
  <c r="BF46"/>
  <c r="BE46"/>
  <c r="BG46" s="1"/>
  <c r="BA46"/>
  <c r="BB46" s="1"/>
  <c r="BI45"/>
  <c r="BF45"/>
  <c r="BE45"/>
  <c r="BG45" s="1"/>
  <c r="BB45"/>
  <c r="BA45"/>
  <c r="BI44"/>
  <c r="BF44"/>
  <c r="BE44"/>
  <c r="BG44" s="1"/>
  <c r="BA44"/>
  <c r="BB44" s="1"/>
  <c r="BI43"/>
  <c r="BF43"/>
  <c r="BE43"/>
  <c r="BG43" s="1"/>
  <c r="BA43"/>
  <c r="BB43" s="1"/>
  <c r="BI42"/>
  <c r="BF42"/>
  <c r="BE42"/>
  <c r="BG42" s="1"/>
  <c r="BA42"/>
  <c r="BB42" s="1"/>
  <c r="BI41"/>
  <c r="BF41"/>
  <c r="BE41"/>
  <c r="BG41" s="1"/>
  <c r="BB41"/>
  <c r="BA41"/>
  <c r="BI40"/>
  <c r="BF40"/>
  <c r="BE40"/>
  <c r="BG40" s="1"/>
  <c r="BA40"/>
  <c r="BB40" s="1"/>
  <c r="BI39"/>
  <c r="BF39"/>
  <c r="BE39"/>
  <c r="BG39" s="1"/>
  <c r="BA39"/>
  <c r="BB39" s="1"/>
  <c r="BI38"/>
  <c r="BF38"/>
  <c r="BE38"/>
  <c r="BG38" s="1"/>
  <c r="BA38"/>
  <c r="BB38" s="1"/>
  <c r="BM37"/>
  <c r="BM38" s="1"/>
  <c r="BM39" s="1"/>
  <c r="BM40" s="1"/>
  <c r="BM41" s="1"/>
  <c r="BM42" s="1"/>
  <c r="BM43" s="1"/>
  <c r="BM44" s="1"/>
  <c r="BM45" s="1"/>
  <c r="BM46" s="1"/>
  <c r="BM47" s="1"/>
  <c r="BM48" s="1"/>
  <c r="BM49" s="1"/>
  <c r="BM50" s="1"/>
  <c r="BM51" s="1"/>
  <c r="BI37"/>
  <c r="BF37"/>
  <c r="BE37"/>
  <c r="BG37" s="1"/>
  <c r="BA37"/>
  <c r="BB37" s="1"/>
  <c r="BI36"/>
  <c r="BF36"/>
  <c r="BE36"/>
  <c r="BG36" s="1"/>
  <c r="BA36"/>
  <c r="BB36" s="1"/>
  <c r="P35"/>
  <c r="S35" s="1"/>
  <c r="V35" s="1"/>
  <c r="Y35" s="1"/>
  <c r="AB35" s="1"/>
  <c r="AE35" s="1"/>
  <c r="AH35" s="1"/>
  <c r="AK35" s="1"/>
  <c r="AN35" s="1"/>
  <c r="AQ35" s="1"/>
  <c r="AT35" s="1"/>
  <c r="AW35" s="1"/>
  <c r="BI32"/>
  <c r="BI30"/>
  <c r="BI29"/>
  <c r="BI28"/>
  <c r="BG32"/>
  <c r="BF32"/>
  <c r="BA32"/>
  <c r="BB32" s="1"/>
  <c r="BM26"/>
  <c r="BI26"/>
  <c r="BG30"/>
  <c r="BF30"/>
  <c r="BA30"/>
  <c r="BB30" s="1"/>
  <c r="BI24"/>
  <c r="BF28"/>
  <c r="BA28"/>
  <c r="BI23"/>
  <c r="BG27"/>
  <c r="BF27"/>
  <c r="BA27"/>
  <c r="BB27" s="1"/>
  <c r="BI22"/>
  <c r="BG26"/>
  <c r="BF26"/>
  <c r="BA26"/>
  <c r="BB26" s="1"/>
  <c r="BI21"/>
  <c r="BF25"/>
  <c r="BA25"/>
  <c r="BB25" s="1"/>
  <c r="BI20"/>
  <c r="BG24"/>
  <c r="BF24"/>
  <c r="BA24"/>
  <c r="BB24" s="1"/>
  <c r="BI17"/>
  <c r="BG17"/>
  <c r="BF17"/>
  <c r="BA17"/>
  <c r="BB17" s="1"/>
  <c r="BI16"/>
  <c r="BG16"/>
  <c r="BF16"/>
  <c r="BA16"/>
  <c r="BB16" s="1"/>
  <c r="BI15"/>
  <c r="BG15"/>
  <c r="BF15"/>
  <c r="BA15"/>
  <c r="BB15" s="1"/>
  <c r="BI14"/>
  <c r="BG14"/>
  <c r="BF14"/>
  <c r="BA14"/>
  <c r="BB14" s="1"/>
  <c r="BI13"/>
  <c r="BG13"/>
  <c r="BF13"/>
  <c r="BA13"/>
  <c r="BB13" s="1"/>
  <c r="BI12"/>
  <c r="BG12"/>
  <c r="BF12"/>
  <c r="BA12"/>
  <c r="BI11"/>
  <c r="BF11"/>
  <c r="BA11"/>
  <c r="BM10"/>
  <c r="BM11" s="1"/>
  <c r="BM12" s="1"/>
  <c r="BM13" s="1"/>
  <c r="BM14" s="1"/>
  <c r="BM15" s="1"/>
  <c r="BM16" s="1"/>
  <c r="BM17" s="1"/>
  <c r="BM20" s="1"/>
  <c r="BM21" s="1"/>
  <c r="BM22" s="1"/>
  <c r="BM23" s="1"/>
  <c r="BM24" s="1"/>
  <c r="BI10"/>
  <c r="BG10"/>
  <c r="BF10"/>
  <c r="BA10"/>
  <c r="BB10" s="1"/>
  <c r="BI9"/>
  <c r="BG9"/>
  <c r="BF9"/>
  <c r="BB9"/>
  <c r="BA9"/>
  <c r="P8"/>
  <c r="S8" s="1"/>
  <c r="V8" s="1"/>
  <c r="Y8" s="1"/>
  <c r="AB8" s="1"/>
  <c r="O9" i="24"/>
  <c r="P9"/>
  <c r="BF125" i="40"/>
  <c r="BE125"/>
  <c r="BG125" s="1"/>
  <c r="BA125"/>
  <c r="BB125" s="1"/>
  <c r="BG124"/>
  <c r="BF124"/>
  <c r="BE124"/>
  <c r="BA124"/>
  <c r="BB124" s="1"/>
  <c r="BF123"/>
  <c r="BE123"/>
  <c r="BG123" s="1"/>
  <c r="BA123"/>
  <c r="BB123" s="1"/>
  <c r="BF122"/>
  <c r="BE122"/>
  <c r="BG122" s="1"/>
  <c r="BA122"/>
  <c r="BB122" s="1"/>
  <c r="BF121"/>
  <c r="BE121"/>
  <c r="BG121" s="1"/>
  <c r="BA121"/>
  <c r="BB121" s="1"/>
  <c r="BF120"/>
  <c r="BE120"/>
  <c r="BG120" s="1"/>
  <c r="BA120"/>
  <c r="BB120" s="1"/>
  <c r="BF119"/>
  <c r="BE119"/>
  <c r="BG119" s="1"/>
  <c r="BA119"/>
  <c r="BB119" s="1"/>
  <c r="BI118"/>
  <c r="BF118"/>
  <c r="BE118"/>
  <c r="BG118" s="1"/>
  <c r="BA118"/>
  <c r="BB118" s="1"/>
  <c r="BI117"/>
  <c r="BF117"/>
  <c r="BE117"/>
  <c r="BG117" s="1"/>
  <c r="BA117"/>
  <c r="BB117" s="1"/>
  <c r="BI116"/>
  <c r="BF116"/>
  <c r="BE116"/>
  <c r="BG116" s="1"/>
  <c r="BA116"/>
  <c r="BB116" s="1"/>
  <c r="BI115"/>
  <c r="BF115"/>
  <c r="BE115"/>
  <c r="BG115" s="1"/>
  <c r="BA115"/>
  <c r="BB115" s="1"/>
  <c r="BF114"/>
  <c r="BE114"/>
  <c r="BG114" s="1"/>
  <c r="BA114"/>
  <c r="BB114" s="1"/>
  <c r="BI113"/>
  <c r="BF113"/>
  <c r="BE113"/>
  <c r="BG113" s="1"/>
  <c r="BA113"/>
  <c r="BB113" s="1"/>
  <c r="BI112"/>
  <c r="BF112"/>
  <c r="BE112"/>
  <c r="BG112" s="1"/>
  <c r="BA112"/>
  <c r="BB112" s="1"/>
  <c r="BI111"/>
  <c r="BF111"/>
  <c r="BE111"/>
  <c r="BG111" s="1"/>
  <c r="BA111"/>
  <c r="BB111" s="1"/>
  <c r="BI110"/>
  <c r="BF110"/>
  <c r="BE110"/>
  <c r="BG110" s="1"/>
  <c r="BA110"/>
  <c r="BB110" s="1"/>
  <c r="BI109"/>
  <c r="BF109"/>
  <c r="BE109"/>
  <c r="BG109" s="1"/>
  <c r="BA109"/>
  <c r="BB109" s="1"/>
  <c r="BI108"/>
  <c r="BF108"/>
  <c r="BE108"/>
  <c r="BG108" s="1"/>
  <c r="BA108"/>
  <c r="BB108" s="1"/>
  <c r="BI107"/>
  <c r="BF107"/>
  <c r="BE107"/>
  <c r="BG107" s="1"/>
  <c r="BA107"/>
  <c r="BB107" s="1"/>
  <c r="BI106"/>
  <c r="BF106"/>
  <c r="BE106"/>
  <c r="BG106" s="1"/>
  <c r="BA106"/>
  <c r="BB106" s="1"/>
  <c r="P105"/>
  <c r="S105" s="1"/>
  <c r="V105" s="1"/>
  <c r="Y105" s="1"/>
  <c r="AB105" s="1"/>
  <c r="AE105" s="1"/>
  <c r="AH105" s="1"/>
  <c r="AK105" s="1"/>
  <c r="AN105" s="1"/>
  <c r="AQ105" s="1"/>
  <c r="AT105" s="1"/>
  <c r="AW105" s="1"/>
  <c r="BF93"/>
  <c r="BE93"/>
  <c r="BG93" s="1"/>
  <c r="BA93"/>
  <c r="BB93" s="1"/>
  <c r="BF92"/>
  <c r="BE92"/>
  <c r="BG92" s="1"/>
  <c r="BA92"/>
  <c r="BB92" s="1"/>
  <c r="BF91"/>
  <c r="BE91"/>
  <c r="BG91" s="1"/>
  <c r="BA91"/>
  <c r="BB91" s="1"/>
  <c r="BF90"/>
  <c r="BE90"/>
  <c r="BG90" s="1"/>
  <c r="BA90"/>
  <c r="BB90" s="1"/>
  <c r="BF89"/>
  <c r="BE89"/>
  <c r="BG89" s="1"/>
  <c r="BA89"/>
  <c r="BB89" s="1"/>
  <c r="BF88"/>
  <c r="BE88"/>
  <c r="BG88" s="1"/>
  <c r="BA88"/>
  <c r="BB88" s="1"/>
  <c r="BF87"/>
  <c r="BE87"/>
  <c r="BG87" s="1"/>
  <c r="BA87"/>
  <c r="BB87" s="1"/>
  <c r="BF86"/>
  <c r="BE86"/>
  <c r="BG86" s="1"/>
  <c r="BA86"/>
  <c r="BB86" s="1"/>
  <c r="BI85"/>
  <c r="BF85"/>
  <c r="BE85"/>
  <c r="BG85" s="1"/>
  <c r="BA85"/>
  <c r="BB85" s="1"/>
  <c r="BI84"/>
  <c r="BF84"/>
  <c r="BE84"/>
  <c r="BG84" s="1"/>
  <c r="BA84"/>
  <c r="BB84" s="1"/>
  <c r="BI83"/>
  <c r="BF83"/>
  <c r="BE83"/>
  <c r="BG83" s="1"/>
  <c r="BA83"/>
  <c r="BB83" s="1"/>
  <c r="BI82"/>
  <c r="BF82"/>
  <c r="BE82"/>
  <c r="BG82" s="1"/>
  <c r="BA82"/>
  <c r="BB82" s="1"/>
  <c r="BI81"/>
  <c r="BF81"/>
  <c r="BE81"/>
  <c r="BG81" s="1"/>
  <c r="BA81"/>
  <c r="BB81" s="1"/>
  <c r="BI80"/>
  <c r="BF80"/>
  <c r="BE80"/>
  <c r="BG80" s="1"/>
  <c r="BA80"/>
  <c r="BB80" s="1"/>
  <c r="BI79"/>
  <c r="BF79"/>
  <c r="BE79"/>
  <c r="BG79" s="1"/>
  <c r="BA79"/>
  <c r="BB79" s="1"/>
  <c r="BI78"/>
  <c r="BF78"/>
  <c r="BE78"/>
  <c r="BG78" s="1"/>
  <c r="BA78"/>
  <c r="BB78" s="1"/>
  <c r="BI77"/>
  <c r="BF77"/>
  <c r="BE77"/>
  <c r="BG77" s="1"/>
  <c r="BA77"/>
  <c r="BB77" s="1"/>
  <c r="BI76"/>
  <c r="BF76"/>
  <c r="BE76"/>
  <c r="BG76" s="1"/>
  <c r="BA76"/>
  <c r="BB76" s="1"/>
  <c r="BI75"/>
  <c r="BF75"/>
  <c r="BE75"/>
  <c r="BG75" s="1"/>
  <c r="BA75"/>
  <c r="BB75" s="1"/>
  <c r="BI74"/>
  <c r="BF74"/>
  <c r="BE74"/>
  <c r="BG74" s="1"/>
  <c r="BA74"/>
  <c r="BB74" s="1"/>
  <c r="P73"/>
  <c r="S73" s="1"/>
  <c r="M72"/>
  <c r="BF61"/>
  <c r="BE61"/>
  <c r="BA61"/>
  <c r="BJ61" s="1"/>
  <c r="BF60"/>
  <c r="BE60"/>
  <c r="BA60"/>
  <c r="BB60" s="1"/>
  <c r="BF59"/>
  <c r="BA59"/>
  <c r="BJ59" s="1"/>
  <c r="BJ58"/>
  <c r="BB58"/>
  <c r="BF57"/>
  <c r="BE57"/>
  <c r="BA57"/>
  <c r="BJ57" s="1"/>
  <c r="BJ56"/>
  <c r="BF55"/>
  <c r="BA55"/>
  <c r="BB55" s="1"/>
  <c r="BI54"/>
  <c r="BA54"/>
  <c r="BI53"/>
  <c r="BF53"/>
  <c r="BE53"/>
  <c r="BG53" s="1"/>
  <c r="BA53"/>
  <c r="BI52"/>
  <c r="BF52"/>
  <c r="BE52"/>
  <c r="BG52" s="1"/>
  <c r="BA52"/>
  <c r="BI51"/>
  <c r="BF51"/>
  <c r="BE51"/>
  <c r="BG51" s="1"/>
  <c r="BA51"/>
  <c r="BI50"/>
  <c r="BF50"/>
  <c r="BE50"/>
  <c r="BG50" s="1"/>
  <c r="BA50"/>
  <c r="BI49"/>
  <c r="BF49"/>
  <c r="BE49"/>
  <c r="BG49" s="1"/>
  <c r="BA49"/>
  <c r="BI48"/>
  <c r="BF48"/>
  <c r="BE48"/>
  <c r="BG48" s="1"/>
  <c r="BA48"/>
  <c r="BI47"/>
  <c r="BF47"/>
  <c r="BE47"/>
  <c r="BG47" s="1"/>
  <c r="BA47"/>
  <c r="BI46"/>
  <c r="BF46"/>
  <c r="BE46"/>
  <c r="BG46" s="1"/>
  <c r="BA46"/>
  <c r="BI45"/>
  <c r="BF45"/>
  <c r="BE45"/>
  <c r="BG45" s="1"/>
  <c r="BA45"/>
  <c r="BI44"/>
  <c r="BF44"/>
  <c r="BE44"/>
  <c r="BG44" s="1"/>
  <c r="BA44"/>
  <c r="BM43"/>
  <c r="BM44" s="1"/>
  <c r="BM45" s="1"/>
  <c r="BM46" s="1"/>
  <c r="BM47" s="1"/>
  <c r="BM48" s="1"/>
  <c r="BM49" s="1"/>
  <c r="BM50" s="1"/>
  <c r="BM51" s="1"/>
  <c r="BM52" s="1"/>
  <c r="BM53" s="1"/>
  <c r="BM54" s="1"/>
  <c r="BM55" s="1"/>
  <c r="BM56" s="1"/>
  <c r="BM57" s="1"/>
  <c r="BM58" s="1"/>
  <c r="BM59" s="1"/>
  <c r="BM60" s="1"/>
  <c r="BM61" s="1"/>
  <c r="BI43"/>
  <c r="BG43"/>
  <c r="BF43"/>
  <c r="BE43"/>
  <c r="BA43"/>
  <c r="BI42"/>
  <c r="BF42"/>
  <c r="BE42"/>
  <c r="BG42" s="1"/>
  <c r="BA42"/>
  <c r="BJ42" s="1"/>
  <c r="P41"/>
  <c r="S41" s="1"/>
  <c r="V41" s="1"/>
  <c r="Y41" s="1"/>
  <c r="AB41" s="1"/>
  <c r="AE41" s="1"/>
  <c r="AH41" s="1"/>
  <c r="AK41" s="1"/>
  <c r="AN41" s="1"/>
  <c r="AQ41" s="1"/>
  <c r="AT41" s="1"/>
  <c r="AW41" s="1"/>
  <c r="BF29"/>
  <c r="BE29"/>
  <c r="BA29"/>
  <c r="BJ29" s="1"/>
  <c r="BF28"/>
  <c r="BA28"/>
  <c r="BJ28" s="1"/>
  <c r="BF27"/>
  <c r="BA27"/>
  <c r="BJ27" s="1"/>
  <c r="BF26"/>
  <c r="BA26"/>
  <c r="BB26" s="1"/>
  <c r="BF25"/>
  <c r="BA25"/>
  <c r="BF24"/>
  <c r="BA24"/>
  <c r="BJ24" s="1"/>
  <c r="BF23"/>
  <c r="BA23"/>
  <c r="BJ23" s="1"/>
  <c r="BI22"/>
  <c r="BF22"/>
  <c r="BA22"/>
  <c r="BB22" s="1"/>
  <c r="BI21"/>
  <c r="BF21"/>
  <c r="BA21"/>
  <c r="BB21" s="1"/>
  <c r="BI20"/>
  <c r="BF20"/>
  <c r="BA20"/>
  <c r="BB20" s="1"/>
  <c r="BI19"/>
  <c r="BJ19"/>
  <c r="BI18"/>
  <c r="BF18"/>
  <c r="BE18"/>
  <c r="BA18"/>
  <c r="BJ18" s="1"/>
  <c r="BI17"/>
  <c r="BF17"/>
  <c r="BE17"/>
  <c r="BA17"/>
  <c r="BJ17" s="1"/>
  <c r="BI16"/>
  <c r="BF16"/>
  <c r="BA16"/>
  <c r="BJ16" s="1"/>
  <c r="BI15"/>
  <c r="BF15"/>
  <c r="BA15"/>
  <c r="BJ15" s="1"/>
  <c r="BI14"/>
  <c r="BF14"/>
  <c r="BA14"/>
  <c r="BJ14" s="1"/>
  <c r="BI13"/>
  <c r="BF13"/>
  <c r="BA13"/>
  <c r="BJ13" s="1"/>
  <c r="BI12"/>
  <c r="BF12"/>
  <c r="BA12"/>
  <c r="BJ12" s="1"/>
  <c r="BM11"/>
  <c r="BM12" s="1"/>
  <c r="BM13" s="1"/>
  <c r="BM14" s="1"/>
  <c r="BM15" s="1"/>
  <c r="BM16" s="1"/>
  <c r="BM17" s="1"/>
  <c r="BM18" s="1"/>
  <c r="BM19" s="1"/>
  <c r="BM20" s="1"/>
  <c r="BM21" s="1"/>
  <c r="BM22" s="1"/>
  <c r="BM23" s="1"/>
  <c r="BM24" s="1"/>
  <c r="BM25" s="1"/>
  <c r="BM26" s="1"/>
  <c r="BM27" s="1"/>
  <c r="BM28" s="1"/>
  <c r="BM29" s="1"/>
  <c r="BI11"/>
  <c r="BF11"/>
  <c r="BA11"/>
  <c r="BJ11" s="1"/>
  <c r="BI10"/>
  <c r="BF10"/>
  <c r="BA10"/>
  <c r="BB10" s="1"/>
  <c r="AT9"/>
  <c r="AW9" s="1"/>
  <c r="P9"/>
  <c r="S9" s="1"/>
  <c r="V9" s="1"/>
  <c r="Y9" s="1"/>
  <c r="AB9" s="1"/>
  <c r="AE9" s="1"/>
  <c r="AH9" s="1"/>
  <c r="AK9" s="1"/>
  <c r="AN9" s="1"/>
  <c r="A69"/>
  <c r="A101" s="1"/>
  <c r="T462" i="38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6"/>
  <c r="T65"/>
  <c r="T64"/>
  <c r="T63"/>
  <c r="T62"/>
  <c r="T61"/>
  <c r="T60"/>
  <c r="T59"/>
  <c r="T58"/>
  <c r="T57"/>
  <c r="T56"/>
  <c r="T55"/>
  <c r="T54"/>
  <c r="T6"/>
  <c r="T462" i="37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6"/>
  <c r="T65"/>
  <c r="T64"/>
  <c r="T63"/>
  <c r="T62"/>
  <c r="T61"/>
  <c r="T60"/>
  <c r="T59"/>
  <c r="T58"/>
  <c r="T57"/>
  <c r="T56"/>
  <c r="T55"/>
  <c r="T54"/>
  <c r="T6"/>
  <c r="W30" i="34"/>
  <c r="T30"/>
  <c r="W29"/>
  <c r="T29"/>
  <c r="W28"/>
  <c r="T28"/>
  <c r="W31"/>
  <c r="T31"/>
  <c r="W24"/>
  <c r="T24"/>
  <c r="W25"/>
  <c r="T25"/>
  <c r="W23"/>
  <c r="T23"/>
  <c r="W18"/>
  <c r="T18"/>
  <c r="Z19"/>
  <c r="W19"/>
  <c r="T19"/>
  <c r="Z21"/>
  <c r="T21"/>
  <c r="U21" s="1"/>
  <c r="W21" s="1"/>
  <c r="Z17"/>
  <c r="W17"/>
  <c r="T17"/>
  <c r="W16"/>
  <c r="T16"/>
  <c r="W20"/>
  <c r="T20"/>
  <c r="W10"/>
  <c r="T10"/>
  <c r="W12"/>
  <c r="T12"/>
  <c r="W13"/>
  <c r="T13"/>
  <c r="W14"/>
  <c r="T14"/>
  <c r="W9"/>
  <c r="T9"/>
  <c r="W11"/>
  <c r="T11"/>
  <c r="T28" i="32"/>
  <c r="T27"/>
  <c r="T26"/>
  <c r="T24"/>
  <c r="T23"/>
  <c r="T22"/>
  <c r="T15"/>
  <c r="T19"/>
  <c r="T16"/>
  <c r="T20"/>
  <c r="T18"/>
  <c r="T17"/>
  <c r="T13"/>
  <c r="T9"/>
  <c r="T11"/>
  <c r="T12"/>
  <c r="T10"/>
  <c r="T6"/>
  <c r="T29"/>
  <c r="T30"/>
  <c r="T31"/>
  <c r="T6" i="36"/>
  <c r="T15"/>
  <c r="V15" s="1"/>
  <c r="T14"/>
  <c r="V14"/>
  <c r="T13"/>
  <c r="U13" s="1"/>
  <c r="W13" s="1"/>
  <c r="X13" s="1"/>
  <c r="Z13"/>
  <c r="T12"/>
  <c r="V12"/>
  <c r="Z12"/>
  <c r="T11"/>
  <c r="Z11"/>
  <c r="T10"/>
  <c r="U9" s="1"/>
  <c r="W9" s="1"/>
  <c r="X9" s="1"/>
  <c r="V10"/>
  <c r="Z10"/>
  <c r="V9"/>
  <c r="Z9"/>
  <c r="V8"/>
  <c r="T27"/>
  <c r="T29"/>
  <c r="V29" s="1"/>
  <c r="T26"/>
  <c r="V26"/>
  <c r="Z26"/>
  <c r="T31"/>
  <c r="T30"/>
  <c r="V30"/>
  <c r="T28"/>
  <c r="V28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7"/>
  <c r="T168"/>
  <c r="T169"/>
  <c r="T170"/>
  <c r="T171"/>
  <c r="T172"/>
  <c r="T173"/>
  <c r="T174"/>
  <c r="T175"/>
  <c r="T176"/>
  <c r="T177"/>
  <c r="T178"/>
  <c r="T179"/>
  <c r="T180"/>
  <c r="T181"/>
  <c r="T182"/>
  <c r="T183"/>
  <c r="T184"/>
  <c r="T185"/>
  <c r="T186"/>
  <c r="T187"/>
  <c r="T188"/>
  <c r="T189"/>
  <c r="T190"/>
  <c r="T191"/>
  <c r="T192"/>
  <c r="T193"/>
  <c r="T194"/>
  <c r="T195"/>
  <c r="T196"/>
  <c r="T197"/>
  <c r="T198"/>
  <c r="T199"/>
  <c r="T200"/>
  <c r="T201"/>
  <c r="T202"/>
  <c r="T203"/>
  <c r="T204"/>
  <c r="T205"/>
  <c r="T206"/>
  <c r="T207"/>
  <c r="T208"/>
  <c r="T209"/>
  <c r="T210"/>
  <c r="T211"/>
  <c r="T212"/>
  <c r="T213"/>
  <c r="T214"/>
  <c r="T215"/>
  <c r="T216"/>
  <c r="T217"/>
  <c r="T218"/>
  <c r="T219"/>
  <c r="T220"/>
  <c r="T221"/>
  <c r="T222"/>
  <c r="T223"/>
  <c r="T224"/>
  <c r="T225"/>
  <c r="T226"/>
  <c r="T227"/>
  <c r="T228"/>
  <c r="T229"/>
  <c r="T230"/>
  <c r="T231"/>
  <c r="T232"/>
  <c r="T233"/>
  <c r="T234"/>
  <c r="T235"/>
  <c r="T236"/>
  <c r="T237"/>
  <c r="T238"/>
  <c r="T239"/>
  <c r="T240"/>
  <c r="T241"/>
  <c r="T242"/>
  <c r="T243"/>
  <c r="T244"/>
  <c r="T245"/>
  <c r="T246"/>
  <c r="T247"/>
  <c r="T248"/>
  <c r="T249"/>
  <c r="T250"/>
  <c r="T251"/>
  <c r="T252"/>
  <c r="T253"/>
  <c r="T254"/>
  <c r="T255"/>
  <c r="T256"/>
  <c r="T257"/>
  <c r="T258"/>
  <c r="T259"/>
  <c r="T260"/>
  <c r="T261"/>
  <c r="T262"/>
  <c r="T263"/>
  <c r="T264"/>
  <c r="T265"/>
  <c r="T266"/>
  <c r="T267"/>
  <c r="T268"/>
  <c r="T269"/>
  <c r="T270"/>
  <c r="T271"/>
  <c r="T272"/>
  <c r="T273"/>
  <c r="T274"/>
  <c r="T275"/>
  <c r="T276"/>
  <c r="T277"/>
  <c r="T278"/>
  <c r="T279"/>
  <c r="T280"/>
  <c r="T281"/>
  <c r="T282"/>
  <c r="T283"/>
  <c r="T284"/>
  <c r="T285"/>
  <c r="T286"/>
  <c r="T287"/>
  <c r="T288"/>
  <c r="T289"/>
  <c r="T290"/>
  <c r="T291"/>
  <c r="T292"/>
  <c r="T293"/>
  <c r="T294"/>
  <c r="T295"/>
  <c r="T296"/>
  <c r="T297"/>
  <c r="T298"/>
  <c r="T299"/>
  <c r="T300"/>
  <c r="T301"/>
  <c r="T302"/>
  <c r="T303"/>
  <c r="T304"/>
  <c r="T305"/>
  <c r="T306"/>
  <c r="T307"/>
  <c r="T308"/>
  <c r="T309"/>
  <c r="T310"/>
  <c r="T311"/>
  <c r="T312"/>
  <c r="T313"/>
  <c r="T314"/>
  <c r="T315"/>
  <c r="T316"/>
  <c r="T317"/>
  <c r="T318"/>
  <c r="T319"/>
  <c r="T320"/>
  <c r="T321"/>
  <c r="T322"/>
  <c r="T323"/>
  <c r="T324"/>
  <c r="T325"/>
  <c r="T326"/>
  <c r="T327"/>
  <c r="T328"/>
  <c r="T329"/>
  <c r="T330"/>
  <c r="T331"/>
  <c r="T332"/>
  <c r="T333"/>
  <c r="T334"/>
  <c r="T335"/>
  <c r="T336"/>
  <c r="T337"/>
  <c r="T338"/>
  <c r="T339"/>
  <c r="T340"/>
  <c r="T341"/>
  <c r="T342"/>
  <c r="T343"/>
  <c r="T344"/>
  <c r="T345"/>
  <c r="T346"/>
  <c r="T347"/>
  <c r="T348"/>
  <c r="T349"/>
  <c r="T350"/>
  <c r="T351"/>
  <c r="T352"/>
  <c r="T353"/>
  <c r="T354"/>
  <c r="T355"/>
  <c r="T356"/>
  <c r="T357"/>
  <c r="T358"/>
  <c r="T359"/>
  <c r="T360"/>
  <c r="T361"/>
  <c r="T362"/>
  <c r="T363"/>
  <c r="T364"/>
  <c r="T365"/>
  <c r="T366"/>
  <c r="T367"/>
  <c r="T368"/>
  <c r="T369"/>
  <c r="T370"/>
  <c r="T371"/>
  <c r="T372"/>
  <c r="T373"/>
  <c r="T374"/>
  <c r="T375"/>
  <c r="T376"/>
  <c r="T377"/>
  <c r="T378"/>
  <c r="T379"/>
  <c r="T380"/>
  <c r="T381"/>
  <c r="T382"/>
  <c r="T383"/>
  <c r="T384"/>
  <c r="T385"/>
  <c r="T386"/>
  <c r="T387"/>
  <c r="T388"/>
  <c r="T389"/>
  <c r="T390"/>
  <c r="T391"/>
  <c r="T392"/>
  <c r="T393"/>
  <c r="T394"/>
  <c r="T395"/>
  <c r="T396"/>
  <c r="T397"/>
  <c r="T398"/>
  <c r="T399"/>
  <c r="T400"/>
  <c r="T401"/>
  <c r="T402"/>
  <c r="T403"/>
  <c r="T404"/>
  <c r="T405"/>
  <c r="T406"/>
  <c r="T407"/>
  <c r="T408"/>
  <c r="T409"/>
  <c r="T410"/>
  <c r="T411"/>
  <c r="T412"/>
  <c r="T413"/>
  <c r="T414"/>
  <c r="T415"/>
  <c r="T416"/>
  <c r="T417"/>
  <c r="T418"/>
  <c r="T419"/>
  <c r="T420"/>
  <c r="T421"/>
  <c r="T422"/>
  <c r="T423"/>
  <c r="T424"/>
  <c r="T425"/>
  <c r="T426"/>
  <c r="T427"/>
  <c r="T428"/>
  <c r="T429"/>
  <c r="T430"/>
  <c r="T431"/>
  <c r="T432"/>
  <c r="T433"/>
  <c r="T434"/>
  <c r="T435"/>
  <c r="T436"/>
  <c r="T437"/>
  <c r="T438"/>
  <c r="T439"/>
  <c r="T440"/>
  <c r="T441"/>
  <c r="T442"/>
  <c r="T443"/>
  <c r="T444"/>
  <c r="T445"/>
  <c r="T446"/>
  <c r="T447"/>
  <c r="T448"/>
  <c r="T449"/>
  <c r="T450"/>
  <c r="T451"/>
  <c r="T452"/>
  <c r="T453"/>
  <c r="T454"/>
  <c r="T455"/>
  <c r="T456"/>
  <c r="T457"/>
  <c r="T458"/>
  <c r="T459"/>
  <c r="T460"/>
  <c r="T461"/>
  <c r="T11" i="35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8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2"/>
  <c r="T83"/>
  <c r="T85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7"/>
  <c r="T168"/>
  <c r="T169"/>
  <c r="T170"/>
  <c r="T171"/>
  <c r="T172"/>
  <c r="T173"/>
  <c r="T174"/>
  <c r="T175"/>
  <c r="T176"/>
  <c r="T177"/>
  <c r="T178"/>
  <c r="T179"/>
  <c r="T180"/>
  <c r="T181"/>
  <c r="T182"/>
  <c r="T183"/>
  <c r="T184"/>
  <c r="T185"/>
  <c r="T186"/>
  <c r="T187"/>
  <c r="T188"/>
  <c r="T189"/>
  <c r="T190"/>
  <c r="T191"/>
  <c r="T192"/>
  <c r="T193"/>
  <c r="T194"/>
  <c r="T195"/>
  <c r="T196"/>
  <c r="T197"/>
  <c r="T198"/>
  <c r="T199"/>
  <c r="T200"/>
  <c r="T201"/>
  <c r="T202"/>
  <c r="T203"/>
  <c r="T204"/>
  <c r="T205"/>
  <c r="T206"/>
  <c r="T207"/>
  <c r="T208"/>
  <c r="T209"/>
  <c r="T210"/>
  <c r="T211"/>
  <c r="T212"/>
  <c r="T213"/>
  <c r="T214"/>
  <c r="T215"/>
  <c r="T216"/>
  <c r="T217"/>
  <c r="T218"/>
  <c r="T219"/>
  <c r="T220"/>
  <c r="T221"/>
  <c r="T222"/>
  <c r="T223"/>
  <c r="T224"/>
  <c r="T225"/>
  <c r="T226"/>
  <c r="T227"/>
  <c r="T228"/>
  <c r="T229"/>
  <c r="T230"/>
  <c r="T231"/>
  <c r="T232"/>
  <c r="T233"/>
  <c r="T234"/>
  <c r="T235"/>
  <c r="T236"/>
  <c r="T237"/>
  <c r="T238"/>
  <c r="T239"/>
  <c r="T240"/>
  <c r="T241"/>
  <c r="T242"/>
  <c r="T243"/>
  <c r="T244"/>
  <c r="T245"/>
  <c r="T246"/>
  <c r="T247"/>
  <c r="T248"/>
  <c r="T249"/>
  <c r="T250"/>
  <c r="T251"/>
  <c r="T252"/>
  <c r="T253"/>
  <c r="T254"/>
  <c r="T255"/>
  <c r="T256"/>
  <c r="T257"/>
  <c r="T258"/>
  <c r="T259"/>
  <c r="T260"/>
  <c r="T261"/>
  <c r="T262"/>
  <c r="T263"/>
  <c r="T264"/>
  <c r="T265"/>
  <c r="T266"/>
  <c r="T267"/>
  <c r="T268"/>
  <c r="T269"/>
  <c r="T270"/>
  <c r="T271"/>
  <c r="T272"/>
  <c r="T273"/>
  <c r="T274"/>
  <c r="T275"/>
  <c r="T276"/>
  <c r="T277"/>
  <c r="T278"/>
  <c r="T279"/>
  <c r="T280"/>
  <c r="T281"/>
  <c r="T282"/>
  <c r="T283"/>
  <c r="T284"/>
  <c r="T285"/>
  <c r="T286"/>
  <c r="T287"/>
  <c r="T288"/>
  <c r="T289"/>
  <c r="T290"/>
  <c r="T291"/>
  <c r="T292"/>
  <c r="T293"/>
  <c r="T294"/>
  <c r="T295"/>
  <c r="T296"/>
  <c r="T297"/>
  <c r="T298"/>
  <c r="T299"/>
  <c r="T300"/>
  <c r="T301"/>
  <c r="T302"/>
  <c r="T303"/>
  <c r="T304"/>
  <c r="T305"/>
  <c r="T306"/>
  <c r="T307"/>
  <c r="T308"/>
  <c r="T309"/>
  <c r="T310"/>
  <c r="T311"/>
  <c r="T312"/>
  <c r="T313"/>
  <c r="T314"/>
  <c r="T315"/>
  <c r="T316"/>
  <c r="T317"/>
  <c r="T318"/>
  <c r="T319"/>
  <c r="T320"/>
  <c r="T321"/>
  <c r="T322"/>
  <c r="T323"/>
  <c r="T324"/>
  <c r="T325"/>
  <c r="T326"/>
  <c r="T327"/>
  <c r="T328"/>
  <c r="T329"/>
  <c r="T330"/>
  <c r="T331"/>
  <c r="T332"/>
  <c r="T333"/>
  <c r="T334"/>
  <c r="T335"/>
  <c r="T336"/>
  <c r="T337"/>
  <c r="T338"/>
  <c r="T339"/>
  <c r="T340"/>
  <c r="T341"/>
  <c r="T342"/>
  <c r="T343"/>
  <c r="T344"/>
  <c r="T345"/>
  <c r="T346"/>
  <c r="T347"/>
  <c r="T348"/>
  <c r="T349"/>
  <c r="T350"/>
  <c r="T351"/>
  <c r="T352"/>
  <c r="T353"/>
  <c r="T354"/>
  <c r="T355"/>
  <c r="T356"/>
  <c r="T357"/>
  <c r="T358"/>
  <c r="T359"/>
  <c r="T360"/>
  <c r="T361"/>
  <c r="T362"/>
  <c r="T363"/>
  <c r="T364"/>
  <c r="T365"/>
  <c r="T366"/>
  <c r="T367"/>
  <c r="T368"/>
  <c r="T369"/>
  <c r="T370"/>
  <c r="T371"/>
  <c r="T372"/>
  <c r="T373"/>
  <c r="T374"/>
  <c r="T375"/>
  <c r="T376"/>
  <c r="T377"/>
  <c r="T378"/>
  <c r="T379"/>
  <c r="T380"/>
  <c r="T381"/>
  <c r="T382"/>
  <c r="T383"/>
  <c r="T384"/>
  <c r="T385"/>
  <c r="T386"/>
  <c r="T387"/>
  <c r="T388"/>
  <c r="T389"/>
  <c r="T390"/>
  <c r="T391"/>
  <c r="T392"/>
  <c r="T393"/>
  <c r="T394"/>
  <c r="T395"/>
  <c r="T396"/>
  <c r="T397"/>
  <c r="T398"/>
  <c r="T399"/>
  <c r="T400"/>
  <c r="T401"/>
  <c r="T402"/>
  <c r="T403"/>
  <c r="T404"/>
  <c r="T405"/>
  <c r="T406"/>
  <c r="T407"/>
  <c r="T408"/>
  <c r="T409"/>
  <c r="T410"/>
  <c r="T411"/>
  <c r="T412"/>
  <c r="T413"/>
  <c r="T414"/>
  <c r="T415"/>
  <c r="T416"/>
  <c r="T417"/>
  <c r="T418"/>
  <c r="T419"/>
  <c r="T420"/>
  <c r="T421"/>
  <c r="T422"/>
  <c r="T423"/>
  <c r="T424"/>
  <c r="T425"/>
  <c r="T426"/>
  <c r="T427"/>
  <c r="T428"/>
  <c r="T429"/>
  <c r="T430"/>
  <c r="T431"/>
  <c r="T432"/>
  <c r="T433"/>
  <c r="T434"/>
  <c r="T435"/>
  <c r="T436"/>
  <c r="T437"/>
  <c r="T438"/>
  <c r="T439"/>
  <c r="T440"/>
  <c r="T441"/>
  <c r="T442"/>
  <c r="T443"/>
  <c r="T444"/>
  <c r="T445"/>
  <c r="T446"/>
  <c r="T447"/>
  <c r="T448"/>
  <c r="T449"/>
  <c r="T450"/>
  <c r="T451"/>
  <c r="T452"/>
  <c r="T453"/>
  <c r="T454"/>
  <c r="T455"/>
  <c r="T456"/>
  <c r="T457"/>
  <c r="T458"/>
  <c r="T459"/>
  <c r="T460"/>
  <c r="T461"/>
  <c r="T462"/>
  <c r="T463"/>
  <c r="T464"/>
  <c r="T465"/>
  <c r="T466"/>
  <c r="T467"/>
  <c r="T468"/>
  <c r="T469"/>
  <c r="T470"/>
  <c r="T471"/>
  <c r="T472"/>
  <c r="T473"/>
  <c r="T474"/>
  <c r="T475"/>
  <c r="T476"/>
  <c r="T477"/>
  <c r="T478"/>
  <c r="T479"/>
  <c r="T480"/>
  <c r="T481"/>
  <c r="T482"/>
  <c r="T483"/>
  <c r="T484"/>
  <c r="T485"/>
  <c r="T486"/>
  <c r="T487"/>
  <c r="T488"/>
  <c r="T489"/>
  <c r="T490"/>
  <c r="T491"/>
  <c r="T492"/>
  <c r="T493"/>
  <c r="T494"/>
  <c r="T495"/>
  <c r="T496"/>
  <c r="T497"/>
  <c r="T498"/>
  <c r="T499"/>
  <c r="T500"/>
  <c r="T501"/>
  <c r="T502"/>
  <c r="T503"/>
  <c r="T504"/>
  <c r="T505"/>
  <c r="T506"/>
  <c r="T507"/>
  <c r="T508"/>
  <c r="T509"/>
  <c r="T510"/>
  <c r="T511"/>
  <c r="T512"/>
  <c r="T513"/>
  <c r="T514"/>
  <c r="T515"/>
  <c r="T516"/>
  <c r="T517"/>
  <c r="T518"/>
  <c r="T519"/>
  <c r="T520"/>
  <c r="T521"/>
  <c r="T522"/>
  <c r="T523"/>
  <c r="T524"/>
  <c r="T525"/>
  <c r="T526"/>
  <c r="T527"/>
  <c r="T528"/>
  <c r="T529"/>
  <c r="T530"/>
  <c r="T531"/>
  <c r="T532"/>
  <c r="T533"/>
  <c r="T534"/>
  <c r="T535"/>
  <c r="T536"/>
  <c r="T537"/>
  <c r="T538"/>
  <c r="BB74" i="41" l="1"/>
  <c r="BJ83"/>
  <c r="P130"/>
  <c r="Q130" s="1"/>
  <c r="BJ84"/>
  <c r="U26" i="36"/>
  <c r="W26" s="1"/>
  <c r="X26" s="1"/>
  <c r="U27"/>
  <c r="W27" s="1"/>
  <c r="X27" s="1"/>
  <c r="U28"/>
  <c r="W28" s="1"/>
  <c r="X28" s="1"/>
  <c r="U31"/>
  <c r="W31" s="1"/>
  <c r="X31" s="1"/>
  <c r="U12"/>
  <c r="W12" s="1"/>
  <c r="X12" s="1"/>
  <c r="U11"/>
  <c r="W11" s="1"/>
  <c r="X11" s="1"/>
  <c r="U15"/>
  <c r="W15" s="1"/>
  <c r="X15" s="1"/>
  <c r="BB57" i="40"/>
  <c r="BJ102" i="41"/>
  <c r="BB100"/>
  <c r="BJ103"/>
  <c r="BB105"/>
  <c r="BB107"/>
  <c r="BB109"/>
  <c r="BB111"/>
  <c r="BJ113"/>
  <c r="BJ101"/>
  <c r="BB72"/>
  <c r="BJ78"/>
  <c r="BJ79"/>
  <c r="BJ80"/>
  <c r="BB82"/>
  <c r="BB104"/>
  <c r="BB106"/>
  <c r="BB108"/>
  <c r="BB110"/>
  <c r="BB117"/>
  <c r="BJ81"/>
  <c r="BB81"/>
  <c r="BJ115"/>
  <c r="BB115"/>
  <c r="W130"/>
  <c r="BB69"/>
  <c r="BB71"/>
  <c r="BB73"/>
  <c r="BB86"/>
  <c r="Y131"/>
  <c r="BJ68"/>
  <c r="BB70"/>
  <c r="BJ85"/>
  <c r="BB85"/>
  <c r="BJ112"/>
  <c r="BB113"/>
  <c r="BJ119"/>
  <c r="BB119"/>
  <c r="S130"/>
  <c r="BB118"/>
  <c r="BB61" i="40"/>
  <c r="BJ26"/>
  <c r="BJ54"/>
  <c r="BB15"/>
  <c r="BB16"/>
  <c r="P72"/>
  <c r="BJ20"/>
  <c r="BJ21"/>
  <c r="BJ22"/>
  <c r="BJ60"/>
  <c r="BB43"/>
  <c r="BJ43"/>
  <c r="BB54"/>
  <c r="BJ55"/>
  <c r="A67"/>
  <c r="A99" s="1"/>
  <c r="A35"/>
  <c r="BJ10"/>
  <c r="BB12"/>
  <c r="BB14"/>
  <c r="BB47"/>
  <c r="BJ47"/>
  <c r="BB51"/>
  <c r="BJ51"/>
  <c r="N72"/>
  <c r="O72"/>
  <c r="BB50"/>
  <c r="BJ50"/>
  <c r="A36"/>
  <c r="A68"/>
  <c r="A100" s="1"/>
  <c r="BJ25"/>
  <c r="BB25"/>
  <c r="BB44"/>
  <c r="BJ44"/>
  <c r="BB48"/>
  <c r="BJ48"/>
  <c r="BB52"/>
  <c r="BJ52"/>
  <c r="V73"/>
  <c r="S72"/>
  <c r="BB46"/>
  <c r="BJ46"/>
  <c r="BB11"/>
  <c r="BB13"/>
  <c r="A37"/>
  <c r="BB45"/>
  <c r="BJ45"/>
  <c r="BB49"/>
  <c r="BJ49"/>
  <c r="BB53"/>
  <c r="BJ53"/>
  <c r="BB24"/>
  <c r="BB28"/>
  <c r="BB42"/>
  <c r="BB59"/>
  <c r="BB23"/>
  <c r="BB27"/>
  <c r="U30" i="36"/>
  <c r="W30" s="1"/>
  <c r="X30" s="1"/>
  <c r="V31"/>
  <c r="U29"/>
  <c r="W29" s="1"/>
  <c r="X29" s="1"/>
  <c r="V27"/>
  <c r="U10"/>
  <c r="W10" s="1"/>
  <c r="X10" s="1"/>
  <c r="V11"/>
  <c r="V13"/>
  <c r="U14"/>
  <c r="W14" s="1"/>
  <c r="X14" s="1"/>
  <c r="U8"/>
  <c r="W8" s="1"/>
  <c r="X8" s="1"/>
  <c r="T188" i="29"/>
  <c r="T189"/>
  <c r="T190"/>
  <c r="T191"/>
  <c r="T192"/>
  <c r="T193"/>
  <c r="T194"/>
  <c r="T195"/>
  <c r="T196"/>
  <c r="T197"/>
  <c r="T198"/>
  <c r="T199"/>
  <c r="T200"/>
  <c r="T201"/>
  <c r="T202"/>
  <c r="T203"/>
  <c r="T187"/>
  <c r="R130" i="41" l="1"/>
  <c r="BE70"/>
  <c r="BG70" s="1"/>
  <c r="BE26" i="40"/>
  <c r="Y130" i="41"/>
  <c r="AB131"/>
  <c r="BE78"/>
  <c r="BG78" s="1"/>
  <c r="BE83"/>
  <c r="BG83" s="1"/>
  <c r="BE81"/>
  <c r="BG81" s="1"/>
  <c r="BE79"/>
  <c r="BG79" s="1"/>
  <c r="BE86"/>
  <c r="BG86" s="1"/>
  <c r="BE69"/>
  <c r="BG69" s="1"/>
  <c r="U130"/>
  <c r="T130"/>
  <c r="BE74"/>
  <c r="BG74" s="1"/>
  <c r="BE82"/>
  <c r="BG82" s="1"/>
  <c r="BE73"/>
  <c r="BG73" s="1"/>
  <c r="BE68"/>
  <c r="BG68" s="1"/>
  <c r="BE85"/>
  <c r="BG85" s="1"/>
  <c r="BE72"/>
  <c r="BG72" s="1"/>
  <c r="BE80"/>
  <c r="BG80" s="1"/>
  <c r="BE71"/>
  <c r="BG71" s="1"/>
  <c r="BE84"/>
  <c r="BG84" s="1"/>
  <c r="BE11" i="40"/>
  <c r="BE27"/>
  <c r="BE28"/>
  <c r="R72"/>
  <c r="Q72"/>
  <c r="V72"/>
  <c r="Y73"/>
  <c r="BE25"/>
  <c r="BE16"/>
  <c r="BE12"/>
  <c r="T72"/>
  <c r="U72"/>
  <c r="BE14"/>
  <c r="BE20"/>
  <c r="BE23"/>
  <c r="BE22"/>
  <c r="BE24"/>
  <c r="BE15"/>
  <c r="BE10"/>
  <c r="BE13"/>
  <c r="BE21"/>
  <c r="T413" i="34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6"/>
  <c r="T65"/>
  <c r="T64"/>
  <c r="T63"/>
  <c r="T62"/>
  <c r="T61"/>
  <c r="T60"/>
  <c r="T59"/>
  <c r="T58"/>
  <c r="T57"/>
  <c r="T56"/>
  <c r="T55"/>
  <c r="T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6"/>
  <c r="T421" i="32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6"/>
  <c r="T65"/>
  <c r="T64"/>
  <c r="T63"/>
  <c r="T62"/>
  <c r="T61"/>
  <c r="T60"/>
  <c r="T59"/>
  <c r="T58"/>
  <c r="T57"/>
  <c r="T56"/>
  <c r="T55"/>
  <c r="T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49" i="31"/>
  <c r="U49" s="1"/>
  <c r="W49" s="1"/>
  <c r="X49" s="1"/>
  <c r="V50"/>
  <c r="T50"/>
  <c r="T51"/>
  <c r="T46"/>
  <c r="V46" s="1"/>
  <c r="T42"/>
  <c r="V42" s="1"/>
  <c r="V44"/>
  <c r="T45"/>
  <c r="V45" s="1"/>
  <c r="T43"/>
  <c r="T35"/>
  <c r="T27"/>
  <c r="V27" s="1"/>
  <c r="T29"/>
  <c r="V29" s="1"/>
  <c r="T37"/>
  <c r="V37" s="1"/>
  <c r="T34"/>
  <c r="V34" s="1"/>
  <c r="T28"/>
  <c r="V28" s="1"/>
  <c r="T30"/>
  <c r="V30" s="1"/>
  <c r="T32"/>
  <c r="V32" s="1"/>
  <c r="V38"/>
  <c r="T38"/>
  <c r="T36"/>
  <c r="V36" s="1"/>
  <c r="T26"/>
  <c r="T33"/>
  <c r="V33" s="1"/>
  <c r="T39"/>
  <c r="V39" s="1"/>
  <c r="T31"/>
  <c r="V31" s="1"/>
  <c r="Z23"/>
  <c r="T23"/>
  <c r="U23" s="1"/>
  <c r="W23" s="1"/>
  <c r="Z22"/>
  <c r="T22"/>
  <c r="Z21"/>
  <c r="T21"/>
  <c r="Z20"/>
  <c r="T20"/>
  <c r="Z19"/>
  <c r="T19"/>
  <c r="Z18"/>
  <c r="T18"/>
  <c r="T17"/>
  <c r="Z16"/>
  <c r="T16"/>
  <c r="Z15"/>
  <c r="T15"/>
  <c r="Z14"/>
  <c r="T14"/>
  <c r="Z13"/>
  <c r="T13"/>
  <c r="T12"/>
  <c r="Z11"/>
  <c r="T11"/>
  <c r="Z10"/>
  <c r="T10"/>
  <c r="Z9"/>
  <c r="T9"/>
  <c r="Z8"/>
  <c r="T8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6"/>
  <c r="T65"/>
  <c r="T64"/>
  <c r="T63"/>
  <c r="T62"/>
  <c r="T61"/>
  <c r="T60"/>
  <c r="T59"/>
  <c r="T58"/>
  <c r="T57"/>
  <c r="T56"/>
  <c r="T55"/>
  <c r="T54"/>
  <c r="T53"/>
  <c r="T6"/>
  <c r="T23" i="29"/>
  <c r="U23" s="1"/>
  <c r="W23" s="1"/>
  <c r="X23" s="1"/>
  <c r="Z23"/>
  <c r="T14"/>
  <c r="Z14"/>
  <c r="T22"/>
  <c r="Z22"/>
  <c r="T13"/>
  <c r="V13" s="1"/>
  <c r="Z13"/>
  <c r="T15"/>
  <c r="V15" s="1"/>
  <c r="Z15"/>
  <c r="T16"/>
  <c r="W16"/>
  <c r="X16" s="1"/>
  <c r="Z16"/>
  <c r="T20"/>
  <c r="V20" s="1"/>
  <c r="Z20"/>
  <c r="T9"/>
  <c r="Z9"/>
  <c r="T12"/>
  <c r="Z12"/>
  <c r="T21"/>
  <c r="Z21"/>
  <c r="T19"/>
  <c r="V19" s="1"/>
  <c r="Z19"/>
  <c r="T17"/>
  <c r="V17" s="1"/>
  <c r="Z17"/>
  <c r="T18"/>
  <c r="Z18"/>
  <c r="T11"/>
  <c r="Z11"/>
  <c r="T8"/>
  <c r="V8" s="1"/>
  <c r="Z8"/>
  <c r="T10"/>
  <c r="Z10"/>
  <c r="T24"/>
  <c r="U24" s="1"/>
  <c r="W24" s="1"/>
  <c r="X24" s="1"/>
  <c r="Z24"/>
  <c r="T25"/>
  <c r="U25" s="1"/>
  <c r="W25" s="1"/>
  <c r="X25" s="1"/>
  <c r="Z25"/>
  <c r="T26"/>
  <c r="U26" s="1"/>
  <c r="W26" s="1"/>
  <c r="X26" s="1"/>
  <c r="Z26"/>
  <c r="T27"/>
  <c r="U27" s="1"/>
  <c r="W27" s="1"/>
  <c r="X27" s="1"/>
  <c r="Z27"/>
  <c r="A32"/>
  <c r="A33"/>
  <c r="A34"/>
  <c r="A57"/>
  <c r="A58"/>
  <c r="A59"/>
  <c r="T69"/>
  <c r="Z69"/>
  <c r="T70"/>
  <c r="V70" s="1"/>
  <c r="Z70"/>
  <c r="T71"/>
  <c r="Z71"/>
  <c r="T72"/>
  <c r="U72" s="1"/>
  <c r="W72" s="1"/>
  <c r="X72" s="1"/>
  <c r="V72"/>
  <c r="Z72"/>
  <c r="T73"/>
  <c r="Z73"/>
  <c r="T74"/>
  <c r="U74" s="1"/>
  <c r="W74" s="1"/>
  <c r="X74" s="1"/>
  <c r="Z74"/>
  <c r="T75"/>
  <c r="Z75"/>
  <c r="T76"/>
  <c r="U76" s="1"/>
  <c r="W76" s="1"/>
  <c r="X76" s="1"/>
  <c r="Z76"/>
  <c r="T77"/>
  <c r="Z77"/>
  <c r="T78"/>
  <c r="V78" s="1"/>
  <c r="Z78"/>
  <c r="T79"/>
  <c r="Z79"/>
  <c r="T80"/>
  <c r="U80" s="1"/>
  <c r="W80" s="1"/>
  <c r="X80" s="1"/>
  <c r="Z80"/>
  <c r="T81"/>
  <c r="Z81"/>
  <c r="T82"/>
  <c r="U82" s="1"/>
  <c r="W82" s="1"/>
  <c r="X82" s="1"/>
  <c r="Z82"/>
  <c r="T83"/>
  <c r="Z83"/>
  <c r="A88"/>
  <c r="A89"/>
  <c r="A90"/>
  <c r="T98"/>
  <c r="V98" s="1"/>
  <c r="Z98"/>
  <c r="T99"/>
  <c r="U99" s="1"/>
  <c r="W99" s="1"/>
  <c r="X99" s="1"/>
  <c r="Z99"/>
  <c r="T100"/>
  <c r="U100" s="1"/>
  <c r="W100" s="1"/>
  <c r="X100" s="1"/>
  <c r="Z100"/>
  <c r="T101"/>
  <c r="U101" s="1"/>
  <c r="W101" s="1"/>
  <c r="X101" s="1"/>
  <c r="Z101"/>
  <c r="T102"/>
  <c r="U102" s="1"/>
  <c r="W102" s="1"/>
  <c r="X102" s="1"/>
  <c r="Z102"/>
  <c r="T103"/>
  <c r="U103" s="1"/>
  <c r="W103" s="1"/>
  <c r="X103" s="1"/>
  <c r="Z103"/>
  <c r="T104"/>
  <c r="V104" s="1"/>
  <c r="Z104"/>
  <c r="T105"/>
  <c r="U105" s="1"/>
  <c r="W105" s="1"/>
  <c r="X105" s="1"/>
  <c r="Z105"/>
  <c r="T106"/>
  <c r="U106" s="1"/>
  <c r="W106" s="1"/>
  <c r="X106" s="1"/>
  <c r="Z106"/>
  <c r="T107"/>
  <c r="U107" s="1"/>
  <c r="W107" s="1"/>
  <c r="X107" s="1"/>
  <c r="Z107"/>
  <c r="T108"/>
  <c r="V108" s="1"/>
  <c r="Z108"/>
  <c r="T109"/>
  <c r="U109" s="1"/>
  <c r="W109" s="1"/>
  <c r="X109" s="1"/>
  <c r="Z109"/>
  <c r="T110"/>
  <c r="V110" s="1"/>
  <c r="Z110"/>
  <c r="T111"/>
  <c r="U111" s="1"/>
  <c r="W111" s="1"/>
  <c r="X111" s="1"/>
  <c r="Z111"/>
  <c r="T112"/>
  <c r="U112" s="1"/>
  <c r="W112" s="1"/>
  <c r="X112" s="1"/>
  <c r="Z112"/>
  <c r="T113"/>
  <c r="Z113"/>
  <c r="T114"/>
  <c r="U114" s="1"/>
  <c r="W114" s="1"/>
  <c r="X114" s="1"/>
  <c r="Z114"/>
  <c r="A119"/>
  <c r="A120"/>
  <c r="A121"/>
  <c r="T126"/>
  <c r="Z126"/>
  <c r="AA126"/>
  <c r="V139" s="1"/>
  <c r="T127"/>
  <c r="Z127"/>
  <c r="AA127"/>
  <c r="T128"/>
  <c r="Z128"/>
  <c r="AA128"/>
  <c r="T129"/>
  <c r="Z129"/>
  <c r="AA129"/>
  <c r="T130"/>
  <c r="Z130"/>
  <c r="AA130"/>
  <c r="V129" s="1"/>
  <c r="T131"/>
  <c r="Z131"/>
  <c r="AA131"/>
  <c r="T132"/>
  <c r="AA132"/>
  <c r="T133"/>
  <c r="AA133"/>
  <c r="T134"/>
  <c r="Z134"/>
  <c r="AA134"/>
  <c r="V133" s="1"/>
  <c r="T135"/>
  <c r="Z135"/>
  <c r="AA135"/>
  <c r="T136"/>
  <c r="Z136"/>
  <c r="AA136"/>
  <c r="T137"/>
  <c r="Z137"/>
  <c r="AA137"/>
  <c r="U138"/>
  <c r="Z138"/>
  <c r="AA138"/>
  <c r="U139"/>
  <c r="Z139"/>
  <c r="AA139"/>
  <c r="V138" s="1"/>
  <c r="AA140"/>
  <c r="T141"/>
  <c r="Z141"/>
  <c r="AA141"/>
  <c r="Z142"/>
  <c r="AA142"/>
  <c r="V142" s="1"/>
  <c r="AA143"/>
  <c r="V143" s="1"/>
  <c r="T144"/>
  <c r="Z144"/>
  <c r="AA144"/>
  <c r="T145"/>
  <c r="Z145"/>
  <c r="AA145"/>
  <c r="A150"/>
  <c r="A151"/>
  <c r="A152"/>
  <c r="T157"/>
  <c r="Z157"/>
  <c r="AA157"/>
  <c r="T158"/>
  <c r="Z158"/>
  <c r="AA158"/>
  <c r="T159"/>
  <c r="Z159"/>
  <c r="AA159"/>
  <c r="T160"/>
  <c r="AA160"/>
  <c r="T161"/>
  <c r="AA161"/>
  <c r="T162"/>
  <c r="AA162"/>
  <c r="T163"/>
  <c r="AA163"/>
  <c r="T164"/>
  <c r="AA164"/>
  <c r="T165"/>
  <c r="Z165"/>
  <c r="AA165"/>
  <c r="T166"/>
  <c r="Z166"/>
  <c r="AA166"/>
  <c r="T167"/>
  <c r="Z167"/>
  <c r="AA167"/>
  <c r="T168"/>
  <c r="AA168"/>
  <c r="AA169"/>
  <c r="AA170"/>
  <c r="T171"/>
  <c r="Z171"/>
  <c r="AA171"/>
  <c r="T172"/>
  <c r="Z172"/>
  <c r="AA172"/>
  <c r="T173"/>
  <c r="Z173"/>
  <c r="AA173"/>
  <c r="T174"/>
  <c r="Z174"/>
  <c r="AA174"/>
  <c r="T175"/>
  <c r="Z175"/>
  <c r="AA175"/>
  <c r="T176"/>
  <c r="Z176"/>
  <c r="AA176"/>
  <c r="A180"/>
  <c r="A181"/>
  <c r="A182"/>
  <c r="V187"/>
  <c r="V188"/>
  <c r="V189"/>
  <c r="V190"/>
  <c r="V191"/>
  <c r="V192"/>
  <c r="V193"/>
  <c r="V194"/>
  <c r="V195"/>
  <c r="V196"/>
  <c r="V197"/>
  <c r="V198"/>
  <c r="V199"/>
  <c r="V200"/>
  <c r="V201"/>
  <c r="V202"/>
  <c r="V203"/>
  <c r="AD130" i="41" l="1"/>
  <c r="AE131"/>
  <c r="AC130"/>
  <c r="AB130"/>
  <c r="Z130"/>
  <c r="AA130"/>
  <c r="AB73" i="40"/>
  <c r="Y72"/>
  <c r="X72"/>
  <c r="W72"/>
  <c r="U51" i="31"/>
  <c r="W51" s="1"/>
  <c r="U50"/>
  <c r="W50" s="1"/>
  <c r="V25" i="29"/>
  <c r="U44" i="31"/>
  <c r="W44" s="1"/>
  <c r="U43"/>
  <c r="W43" s="1"/>
  <c r="V175" i="29"/>
  <c r="V51" i="31"/>
  <c r="V49"/>
  <c r="V126" i="29"/>
  <c r="U104"/>
  <c r="W104" s="1"/>
  <c r="X104" s="1"/>
  <c r="V82"/>
  <c r="U110"/>
  <c r="W110" s="1"/>
  <c r="X110" s="1"/>
  <c r="V43" i="31"/>
  <c r="U46"/>
  <c r="W46" s="1"/>
  <c r="V23"/>
  <c r="U42"/>
  <c r="W42" s="1"/>
  <c r="X42" s="1"/>
  <c r="V159" i="29"/>
  <c r="V145"/>
  <c r="U98"/>
  <c r="W98" s="1"/>
  <c r="X98" s="1"/>
  <c r="U70"/>
  <c r="W70" s="1"/>
  <c r="X70" s="1"/>
  <c r="U26" i="31"/>
  <c r="W26" s="1"/>
  <c r="X26" s="1"/>
  <c r="U45"/>
  <c r="W45" s="1"/>
  <c r="V132" i="29"/>
  <c r="V157"/>
  <c r="V106"/>
  <c r="V141"/>
  <c r="V134"/>
  <c r="V128"/>
  <c r="U78"/>
  <c r="W78" s="1"/>
  <c r="X78" s="1"/>
  <c r="V26" i="31"/>
  <c r="U38"/>
  <c r="W38" s="1"/>
  <c r="U35"/>
  <c r="W35" s="1"/>
  <c r="U30"/>
  <c r="W30" s="1"/>
  <c r="V35"/>
  <c r="U29"/>
  <c r="W29" s="1"/>
  <c r="U39"/>
  <c r="W39" s="1"/>
  <c r="U34"/>
  <c r="W34" s="1"/>
  <c r="U166" i="29"/>
  <c r="V164"/>
  <c r="V162"/>
  <c r="V160"/>
  <c r="U137"/>
  <c r="U31" i="31"/>
  <c r="W31" s="1"/>
  <c r="U33"/>
  <c r="W33" s="1"/>
  <c r="U36"/>
  <c r="W36" s="1"/>
  <c r="U32"/>
  <c r="W32" s="1"/>
  <c r="U28"/>
  <c r="W28" s="1"/>
  <c r="U37"/>
  <c r="W37" s="1"/>
  <c r="U27"/>
  <c r="W27" s="1"/>
  <c r="V168" i="29"/>
  <c r="V158"/>
  <c r="V144"/>
  <c r="V135"/>
  <c r="V114"/>
  <c r="V100"/>
  <c r="V80"/>
  <c r="V74"/>
  <c r="V161"/>
  <c r="V130"/>
  <c r="U108"/>
  <c r="W108" s="1"/>
  <c r="X108" s="1"/>
  <c r="U9"/>
  <c r="W9" s="1"/>
  <c r="V173"/>
  <c r="V166"/>
  <c r="U158"/>
  <c r="U129"/>
  <c r="V112"/>
  <c r="V102"/>
  <c r="V76"/>
  <c r="V27"/>
  <c r="U174"/>
  <c r="V174"/>
  <c r="V167"/>
  <c r="V165"/>
  <c r="V163"/>
  <c r="U136"/>
  <c r="U126"/>
  <c r="U17"/>
  <c r="W17" s="1"/>
  <c r="V9"/>
  <c r="V23"/>
  <c r="U135"/>
  <c r="V16"/>
  <c r="U16"/>
  <c r="V14"/>
  <c r="U13"/>
  <c r="W13" s="1"/>
  <c r="U20"/>
  <c r="W20" s="1"/>
  <c r="U19"/>
  <c r="W19" s="1"/>
  <c r="U8"/>
  <c r="W8" s="1"/>
  <c r="X8" s="1"/>
  <c r="U14"/>
  <c r="W14" s="1"/>
  <c r="U175"/>
  <c r="U141"/>
  <c r="V131"/>
  <c r="U130"/>
  <c r="U113"/>
  <c r="W113" s="1"/>
  <c r="X113" s="1"/>
  <c r="V113"/>
  <c r="V10"/>
  <c r="U10"/>
  <c r="W10" s="1"/>
  <c r="V18"/>
  <c r="U18"/>
  <c r="W18" s="1"/>
  <c r="V12"/>
  <c r="U12"/>
  <c r="W12" s="1"/>
  <c r="U167"/>
  <c r="U159"/>
  <c r="V136"/>
  <c r="U131"/>
  <c r="U127"/>
  <c r="V127"/>
  <c r="U128"/>
  <c r="U132"/>
  <c r="U133"/>
  <c r="U134"/>
  <c r="V83"/>
  <c r="U83"/>
  <c r="W83" s="1"/>
  <c r="X83" s="1"/>
  <c r="V81"/>
  <c r="U81"/>
  <c r="W81" s="1"/>
  <c r="X81" s="1"/>
  <c r="V79"/>
  <c r="U79"/>
  <c r="W79" s="1"/>
  <c r="X79" s="1"/>
  <c r="V77"/>
  <c r="U77"/>
  <c r="W77" s="1"/>
  <c r="X77" s="1"/>
  <c r="V75"/>
  <c r="U75"/>
  <c r="W75" s="1"/>
  <c r="X75" s="1"/>
  <c r="V73"/>
  <c r="U73"/>
  <c r="W73" s="1"/>
  <c r="X73" s="1"/>
  <c r="V71"/>
  <c r="U71"/>
  <c r="W71" s="1"/>
  <c r="X71" s="1"/>
  <c r="V69"/>
  <c r="U69"/>
  <c r="W69" s="1"/>
  <c r="X69" s="1"/>
  <c r="U22"/>
  <c r="W22" s="1"/>
  <c r="V137"/>
  <c r="U11"/>
  <c r="W11" s="1"/>
  <c r="U21"/>
  <c r="W21" s="1"/>
  <c r="U15"/>
  <c r="W15" s="1"/>
  <c r="V111"/>
  <c r="V109"/>
  <c r="V107"/>
  <c r="V105"/>
  <c r="V103"/>
  <c r="V101"/>
  <c r="V99"/>
  <c r="V26"/>
  <c r="V24"/>
  <c r="V11"/>
  <c r="V21"/>
  <c r="V22"/>
  <c r="N10" i="26"/>
  <c r="O10"/>
  <c r="N13"/>
  <c r="O13"/>
  <c r="N14"/>
  <c r="O14"/>
  <c r="N15"/>
  <c r="O15"/>
  <c r="N16"/>
  <c r="O16"/>
  <c r="N17"/>
  <c r="O17"/>
  <c r="N18"/>
  <c r="O18"/>
  <c r="N19"/>
  <c r="O19"/>
  <c r="N20"/>
  <c r="O20"/>
  <c r="N21"/>
  <c r="O21"/>
  <c r="N22"/>
  <c r="O22"/>
  <c r="N23"/>
  <c r="O23"/>
  <c r="N24"/>
  <c r="O24"/>
  <c r="N25"/>
  <c r="O25"/>
  <c r="N26"/>
  <c r="O26"/>
  <c r="N27"/>
  <c r="O27"/>
  <c r="N28"/>
  <c r="O28"/>
  <c r="N29"/>
  <c r="O29"/>
  <c r="N30"/>
  <c r="O30"/>
  <c r="N31"/>
  <c r="O31"/>
  <c r="N32"/>
  <c r="O32"/>
  <c r="N33"/>
  <c r="O33"/>
  <c r="N34"/>
  <c r="O34"/>
  <c r="N35"/>
  <c r="O35"/>
  <c r="T78"/>
  <c r="T80"/>
  <c r="T81"/>
  <c r="T82"/>
  <c r="T83"/>
  <c r="T84"/>
  <c r="T85"/>
  <c r="T86"/>
  <c r="T87"/>
  <c r="T88"/>
  <c r="T89"/>
  <c r="T90"/>
  <c r="T91"/>
  <c r="T92"/>
  <c r="T93"/>
  <c r="T94"/>
  <c r="T95"/>
  <c r="R57" i="25"/>
  <c r="R56"/>
  <c r="R55"/>
  <c r="R54"/>
  <c r="R53"/>
  <c r="R52"/>
  <c r="R51"/>
  <c r="R50"/>
  <c r="R49"/>
  <c r="R48"/>
  <c r="R47"/>
  <c r="R46"/>
  <c r="R45"/>
  <c r="R44"/>
  <c r="R43"/>
  <c r="R42"/>
  <c r="R39"/>
  <c r="T520" i="26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P12" i="24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O36" i="25"/>
  <c r="N36"/>
  <c r="O35"/>
  <c r="N35"/>
  <c r="O34"/>
  <c r="N34"/>
  <c r="O33"/>
  <c r="N33"/>
  <c r="O32"/>
  <c r="N32"/>
  <c r="O31"/>
  <c r="N31"/>
  <c r="O30"/>
  <c r="N30"/>
  <c r="O29"/>
  <c r="N29"/>
  <c r="O28"/>
  <c r="N28"/>
  <c r="O27"/>
  <c r="N27"/>
  <c r="O26"/>
  <c r="N26"/>
  <c r="O25"/>
  <c r="N25"/>
  <c r="O24"/>
  <c r="N24"/>
  <c r="O23"/>
  <c r="N23"/>
  <c r="O22"/>
  <c r="N22"/>
  <c r="O21"/>
  <c r="N21"/>
  <c r="O20"/>
  <c r="N20"/>
  <c r="O19"/>
  <c r="N19"/>
  <c r="O18"/>
  <c r="N18"/>
  <c r="O17"/>
  <c r="N17"/>
  <c r="O16"/>
  <c r="N16"/>
  <c r="O15"/>
  <c r="N15"/>
  <c r="O14"/>
  <c r="N14"/>
  <c r="O11"/>
  <c r="N11"/>
  <c r="T523"/>
  <c r="T522"/>
  <c r="T521"/>
  <c r="T520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P175" i="24"/>
  <c r="O175"/>
  <c r="P174"/>
  <c r="O174"/>
  <c r="P173"/>
  <c r="O173"/>
  <c r="P172"/>
  <c r="O172"/>
  <c r="O171"/>
  <c r="P170"/>
  <c r="O170"/>
  <c r="P169"/>
  <c r="O169"/>
  <c r="P168"/>
  <c r="O168"/>
  <c r="P167"/>
  <c r="O167"/>
  <c r="P166"/>
  <c r="O166"/>
  <c r="O165"/>
  <c r="P164"/>
  <c r="O164"/>
  <c r="P163"/>
  <c r="O163"/>
  <c r="P162"/>
  <c r="O162"/>
  <c r="P161"/>
  <c r="O161"/>
  <c r="P160"/>
  <c r="O160"/>
  <c r="O159"/>
  <c r="P158"/>
  <c r="O158"/>
  <c r="P157"/>
  <c r="O157"/>
  <c r="P156"/>
  <c r="O156"/>
  <c r="P155"/>
  <c r="O155"/>
  <c r="P154"/>
  <c r="O154"/>
  <c r="P153"/>
  <c r="O153"/>
  <c r="O152"/>
  <c r="P151"/>
  <c r="O151"/>
  <c r="P150"/>
  <c r="O150"/>
  <c r="P149"/>
  <c r="O149"/>
  <c r="P148"/>
  <c r="O148"/>
  <c r="O145"/>
  <c r="A139"/>
  <c r="A138"/>
  <c r="A137"/>
  <c r="P136"/>
  <c r="O136"/>
  <c r="P135"/>
  <c r="O135"/>
  <c r="P134"/>
  <c r="O134"/>
  <c r="P133"/>
  <c r="O133"/>
  <c r="P132"/>
  <c r="O132"/>
  <c r="P131"/>
  <c r="O131"/>
  <c r="P129"/>
  <c r="O129"/>
  <c r="P128"/>
  <c r="O128"/>
  <c r="P127"/>
  <c r="O127"/>
  <c r="P126"/>
  <c r="O126"/>
  <c r="P125"/>
  <c r="O125"/>
  <c r="P124"/>
  <c r="O124"/>
  <c r="P122"/>
  <c r="O122"/>
  <c r="P121"/>
  <c r="O121"/>
  <c r="P120"/>
  <c r="O120"/>
  <c r="P119"/>
  <c r="O119"/>
  <c r="P118"/>
  <c r="O118"/>
  <c r="P117"/>
  <c r="O117"/>
  <c r="O116"/>
  <c r="P115"/>
  <c r="O115"/>
  <c r="P114"/>
  <c r="O114"/>
  <c r="P113"/>
  <c r="O113"/>
  <c r="P112"/>
  <c r="O112"/>
  <c r="P111"/>
  <c r="O111"/>
  <c r="P110"/>
  <c r="O110"/>
  <c r="O109"/>
  <c r="P108"/>
  <c r="O108"/>
  <c r="P107"/>
  <c r="O107"/>
  <c r="P106"/>
  <c r="O106"/>
  <c r="P105"/>
  <c r="O105"/>
  <c r="P104"/>
  <c r="O104"/>
  <c r="P103"/>
  <c r="O103"/>
  <c r="O102"/>
  <c r="P101"/>
  <c r="O101"/>
  <c r="P100"/>
  <c r="O100"/>
  <c r="P99"/>
  <c r="O99"/>
  <c r="P98"/>
  <c r="O98"/>
  <c r="O95"/>
  <c r="A89"/>
  <c r="A88"/>
  <c r="A87"/>
  <c r="P83"/>
  <c r="O83"/>
  <c r="P82"/>
  <c r="O82"/>
  <c r="P81"/>
  <c r="O81"/>
  <c r="P80"/>
  <c r="O80"/>
  <c r="P79"/>
  <c r="O79"/>
  <c r="P78"/>
  <c r="O78"/>
  <c r="P77"/>
  <c r="O77"/>
  <c r="P76"/>
  <c r="O76"/>
  <c r="P75"/>
  <c r="O75"/>
  <c r="P74"/>
  <c r="O74"/>
  <c r="P73"/>
  <c r="O73"/>
  <c r="P72"/>
  <c r="O72"/>
  <c r="P71"/>
  <c r="O71"/>
  <c r="P70"/>
  <c r="O70"/>
  <c r="P69"/>
  <c r="O69"/>
  <c r="H69"/>
  <c r="P68"/>
  <c r="O68"/>
  <c r="H68"/>
  <c r="P67"/>
  <c r="O67"/>
  <c r="H67"/>
  <c r="P66"/>
  <c r="O66"/>
  <c r="H66"/>
  <c r="P65"/>
  <c r="O65"/>
  <c r="P64"/>
  <c r="O64"/>
  <c r="P63"/>
  <c r="O63"/>
  <c r="P62"/>
  <c r="O62"/>
  <c r="P61"/>
  <c r="O61"/>
  <c r="P58"/>
  <c r="O58"/>
  <c r="A53"/>
  <c r="A52"/>
  <c r="A51"/>
  <c r="S50"/>
  <c r="P50"/>
  <c r="O50"/>
  <c r="S49"/>
  <c r="P49"/>
  <c r="O49"/>
  <c r="S48"/>
  <c r="P48"/>
  <c r="O48"/>
  <c r="S47"/>
  <c r="P47"/>
  <c r="O47"/>
  <c r="S46"/>
  <c r="P46"/>
  <c r="O46"/>
  <c r="S45"/>
  <c r="P45"/>
  <c r="O45"/>
  <c r="P44"/>
  <c r="O44"/>
  <c r="S43"/>
  <c r="P43"/>
  <c r="O43"/>
  <c r="S42"/>
  <c r="P42"/>
  <c r="O42"/>
  <c r="S41"/>
  <c r="P41"/>
  <c r="O41"/>
  <c r="S40"/>
  <c r="P40"/>
  <c r="O40"/>
  <c r="S39"/>
  <c r="P39"/>
  <c r="O39"/>
  <c r="S38"/>
  <c r="P38"/>
  <c r="O38"/>
  <c r="P37"/>
  <c r="O37"/>
  <c r="P36"/>
  <c r="O36"/>
  <c r="P35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O12"/>
  <c r="T520" i="23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5"/>
  <c r="T63"/>
  <c r="T62"/>
  <c r="T61"/>
  <c r="T60"/>
  <c r="T59"/>
  <c r="T58"/>
  <c r="T57"/>
  <c r="T56"/>
  <c r="T55"/>
  <c r="T54"/>
  <c r="T53"/>
  <c r="T52"/>
  <c r="T51"/>
  <c r="T40"/>
  <c r="T26"/>
  <c r="T10"/>
  <c r="T520" i="22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0"/>
  <c r="T69"/>
  <c r="T68"/>
  <c r="T67"/>
  <c r="T35"/>
  <c r="T34"/>
  <c r="T33"/>
  <c r="T32"/>
  <c r="T31"/>
  <c r="T30"/>
  <c r="T29"/>
  <c r="T28"/>
  <c r="T27"/>
  <c r="T23"/>
  <c r="T22"/>
  <c r="T18"/>
  <c r="T17"/>
  <c r="T14"/>
  <c r="T13"/>
  <c r="T10"/>
  <c r="T538" i="21"/>
  <c r="T537"/>
  <c r="T536"/>
  <c r="T535"/>
  <c r="T534"/>
  <c r="T533"/>
  <c r="T532"/>
  <c r="T531"/>
  <c r="T530"/>
  <c r="T529"/>
  <c r="T528"/>
  <c r="T527"/>
  <c r="T526"/>
  <c r="T525"/>
  <c r="T524"/>
  <c r="T523"/>
  <c r="T522"/>
  <c r="T521"/>
  <c r="T520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85"/>
  <c r="T64"/>
  <c r="T520" i="20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67"/>
  <c r="T52"/>
  <c r="T37"/>
  <c r="T520" i="19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5"/>
  <c r="T63"/>
  <c r="T62"/>
  <c r="T61"/>
  <c r="T60"/>
  <c r="T59"/>
  <c r="T58"/>
  <c r="T57"/>
  <c r="T56"/>
  <c r="T55"/>
  <c r="T54"/>
  <c r="T53"/>
  <c r="T52"/>
  <c r="T51"/>
  <c r="T40"/>
  <c r="T39"/>
  <c r="T26"/>
  <c r="T25"/>
  <c r="T10"/>
  <c r="T520" i="18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0"/>
  <c r="T69"/>
  <c r="T68"/>
  <c r="T67"/>
  <c r="T35"/>
  <c r="T34"/>
  <c r="T33"/>
  <c r="T32"/>
  <c r="T31"/>
  <c r="T30"/>
  <c r="T29"/>
  <c r="T28"/>
  <c r="T27"/>
  <c r="T23"/>
  <c r="T22"/>
  <c r="T18"/>
  <c r="T17"/>
  <c r="T14"/>
  <c r="T13"/>
  <c r="T10"/>
  <c r="T41" i="17"/>
  <c r="T42"/>
  <c r="T43"/>
  <c r="T44"/>
  <c r="T45"/>
  <c r="T46"/>
  <c r="T47"/>
  <c r="T48"/>
  <c r="T49"/>
  <c r="T27"/>
  <c r="T28"/>
  <c r="T29"/>
  <c r="T30"/>
  <c r="T31"/>
  <c r="T32"/>
  <c r="T33"/>
  <c r="T34"/>
  <c r="T39"/>
  <c r="T19"/>
  <c r="T20"/>
  <c r="T21"/>
  <c r="T22"/>
  <c r="T23"/>
  <c r="T40"/>
  <c r="T50"/>
  <c r="T51"/>
  <c r="T52"/>
  <c r="T53"/>
  <c r="T54"/>
  <c r="T55"/>
  <c r="T56"/>
  <c r="T11"/>
  <c r="T12"/>
  <c r="T13"/>
  <c r="T10"/>
  <c r="T11" i="16"/>
  <c r="T13"/>
  <c r="T14"/>
  <c r="T15"/>
  <c r="T17"/>
  <c r="T18"/>
  <c r="T19"/>
  <c r="T20"/>
  <c r="T21"/>
  <c r="T23"/>
  <c r="T24"/>
  <c r="T25"/>
  <c r="T26"/>
  <c r="T27"/>
  <c r="T28"/>
  <c r="T29"/>
  <c r="T30"/>
  <c r="T31"/>
  <c r="T32"/>
  <c r="T33"/>
  <c r="T34"/>
  <c r="T35"/>
  <c r="T10"/>
  <c r="T520" i="17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2"/>
  <c r="T71"/>
  <c r="T70"/>
  <c r="T69"/>
  <c r="T68"/>
  <c r="T67"/>
  <c r="T65"/>
  <c r="T63"/>
  <c r="T62"/>
  <c r="T61"/>
  <c r="T60"/>
  <c r="T59"/>
  <c r="T58"/>
  <c r="T57"/>
  <c r="T26"/>
  <c r="T25"/>
  <c r="T520" i="16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0"/>
  <c r="T69"/>
  <c r="T68"/>
  <c r="T67"/>
  <c r="T11" i="15"/>
  <c r="T12"/>
  <c r="T13"/>
  <c r="T14"/>
  <c r="T15"/>
  <c r="T16"/>
  <c r="T17"/>
  <c r="T18"/>
  <c r="T19"/>
  <c r="T21"/>
  <c r="T22"/>
  <c r="T23"/>
  <c r="T24"/>
  <c r="T25"/>
  <c r="T26"/>
  <c r="T27"/>
  <c r="T28"/>
  <c r="T29"/>
  <c r="T30"/>
  <c r="T31"/>
  <c r="T38"/>
  <c r="T39"/>
  <c r="T40"/>
  <c r="T41"/>
  <c r="T43"/>
  <c r="T44"/>
  <c r="T46"/>
  <c r="T48"/>
  <c r="T49"/>
  <c r="T50"/>
  <c r="T51"/>
  <c r="T52"/>
  <c r="T53"/>
  <c r="T54"/>
  <c r="T55"/>
  <c r="T56"/>
  <c r="T57"/>
  <c r="T58"/>
  <c r="T59"/>
  <c r="T60"/>
  <c r="T61"/>
  <c r="T62"/>
  <c r="T63"/>
  <c r="T65"/>
  <c r="T67"/>
  <c r="T68"/>
  <c r="T69"/>
  <c r="T70"/>
  <c r="T71"/>
  <c r="T72"/>
  <c r="T73"/>
  <c r="T520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29" i="14"/>
  <c r="T30"/>
  <c r="T31"/>
  <c r="T32"/>
  <c r="T33"/>
  <c r="T34"/>
  <c r="T35"/>
  <c r="T36"/>
  <c r="T37"/>
  <c r="T11"/>
  <c r="T12"/>
  <c r="T13"/>
  <c r="T14"/>
  <c r="T15"/>
  <c r="T16"/>
  <c r="T17"/>
  <c r="T18"/>
  <c r="T28"/>
  <c r="AH131" i="41" l="1"/>
  <c r="AG130"/>
  <c r="AF130"/>
  <c r="AE130"/>
  <c r="Z72" i="40"/>
  <c r="AA72"/>
  <c r="AD72"/>
  <c r="AB72"/>
  <c r="AE73"/>
  <c r="AC72"/>
  <c r="AH130" i="41" l="1"/>
  <c r="AK131"/>
  <c r="AH73" i="40"/>
  <c r="AF72"/>
  <c r="AE72"/>
  <c r="AG72"/>
  <c r="T520" i="14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0"/>
  <c r="T69"/>
  <c r="T68"/>
  <c r="T67"/>
  <c r="T32" i="10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1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521"/>
  <c r="T520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1" i="8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AK130" i="41" l="1"/>
  <c r="AN131"/>
  <c r="AJ130"/>
  <c r="AI130"/>
  <c r="AH72" i="40"/>
  <c r="AK73"/>
  <c r="T520" i="8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0"/>
  <c r="T69"/>
  <c r="T68"/>
  <c r="T67"/>
  <c r="T114" i="7"/>
  <c r="T83" i="6"/>
  <c r="T84"/>
  <c r="T85"/>
  <c r="T86"/>
  <c r="T534" i="7"/>
  <c r="T533"/>
  <c r="T532"/>
  <c r="T531"/>
  <c r="T530"/>
  <c r="T529"/>
  <c r="T528"/>
  <c r="T527"/>
  <c r="T526"/>
  <c r="T525"/>
  <c r="T524"/>
  <c r="T523"/>
  <c r="T522"/>
  <c r="T521"/>
  <c r="T520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25"/>
  <c r="T91"/>
  <c r="AQ131" i="41" l="1"/>
  <c r="AN130"/>
  <c r="AL130"/>
  <c r="AM130"/>
  <c r="AN73" i="40"/>
  <c r="AK72"/>
  <c r="AJ72"/>
  <c r="AI72"/>
  <c r="T79" i="6"/>
  <c r="T75"/>
  <c r="T71"/>
  <c r="T70"/>
  <c r="T69"/>
  <c r="T68"/>
  <c r="T67"/>
  <c r="T66"/>
  <c r="T65"/>
  <c r="T64"/>
  <c r="T63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533"/>
  <c r="T532"/>
  <c r="T531"/>
  <c r="T530"/>
  <c r="T529"/>
  <c r="T528"/>
  <c r="T527"/>
  <c r="T526"/>
  <c r="T525"/>
  <c r="T524"/>
  <c r="T523"/>
  <c r="T522"/>
  <c r="T521"/>
  <c r="T520"/>
  <c r="T519"/>
  <c r="T518"/>
  <c r="T517"/>
  <c r="T516"/>
  <c r="T515"/>
  <c r="T514"/>
  <c r="T513"/>
  <c r="T512"/>
  <c r="T511"/>
  <c r="T510"/>
  <c r="T509"/>
  <c r="T508"/>
  <c r="T507"/>
  <c r="T506"/>
  <c r="T505"/>
  <c r="T504"/>
  <c r="T503"/>
  <c r="T502"/>
  <c r="T501"/>
  <c r="T500"/>
  <c r="T499"/>
  <c r="T498"/>
  <c r="T497"/>
  <c r="T496"/>
  <c r="T495"/>
  <c r="T494"/>
  <c r="T493"/>
  <c r="T492"/>
  <c r="T491"/>
  <c r="T490"/>
  <c r="T489"/>
  <c r="T488"/>
  <c r="T487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257"/>
  <c r="T256"/>
  <c r="T255"/>
  <c r="T254"/>
  <c r="T253"/>
  <c r="T252"/>
  <c r="T251"/>
  <c r="T250"/>
  <c r="T249"/>
  <c r="T248"/>
  <c r="T247"/>
  <c r="T246"/>
  <c r="T245"/>
  <c r="T244"/>
  <c r="T243"/>
  <c r="T242"/>
  <c r="T241"/>
  <c r="T240"/>
  <c r="T239"/>
  <c r="T238"/>
  <c r="T237"/>
  <c r="T236"/>
  <c r="T235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2"/>
  <c r="T42"/>
  <c r="T67" i="3"/>
  <c r="T68"/>
  <c r="T69"/>
  <c r="T65"/>
  <c r="T70"/>
  <c r="T60"/>
  <c r="T64"/>
  <c r="T51"/>
  <c r="T52"/>
  <c r="T53"/>
  <c r="T54"/>
  <c r="T55"/>
  <c r="T56"/>
  <c r="T57"/>
  <c r="T58"/>
  <c r="T59"/>
  <c r="T39"/>
  <c r="T40"/>
  <c r="T41"/>
  <c r="T42"/>
  <c r="T43"/>
  <c r="T44"/>
  <c r="T45"/>
  <c r="T46"/>
  <c r="T49"/>
  <c r="T50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7"/>
  <c r="T168"/>
  <c r="T169"/>
  <c r="T170"/>
  <c r="T171"/>
  <c r="T172"/>
  <c r="T173"/>
  <c r="T174"/>
  <c r="T175"/>
  <c r="T176"/>
  <c r="T177"/>
  <c r="T178"/>
  <c r="T179"/>
  <c r="T180"/>
  <c r="T181"/>
  <c r="T182"/>
  <c r="T183"/>
  <c r="T184"/>
  <c r="T185"/>
  <c r="T186"/>
  <c r="T187"/>
  <c r="T188"/>
  <c r="T189"/>
  <c r="T190"/>
  <c r="T191"/>
  <c r="T192"/>
  <c r="T193"/>
  <c r="T194"/>
  <c r="T195"/>
  <c r="T196"/>
  <c r="T197"/>
  <c r="T198"/>
  <c r="T199"/>
  <c r="T200"/>
  <c r="T201"/>
  <c r="T202"/>
  <c r="T203"/>
  <c r="T204"/>
  <c r="T205"/>
  <c r="T206"/>
  <c r="T207"/>
  <c r="T208"/>
  <c r="T209"/>
  <c r="T210"/>
  <c r="T211"/>
  <c r="T212"/>
  <c r="T213"/>
  <c r="T214"/>
  <c r="T215"/>
  <c r="T216"/>
  <c r="T217"/>
  <c r="T218"/>
  <c r="T219"/>
  <c r="T220"/>
  <c r="T221"/>
  <c r="T222"/>
  <c r="T223"/>
  <c r="T224"/>
  <c r="T225"/>
  <c r="T226"/>
  <c r="T227"/>
  <c r="T228"/>
  <c r="T229"/>
  <c r="T230"/>
  <c r="T231"/>
  <c r="T232"/>
  <c r="T233"/>
  <c r="T234"/>
  <c r="T235"/>
  <c r="T236"/>
  <c r="T237"/>
  <c r="T238"/>
  <c r="T239"/>
  <c r="T240"/>
  <c r="T241"/>
  <c r="T242"/>
  <c r="T243"/>
  <c r="T244"/>
  <c r="T245"/>
  <c r="T246"/>
  <c r="T247"/>
  <c r="T248"/>
  <c r="T249"/>
  <c r="T250"/>
  <c r="T251"/>
  <c r="T252"/>
  <c r="T253"/>
  <c r="T254"/>
  <c r="T255"/>
  <c r="T256"/>
  <c r="T257"/>
  <c r="T258"/>
  <c r="T259"/>
  <c r="T260"/>
  <c r="T261"/>
  <c r="T262"/>
  <c r="T263"/>
  <c r="T264"/>
  <c r="T265"/>
  <c r="T266"/>
  <c r="T267"/>
  <c r="T268"/>
  <c r="T269"/>
  <c r="T270"/>
  <c r="T271"/>
  <c r="T272"/>
  <c r="T273"/>
  <c r="T274"/>
  <c r="T275"/>
  <c r="T276"/>
  <c r="T277"/>
  <c r="T278"/>
  <c r="T279"/>
  <c r="T280"/>
  <c r="T281"/>
  <c r="T282"/>
  <c r="T283"/>
  <c r="T284"/>
  <c r="T285"/>
  <c r="T286"/>
  <c r="T287"/>
  <c r="T288"/>
  <c r="T289"/>
  <c r="T290"/>
  <c r="T291"/>
  <c r="T292"/>
  <c r="T293"/>
  <c r="T294"/>
  <c r="T295"/>
  <c r="T296"/>
  <c r="T297"/>
  <c r="T298"/>
  <c r="T299"/>
  <c r="T300"/>
  <c r="T301"/>
  <c r="T302"/>
  <c r="T303"/>
  <c r="T304"/>
  <c r="T305"/>
  <c r="T306"/>
  <c r="T307"/>
  <c r="T308"/>
  <c r="T309"/>
  <c r="T310"/>
  <c r="T311"/>
  <c r="T312"/>
  <c r="T313"/>
  <c r="T314"/>
  <c r="T315"/>
  <c r="T316"/>
  <c r="T317"/>
  <c r="T318"/>
  <c r="T319"/>
  <c r="T320"/>
  <c r="T321"/>
  <c r="T322"/>
  <c r="T323"/>
  <c r="T324"/>
  <c r="T325"/>
  <c r="T326"/>
  <c r="T327"/>
  <c r="T328"/>
  <c r="T329"/>
  <c r="T330"/>
  <c r="T331"/>
  <c r="T332"/>
  <c r="T333"/>
  <c r="T334"/>
  <c r="T335"/>
  <c r="T336"/>
  <c r="T337"/>
  <c r="T338"/>
  <c r="T339"/>
  <c r="T340"/>
  <c r="T341"/>
  <c r="T342"/>
  <c r="T343"/>
  <c r="T344"/>
  <c r="T345"/>
  <c r="T346"/>
  <c r="T347"/>
  <c r="T348"/>
  <c r="T349"/>
  <c r="T350"/>
  <c r="T351"/>
  <c r="T352"/>
  <c r="T353"/>
  <c r="T354"/>
  <c r="T355"/>
  <c r="T356"/>
  <c r="T357"/>
  <c r="T358"/>
  <c r="T359"/>
  <c r="T360"/>
  <c r="T361"/>
  <c r="T362"/>
  <c r="T363"/>
  <c r="T364"/>
  <c r="T365"/>
  <c r="T366"/>
  <c r="T367"/>
  <c r="T368"/>
  <c r="T369"/>
  <c r="T370"/>
  <c r="T371"/>
  <c r="T372"/>
  <c r="T373"/>
  <c r="T374"/>
  <c r="T375"/>
  <c r="T376"/>
  <c r="T377"/>
  <c r="T378"/>
  <c r="T379"/>
  <c r="T380"/>
  <c r="T381"/>
  <c r="T382"/>
  <c r="T383"/>
  <c r="T384"/>
  <c r="T385"/>
  <c r="T386"/>
  <c r="T387"/>
  <c r="T388"/>
  <c r="T389"/>
  <c r="T390"/>
  <c r="T391"/>
  <c r="T392"/>
  <c r="T393"/>
  <c r="T394"/>
  <c r="T395"/>
  <c r="T396"/>
  <c r="T397"/>
  <c r="T398"/>
  <c r="T399"/>
  <c r="T400"/>
  <c r="T401"/>
  <c r="T402"/>
  <c r="T403"/>
  <c r="T404"/>
  <c r="T405"/>
  <c r="T406"/>
  <c r="T407"/>
  <c r="T408"/>
  <c r="T409"/>
  <c r="T410"/>
  <c r="T411"/>
  <c r="T412"/>
  <c r="T413"/>
  <c r="T414"/>
  <c r="T415"/>
  <c r="T416"/>
  <c r="T417"/>
  <c r="T418"/>
  <c r="T419"/>
  <c r="T420"/>
  <c r="T421"/>
  <c r="T422"/>
  <c r="T423"/>
  <c r="T424"/>
  <c r="T425"/>
  <c r="T426"/>
  <c r="T427"/>
  <c r="T428"/>
  <c r="T429"/>
  <c r="T430"/>
  <c r="T431"/>
  <c r="T432"/>
  <c r="T433"/>
  <c r="T434"/>
  <c r="T435"/>
  <c r="T436"/>
  <c r="T437"/>
  <c r="T438"/>
  <c r="T439"/>
  <c r="T440"/>
  <c r="T441"/>
  <c r="T442"/>
  <c r="T443"/>
  <c r="T444"/>
  <c r="T445"/>
  <c r="T446"/>
  <c r="T447"/>
  <c r="T448"/>
  <c r="T449"/>
  <c r="T450"/>
  <c r="T451"/>
  <c r="T452"/>
  <c r="T453"/>
  <c r="T454"/>
  <c r="T455"/>
  <c r="T456"/>
  <c r="T457"/>
  <c r="T458"/>
  <c r="T459"/>
  <c r="T460"/>
  <c r="T461"/>
  <c r="T462"/>
  <c r="T463"/>
  <c r="T464"/>
  <c r="T465"/>
  <c r="T466"/>
  <c r="T467"/>
  <c r="T468"/>
  <c r="T469"/>
  <c r="T470"/>
  <c r="T471"/>
  <c r="T472"/>
  <c r="T473"/>
  <c r="T474"/>
  <c r="T475"/>
  <c r="T476"/>
  <c r="T477"/>
  <c r="T478"/>
  <c r="T479"/>
  <c r="T480"/>
  <c r="T481"/>
  <c r="T482"/>
  <c r="T483"/>
  <c r="T484"/>
  <c r="T485"/>
  <c r="T486"/>
  <c r="T487"/>
  <c r="T488"/>
  <c r="T489"/>
  <c r="T490"/>
  <c r="T491"/>
  <c r="T492"/>
  <c r="T493"/>
  <c r="T494"/>
  <c r="T495"/>
  <c r="T496"/>
  <c r="T497"/>
  <c r="T498"/>
  <c r="T499"/>
  <c r="T500"/>
  <c r="T501"/>
  <c r="T502"/>
  <c r="T503"/>
  <c r="T504"/>
  <c r="T505"/>
  <c r="T506"/>
  <c r="T507"/>
  <c r="T508"/>
  <c r="T509"/>
  <c r="T510"/>
  <c r="T511"/>
  <c r="T512"/>
  <c r="T513"/>
  <c r="T514"/>
  <c r="T515"/>
  <c r="T516"/>
  <c r="T517"/>
  <c r="T518"/>
  <c r="T519"/>
  <c r="T520"/>
  <c r="T38"/>
  <c r="T12"/>
  <c r="T13"/>
  <c r="T14"/>
  <c r="T15"/>
  <c r="T16"/>
  <c r="T17"/>
  <c r="T18"/>
  <c r="T19"/>
  <c r="T20"/>
  <c r="T21"/>
  <c r="T22"/>
  <c r="T23"/>
  <c r="T27"/>
  <c r="T29"/>
  <c r="T30"/>
  <c r="T31"/>
  <c r="T32"/>
  <c r="T33"/>
  <c r="T34"/>
  <c r="T37"/>
  <c r="T11"/>
  <c r="AP130" i="41" l="1"/>
  <c r="AO130"/>
  <c r="AT131"/>
  <c r="AQ130"/>
  <c r="AL72" i="40"/>
  <c r="AM72"/>
  <c r="AN72"/>
  <c r="AQ73"/>
  <c r="AT130" i="41" l="1"/>
  <c r="AW131"/>
  <c r="AW130" s="1"/>
  <c r="AS130"/>
  <c r="AR130"/>
  <c r="AT73" i="40"/>
  <c r="AQ72"/>
  <c r="AP72"/>
  <c r="AO72"/>
  <c r="AX130" i="41" l="1"/>
  <c r="AY130"/>
  <c r="AV130"/>
  <c r="AU130"/>
  <c r="AR72" i="40"/>
  <c r="AS72"/>
  <c r="AT72"/>
  <c r="AW73"/>
  <c r="AW72" s="1"/>
  <c r="AX72" l="1"/>
  <c r="AY72"/>
  <c r="AV72"/>
  <c r="AU72"/>
</calcChain>
</file>

<file path=xl/sharedStrings.xml><?xml version="1.0" encoding="utf-8"?>
<sst xmlns="http://schemas.openxmlformats.org/spreadsheetml/2006/main" count="9697" uniqueCount="1986">
  <si>
    <t>ФЕДЕРАЦИЯ ЛЕГКОЙ АТЛЕТИКИ СМОЛЕНСКОЙ ОБЛАСТИ</t>
  </si>
  <si>
    <t>ГЛАВНОЕ УПРАВЛЕНИЕ СПОРТА СМОЛЕНСКОЙ</t>
  </si>
  <si>
    <t xml:space="preserve"> Чемпионат ЦФО по лёгкой атлетике в помещении   </t>
  </si>
  <si>
    <t xml:space="preserve">Первенство ЦФО по лёгкой атлетике в помещении среди юношей и девушек (1998-99г.р.), юниоров (1996-97г.р.) </t>
  </si>
  <si>
    <t>г. Смоленск манеж СГАФКСТ                                                                17-18 января 2015 г.</t>
  </si>
  <si>
    <t>ИТОГОВЫЙ ПРОТОКОЛ</t>
  </si>
  <si>
    <t>БЕГ 60 м</t>
  </si>
  <si>
    <t>место</t>
  </si>
  <si>
    <t>№№</t>
  </si>
  <si>
    <t>Фамилия Имя</t>
  </si>
  <si>
    <t>Дата рождения</t>
  </si>
  <si>
    <t>Год рождения</t>
  </si>
  <si>
    <t>Разряд</t>
  </si>
  <si>
    <t>Регион1</t>
  </si>
  <si>
    <t>Регион2</t>
  </si>
  <si>
    <t>Ведомство</t>
  </si>
  <si>
    <t>организация</t>
  </si>
  <si>
    <t>зачет</t>
  </si>
  <si>
    <t>Рез-т</t>
  </si>
  <si>
    <t>Рез-т в забеге</t>
  </si>
  <si>
    <t>Рез-т в финале</t>
  </si>
  <si>
    <t>лучш Рез-т</t>
  </si>
  <si>
    <t>Вып. Разряд</t>
  </si>
  <si>
    <t>Очки</t>
  </si>
  <si>
    <t>Бонус</t>
  </si>
  <si>
    <t xml:space="preserve">Фамилия И.О. тренера  </t>
  </si>
  <si>
    <t>60 метров</t>
  </si>
  <si>
    <t>девушки 1998 и моложе</t>
  </si>
  <si>
    <t>Гучева Оксана</t>
  </si>
  <si>
    <t>Брянская</t>
  </si>
  <si>
    <t>л</t>
  </si>
  <si>
    <t>Л</t>
  </si>
  <si>
    <t>Фролова Елена</t>
  </si>
  <si>
    <t>МосОбл</t>
  </si>
  <si>
    <t>ДЮСШ</t>
  </si>
  <si>
    <t>Пугачев С.С.,Пугачева Н.Н.</t>
  </si>
  <si>
    <t/>
  </si>
  <si>
    <t>Бодрова Александра</t>
  </si>
  <si>
    <t>Тверская</t>
  </si>
  <si>
    <t>20 </t>
  </si>
  <si>
    <t>Баулина Ирина</t>
  </si>
  <si>
    <t>Воронежская</t>
  </si>
  <si>
    <t>СДЮСШОР 5</t>
  </si>
  <si>
    <t>Самсоненкова Н. И.,Мащенко Р.М.</t>
  </si>
  <si>
    <t>Калинина Виктория</t>
  </si>
  <si>
    <t>кмс</t>
  </si>
  <si>
    <t>Тульская</t>
  </si>
  <si>
    <t>ШВСМ,СДЮСШОР</t>
  </si>
  <si>
    <t>Елистратова И.А.</t>
  </si>
  <si>
    <t>Яшина Елизавета</t>
  </si>
  <si>
    <t>Смоленская</t>
  </si>
  <si>
    <t>ДЮСШ 2</t>
  </si>
  <si>
    <t>Кудряшова Н.А.</t>
  </si>
  <si>
    <t>Защук Настя</t>
  </si>
  <si>
    <t>Петрушина Ольга</t>
  </si>
  <si>
    <t>Тамбовская</t>
  </si>
  <si>
    <t>Леонова Мария</t>
  </si>
  <si>
    <t xml:space="preserve">Калужская </t>
  </si>
  <si>
    <t>ОСДЮСШОР "Юность"</t>
  </si>
  <si>
    <t>Алиев Г. Г.</t>
  </si>
  <si>
    <t>Бушуева Ксения</t>
  </si>
  <si>
    <t>Орловская</t>
  </si>
  <si>
    <t>Семенова О.В.</t>
  </si>
  <si>
    <t>Самойлина Екатерина</t>
  </si>
  <si>
    <t>ГБУ ДО МО СДЮСШОР, с\к"Метеор"</t>
  </si>
  <si>
    <t>Чебыкина Т.Г.,Матюхин Н.И.</t>
  </si>
  <si>
    <t>Штыкова Дарья</t>
  </si>
  <si>
    <t>1ю</t>
  </si>
  <si>
    <t>Макаренкова Вика</t>
  </si>
  <si>
    <t>СДЮСШОР</t>
  </si>
  <si>
    <t xml:space="preserve"> Федорова Т. С.</t>
  </si>
  <si>
    <t>Родионова Анна</t>
  </si>
  <si>
    <t>Гагулина Виктория</t>
  </si>
  <si>
    <t>Еремеева Анастасия</t>
  </si>
  <si>
    <t>ГБУ ДО МО ЦОВС,ГБУ ДО МО СДЮСШОР</t>
  </si>
  <si>
    <t>Виляева ксения</t>
  </si>
  <si>
    <t>СДЮСШОР 2</t>
  </si>
  <si>
    <t>Майорова О.А.</t>
  </si>
  <si>
    <t>Ильина Татьяна</t>
  </si>
  <si>
    <t>Белгородская</t>
  </si>
  <si>
    <t>Стецкая Александра</t>
  </si>
  <si>
    <t>СДЮСШОР,ЮР</t>
  </si>
  <si>
    <t>Батов Н.В.</t>
  </si>
  <si>
    <t>Терещенкова Виктория</t>
  </si>
  <si>
    <t>Арсеновы В.Д.,А.Е</t>
  </si>
  <si>
    <t>Сушко Юлия</t>
  </si>
  <si>
    <t>Рощупкина Н. Н.</t>
  </si>
  <si>
    <t>Малышева Алина</t>
  </si>
  <si>
    <t>Рязанская</t>
  </si>
  <si>
    <t>Юность России</t>
  </si>
  <si>
    <t>СДЮСШОР "Юность"</t>
  </si>
  <si>
    <t xml:space="preserve"> ЗТР Йотов Х.Н.</t>
  </si>
  <si>
    <t>Нилова Екатерина</t>
  </si>
  <si>
    <t>ДЮСШ 4</t>
  </si>
  <si>
    <t>Павленко Т.А.</t>
  </si>
  <si>
    <t>Щеднова София</t>
  </si>
  <si>
    <t>СДЮСШОР 21</t>
  </si>
  <si>
    <t>Обухова Л.И.</t>
  </si>
  <si>
    <t>Баева Алина</t>
  </si>
  <si>
    <t xml:space="preserve">ДЮСШ </t>
  </si>
  <si>
    <t>Каретников В. Н.</t>
  </si>
  <si>
    <t>Моисеева Олеся</t>
  </si>
  <si>
    <t>Белгород</t>
  </si>
  <si>
    <t>ДЮСШ 5</t>
  </si>
  <si>
    <t>Есин И.А.</t>
  </si>
  <si>
    <t>мсмк</t>
  </si>
  <si>
    <t>снята</t>
  </si>
  <si>
    <t>СДЮСШОР ПО ЛА</t>
  </si>
  <si>
    <t>Овчинников В.Г.</t>
  </si>
  <si>
    <t>ГБУ ДО МО СДЮСШОР</t>
  </si>
  <si>
    <t>Белобровы ОА,ЕВ,Котова ЭА</t>
  </si>
  <si>
    <t>Кудряшова НА</t>
  </si>
  <si>
    <t>Данскова ЕН</t>
  </si>
  <si>
    <t>ДЮСШ "Луч"</t>
  </si>
  <si>
    <t>Мельникова ЕВ</t>
  </si>
  <si>
    <t>Алиев Г. Г.,Вдовин МВ</t>
  </si>
  <si>
    <t>ЦСКА</t>
  </si>
  <si>
    <t>ЦПС</t>
  </si>
  <si>
    <t>Иванов АН</t>
  </si>
  <si>
    <t>ГБУ ДО МО ЦОВС, ГБУ ДО МО СДЮСШОР,с\к"Метеор"</t>
  </si>
  <si>
    <t>СДЮСШОР 1</t>
  </si>
  <si>
    <t>Тащенко ВП, НИ, Николчева НВ</t>
  </si>
  <si>
    <t>ЗТР Ковтун НН, Рощупкина НН.</t>
  </si>
  <si>
    <t>юниорки 1996-1997</t>
  </si>
  <si>
    <t>Березина Екатерина</t>
  </si>
  <si>
    <t>БОСДЮСШОР</t>
  </si>
  <si>
    <t>Гуров В.В.</t>
  </si>
  <si>
    <t>Червякова Марина</t>
  </si>
  <si>
    <t>Путилина Екатерина</t>
  </si>
  <si>
    <t>Белгороская</t>
  </si>
  <si>
    <t>Чукановы Д.В.,Е.К.</t>
  </si>
  <si>
    <t>Молчанова Елена</t>
  </si>
  <si>
    <t>Грибова Антонина</t>
  </si>
  <si>
    <t>УОР-1,ДСЮСШОР</t>
  </si>
  <si>
    <t>Савельев Ю.Н.,Сударева Н.И.,ЧелмодеевС.И.</t>
  </si>
  <si>
    <t>Доронина Екатерина</t>
  </si>
  <si>
    <t>Нерубенко В.К.</t>
  </si>
  <si>
    <t>Евстифеева Татьяна</t>
  </si>
  <si>
    <t>СДЮШОР №1</t>
  </si>
  <si>
    <t>Миляускене НК, Миляускас РЮ</t>
  </si>
  <si>
    <t>Сафарова Бриллиант</t>
  </si>
  <si>
    <t>СДЮСШОР "Темп"</t>
  </si>
  <si>
    <t>Михальченко Инна</t>
  </si>
  <si>
    <t>Веретенникова Валерия</t>
  </si>
  <si>
    <t>Красная Гвардия</t>
  </si>
  <si>
    <t>Рочев В.В.,Вдовенков В.М.</t>
  </si>
  <si>
    <t>Разгуляева Ксения</t>
  </si>
  <si>
    <t>ГБУ ДО МО ЦОВС,ДЮСШ,ГБУДО МО СДЮСШОР</t>
  </si>
  <si>
    <t>Степанова Анна</t>
  </si>
  <si>
    <t>Богомудрова Т.М.,Кордюкова Н.В.,Капацинский О.К.</t>
  </si>
  <si>
    <t>Енина Кристина</t>
  </si>
  <si>
    <t>Букаев А.В.,Кожелукова Т.В.</t>
  </si>
  <si>
    <t>Кириллова Юлия</t>
  </si>
  <si>
    <t>Крамаровская Т.В.,Вдовенков В.М.</t>
  </si>
  <si>
    <t>БГУОР,СДЮСШОР "Русь",БГУОР</t>
  </si>
  <si>
    <t>ЗТР Ширяев СП</t>
  </si>
  <si>
    <t>Михайлова ТН, Волкова АЮ</t>
  </si>
  <si>
    <t>2ю</t>
  </si>
  <si>
    <t>Мажукина Елизавета</t>
  </si>
  <si>
    <t>Митина Марина</t>
  </si>
  <si>
    <t>Тараскина Дарья</t>
  </si>
  <si>
    <t>Карасева Светлана</t>
  </si>
  <si>
    <t>Жданова Людмила</t>
  </si>
  <si>
    <t>Мироненко Ирина</t>
  </si>
  <si>
    <t>Зенин В.Н.,Вдовенков В.М.</t>
  </si>
  <si>
    <t>Карлова Елена</t>
  </si>
  <si>
    <t>Бреднева Н. В.</t>
  </si>
  <si>
    <t>Астанина Олеся</t>
  </si>
  <si>
    <t>мс</t>
  </si>
  <si>
    <t>Полякова Маргарита</t>
  </si>
  <si>
    <t xml:space="preserve"> ДЮСШ "Аненки"</t>
  </si>
  <si>
    <t>Якушкины А.Е.,З.Е.</t>
  </si>
  <si>
    <t>Плавунова Маргарита</t>
  </si>
  <si>
    <t>Соколова Екатерина</t>
  </si>
  <si>
    <t>Федорова Т. С.</t>
  </si>
  <si>
    <t>Хохрякова Лиза</t>
  </si>
  <si>
    <t>СМОЛ ГУ</t>
  </si>
  <si>
    <t>Чаплыгин И.В.</t>
  </si>
  <si>
    <t>Родина Ксения</t>
  </si>
  <si>
    <t>молодежь 1993-1995</t>
  </si>
  <si>
    <t>женщины</t>
  </si>
  <si>
    <t>Пантюхина Кристина</t>
  </si>
  <si>
    <t>Марченко Алина</t>
  </si>
  <si>
    <t>Фролова Александра</t>
  </si>
  <si>
    <t xml:space="preserve"> СДЮСШОР "Темп"</t>
  </si>
  <si>
    <t>Терехов Г.Н,Расторгуев Ю.Ю.</t>
  </si>
  <si>
    <t>Кухаренко Катя</t>
  </si>
  <si>
    <t>Трубин В.Н.,Савельев В.В.</t>
  </si>
  <si>
    <t>Рябцева Валентина</t>
  </si>
  <si>
    <t>сошла</t>
  </si>
  <si>
    <t>ЦСП ШВСМ ОДЮСШ</t>
  </si>
  <si>
    <t>Рубцовы А.Н. , И.В.</t>
  </si>
  <si>
    <t>СДЮСШОР, БГУОР</t>
  </si>
  <si>
    <t>ЦСКА, ДЮСШ</t>
  </si>
  <si>
    <t>Вдовин М.В., Полоницкий А.Е., Исакина Е.В.</t>
  </si>
  <si>
    <t>БГУОР, СДЮСШОР  "Русь"</t>
  </si>
  <si>
    <t>ЗТР Ширяев С.П.,Чурков А.И.</t>
  </si>
  <si>
    <t>Федоровы Л.Л., Т. С.</t>
  </si>
  <si>
    <t>Трубин Ю.Н.</t>
  </si>
  <si>
    <t>ДЮСШим.Самотесова, БГУОР</t>
  </si>
  <si>
    <t>СДЮСШОР "Русь"</t>
  </si>
  <si>
    <t>ЗТУзб.ССР Татчина В.И.</t>
  </si>
  <si>
    <t>юноши 1998 и моложе</t>
  </si>
  <si>
    <t>Гуров Андрей</t>
  </si>
  <si>
    <t>Стадников Лев</t>
  </si>
  <si>
    <t>Мос.Обл</t>
  </si>
  <si>
    <t>СДЮСШОР "Академия спорта"</t>
  </si>
  <si>
    <t>Елисеев А.Н.,Аристов В.Е.</t>
  </si>
  <si>
    <t>Жданов Никита</t>
  </si>
  <si>
    <t>Курдыш ГК</t>
  </si>
  <si>
    <t>Морозов Дмитрий</t>
  </si>
  <si>
    <t>Каменев Дмитрий</t>
  </si>
  <si>
    <t>Филин И.В.</t>
  </si>
  <si>
    <t>Алдошин Андрей</t>
  </si>
  <si>
    <t>2 забег</t>
  </si>
  <si>
    <t>Вдовин Андрей</t>
  </si>
  <si>
    <t>Удалов Кирилл</t>
  </si>
  <si>
    <t>Александров Алексей</t>
  </si>
  <si>
    <t>Борисова С.И.,Панина С.А.</t>
  </si>
  <si>
    <t>Кондратенко Антон</t>
  </si>
  <si>
    <t>ДЮСШ №2</t>
  </si>
  <si>
    <t>Кондратенко ПП, Кушкин ВЮ</t>
  </si>
  <si>
    <t>Ананьев Ярослав</t>
  </si>
  <si>
    <t>УОР</t>
  </si>
  <si>
    <t>Денисова Т.А.,Удалова Н.Е.</t>
  </si>
  <si>
    <t>Самйлов Никита</t>
  </si>
  <si>
    <t>СДЮСШОР,ЦСП</t>
  </si>
  <si>
    <t>Малолетневы,Комарова</t>
  </si>
  <si>
    <t>Ефимов Александр</t>
  </si>
  <si>
    <t>Воробьев Дмитрий</t>
  </si>
  <si>
    <t>Осетрова Т. Б.</t>
  </si>
  <si>
    <t>Федоров Игорь</t>
  </si>
  <si>
    <t>Кругликов Н.И.</t>
  </si>
  <si>
    <t>Сычев Дмитрий</t>
  </si>
  <si>
    <t>Жеватова И.В.,Романова В.Н.</t>
  </si>
  <si>
    <t>Булыгин Владислав</t>
  </si>
  <si>
    <t>ШК-1</t>
  </si>
  <si>
    <t>Миляева О. В.</t>
  </si>
  <si>
    <t>Шестаков Дмитрий</t>
  </si>
  <si>
    <t>Крамаровская Т.В.</t>
  </si>
  <si>
    <t>Банков Павел</t>
  </si>
  <si>
    <t>МосюОбл</t>
  </si>
  <si>
    <t>Лукьянов А.Н.,Борисова С.И.</t>
  </si>
  <si>
    <t>Шатинский Степан</t>
  </si>
  <si>
    <t>Шарко В.С.</t>
  </si>
  <si>
    <t>Рожнов Артем</t>
  </si>
  <si>
    <t>Веселова С. Ю.</t>
  </si>
  <si>
    <t>Виноградов Дмитрий</t>
  </si>
  <si>
    <t>Юкин В.В.</t>
  </si>
  <si>
    <t>Олейник Денис</t>
  </si>
  <si>
    <t>СДЮСШОР "Олимп"</t>
  </si>
  <si>
    <t>Цветик А.М.,Хархардина Л.Н.</t>
  </si>
  <si>
    <t>Фаткин Дмитрий</t>
  </si>
  <si>
    <t>Краснов В. Н.</t>
  </si>
  <si>
    <t>Степочкин Влад</t>
  </si>
  <si>
    <t>Круговой Александр</t>
  </si>
  <si>
    <t>Вдовенков В.М.</t>
  </si>
  <si>
    <t>Полячинский Егор</t>
  </si>
  <si>
    <t>Андреев В.В.</t>
  </si>
  <si>
    <t>Гнатенко Константин</t>
  </si>
  <si>
    <t>Голобородько Алексей</t>
  </si>
  <si>
    <t>Новикова И.А.</t>
  </si>
  <si>
    <t>Грезин Александр</t>
  </si>
  <si>
    <t>Майоров С.Б</t>
  </si>
  <si>
    <t>Завалий Алексей</t>
  </si>
  <si>
    <t>Иванилов Виктор</t>
  </si>
  <si>
    <t>СДЮСШОР по ЛА</t>
  </si>
  <si>
    <t>СДЮСШОР им Самотесова</t>
  </si>
  <si>
    <t>Кавернев МВ,Ильченко НП</t>
  </si>
  <si>
    <t xml:space="preserve">Гуров ВВ </t>
  </si>
  <si>
    <t>ОДЮСШ</t>
  </si>
  <si>
    <t>Пугачев АП</t>
  </si>
  <si>
    <t>БГУОР, СДЮСШОР  по ЛА</t>
  </si>
  <si>
    <t>Трубин ЮН, Баутина НА</t>
  </si>
  <si>
    <t>юниоры 1996-1997</t>
  </si>
  <si>
    <t>Шелемех Александр</t>
  </si>
  <si>
    <t>Мустафаев Михаил</t>
  </si>
  <si>
    <t>ГУОР,СДЮСШОР</t>
  </si>
  <si>
    <t>Костылевы В.Д.,В.Ф.</t>
  </si>
  <si>
    <t>Коновалов Владислав</t>
  </si>
  <si>
    <t>Черников Михаил</t>
  </si>
  <si>
    <t>Липецкая</t>
  </si>
  <si>
    <t>ШВСМ,СДЮСШОР 5</t>
  </si>
  <si>
    <t>Объедков В.В.,Друзь В.С.</t>
  </si>
  <si>
    <t>Корявцев Дмитрий</t>
  </si>
  <si>
    <t>Животова И. Н.</t>
  </si>
  <si>
    <t>Рябченко Илья</t>
  </si>
  <si>
    <t>Черных Евгений</t>
  </si>
  <si>
    <t>Зеньков Дмитрий</t>
  </si>
  <si>
    <t>Семёнов Даниил</t>
  </si>
  <si>
    <t>Омельченко Андрей</t>
  </si>
  <si>
    <t>Козловцевы Г.С.,Л.Я.</t>
  </si>
  <si>
    <t>Катаузов Никита</t>
  </si>
  <si>
    <t>Богомудрова Т.М.,Кордюкова Н.В.,Йотов Х.Н.</t>
  </si>
  <si>
    <t>Лукьяненко Дмитрий</t>
  </si>
  <si>
    <t>Амзаев Роман</t>
  </si>
  <si>
    <t>Войтенко Алексей</t>
  </si>
  <si>
    <t>Сторожилов Николай</t>
  </si>
  <si>
    <t>Костенко В. В.</t>
  </si>
  <si>
    <t>Павлин Сергей</t>
  </si>
  <si>
    <t>Конева В.И.,Юкин В.В.</t>
  </si>
  <si>
    <t>Мартыненко артем</t>
  </si>
  <si>
    <t>УФКиС</t>
  </si>
  <si>
    <t>Обухова Л.И.,Кальвей В.К</t>
  </si>
  <si>
    <t>Костров Андрей</t>
  </si>
  <si>
    <t>Филичев Тимофей</t>
  </si>
  <si>
    <t>Баканов А.И.</t>
  </si>
  <si>
    <t>справка</t>
  </si>
  <si>
    <t>СДЮСШОР поЛА, БГУОР</t>
  </si>
  <si>
    <t>Трубин ЮН,Болотов ВБ</t>
  </si>
  <si>
    <t>ДЮСШ Луч</t>
  </si>
  <si>
    <t>Шевцов Александр</t>
  </si>
  <si>
    <t>Сысоев Владимир</t>
  </si>
  <si>
    <t>Осетров А. И.</t>
  </si>
  <si>
    <t>Николаев Максим</t>
  </si>
  <si>
    <t>Прокопенков Сергей</t>
  </si>
  <si>
    <t>Агазадзе Парвиз</t>
  </si>
  <si>
    <t xml:space="preserve">Непомнящая И.А.,ЗТР Тиньков </t>
  </si>
  <si>
    <t>Овсянников Иван</t>
  </si>
  <si>
    <t>Сидорцов Иван</t>
  </si>
  <si>
    <t>Созонец Илья</t>
  </si>
  <si>
    <t>Жильцов Александр</t>
  </si>
  <si>
    <t>Романова В. Н.</t>
  </si>
  <si>
    <t>Алдушин Александр</t>
  </si>
  <si>
    <t>Бобровский Антон</t>
  </si>
  <si>
    <t>Копейкин ГА, Кальтман ЛМ</t>
  </si>
  <si>
    <t>Нагаев Роман</t>
  </si>
  <si>
    <t>Лукьянов Виталий</t>
  </si>
  <si>
    <t>МУ "ЦДЮС"</t>
  </si>
  <si>
    <t>Курбатов П.П.,Полищук И.Б.</t>
  </si>
  <si>
    <t>Васильев Игорь</t>
  </si>
  <si>
    <t>Лонин Даниил</t>
  </si>
  <si>
    <t>Профсоюзы</t>
  </si>
  <si>
    <t>СДЮСШОР "Юность",СДЮСШОР "Олимпиец"</t>
  </si>
  <si>
    <t>ЗТР Джавахова Г.С.,Куделина Н.М.</t>
  </si>
  <si>
    <t>Дмитренко Роман</t>
  </si>
  <si>
    <t>Вдовенков В.М.,Крашаревская Т.В</t>
  </si>
  <si>
    <t>Овсянников Вадим</t>
  </si>
  <si>
    <t>Лисюнин Роман</t>
  </si>
  <si>
    <t>Скребцов Олег</t>
  </si>
  <si>
    <t>Трубин ЮН</t>
  </si>
  <si>
    <t>Овчинников ВГ</t>
  </si>
  <si>
    <t>БГУОР,СДЮСШОР по ЛА</t>
  </si>
  <si>
    <t>Трубин ЮН,Константинова Н</t>
  </si>
  <si>
    <t>БГУОР,СДЮСШОР Русь</t>
  </si>
  <si>
    <t>Шептунов СГ,Татчина ВИ</t>
  </si>
  <si>
    <t>СДЮСШОР Русь</t>
  </si>
  <si>
    <t>Татчина ВИ</t>
  </si>
  <si>
    <t>Захаренков МВ</t>
  </si>
  <si>
    <t>снят</t>
  </si>
  <si>
    <t>СДЮСШОР "Юность", СДЮСШОР "Олимпиец"</t>
  </si>
  <si>
    <t>ЦСП, СДЮСШОР</t>
  </si>
  <si>
    <t>Солтан МВ</t>
  </si>
  <si>
    <t>мужчины</t>
  </si>
  <si>
    <t>продолжение</t>
  </si>
  <si>
    <t>Духова Мария</t>
  </si>
  <si>
    <t>Жмурина О.Е.,Пчелкина О.А.</t>
  </si>
  <si>
    <t>Плотникова Настя</t>
  </si>
  <si>
    <t>Буреева Олеся</t>
  </si>
  <si>
    <t>СДЮСШОР 22</t>
  </si>
  <si>
    <t>Омельченко Д.А.</t>
  </si>
  <si>
    <t>Чумакова Наталья</t>
  </si>
  <si>
    <t>Виляева Ксения</t>
  </si>
  <si>
    <t>Мценнск</t>
  </si>
  <si>
    <t>Валуева Елизавета</t>
  </si>
  <si>
    <t>ГБУ ДО МО СДЮСШОР ДЮСШ</t>
  </si>
  <si>
    <t>Дюсш 4</t>
  </si>
  <si>
    <t>Аникеенко Ольга</t>
  </si>
  <si>
    <t>Сафонова Ольга</t>
  </si>
  <si>
    <t>ЦДЮС, ГБУ ДО МО СДЮСШОР</t>
  </si>
  <si>
    <t>Полищук И. Б.</t>
  </si>
  <si>
    <t>Румянцева Екатерина</t>
  </si>
  <si>
    <t>Мценск</t>
  </si>
  <si>
    <t>Дюсш</t>
  </si>
  <si>
    <t>Небуко Анна</t>
  </si>
  <si>
    <t>Тимошенкова Алина</t>
  </si>
  <si>
    <t>Батов,Андреев</t>
  </si>
  <si>
    <t>п.п 163.3</t>
  </si>
  <si>
    <t>Хроленок Наталия</t>
  </si>
  <si>
    <t>Арабаджев С.И.,Арабаджев С.Б</t>
  </si>
  <si>
    <t>Орловаская</t>
  </si>
  <si>
    <t>Орел</t>
  </si>
  <si>
    <t>Букаев А.В.,Кожелупова Т.В</t>
  </si>
  <si>
    <t>Киреева Кристина</t>
  </si>
  <si>
    <t>Анпилов С.И.,Вдовенко В.М</t>
  </si>
  <si>
    <t>Кушкин ВЮ</t>
  </si>
  <si>
    <t>Хамидова Диана</t>
  </si>
  <si>
    <t>Коломынуев Ф.Ф.,Вдовенков В.М.</t>
  </si>
  <si>
    <t>Васейкина Виктория</t>
  </si>
  <si>
    <t>ДЮСШ № 2</t>
  </si>
  <si>
    <t>Чукановы ДВ и ЕК</t>
  </si>
  <si>
    <t>Ровенских Ульяна</t>
  </si>
  <si>
    <t>Красавина Н.В.</t>
  </si>
  <si>
    <t>Заборовская Татьяна</t>
  </si>
  <si>
    <t>Джабко Софья</t>
  </si>
  <si>
    <t xml:space="preserve">дискв п.п 163.3 </t>
  </si>
  <si>
    <t>дискв п.п 163.4</t>
  </si>
  <si>
    <t>БГУОР, СДЮССШОР Русь</t>
  </si>
  <si>
    <t>Кивимяги МВ, Васейкин С.Г</t>
  </si>
  <si>
    <t>Аверченкова Виктория</t>
  </si>
  <si>
    <t>Слушкова Елена</t>
  </si>
  <si>
    <t>Кузнецова Виктория</t>
  </si>
  <si>
    <t>Маганкова Татьяна</t>
  </si>
  <si>
    <t>Столярова И.В,ОТ</t>
  </si>
  <si>
    <t>Корнеева Олеся</t>
  </si>
  <si>
    <t>Данилова Анастасия</t>
  </si>
  <si>
    <t>Юзакова Н.А.</t>
  </si>
  <si>
    <t>Ускова Мария</t>
  </si>
  <si>
    <t>Сычаев М. М.,Попков Е, Н.</t>
  </si>
  <si>
    <t>Калужская</t>
  </si>
  <si>
    <t>ДЮСШ "Анненки</t>
  </si>
  <si>
    <t>Якушкины А.Е.</t>
  </si>
  <si>
    <t>Хохрякова Елизавета</t>
  </si>
  <si>
    <t>Овчинникова Наталья</t>
  </si>
  <si>
    <t>СГАФК СТ</t>
  </si>
  <si>
    <t>Зайцев С.В.</t>
  </si>
  <si>
    <t>Никулина Елена</t>
  </si>
  <si>
    <t>Горлов АН</t>
  </si>
  <si>
    <t>Кузнецова София</t>
  </si>
  <si>
    <t>Гурская Дарья</t>
  </si>
  <si>
    <t>ГБУ ДО МО ЦОВС, ДЮСШ, ГБУДО МО СДЮСШОР</t>
  </si>
  <si>
    <t>Кивимяги МВ, Кустова  ИВ</t>
  </si>
  <si>
    <t>Столярова И.В,О.Т.</t>
  </si>
  <si>
    <t>Вовин МВ,Полоницкий АЕ, ИсакинаЕВ</t>
  </si>
  <si>
    <t>Лапина Юлия</t>
  </si>
  <si>
    <t>Псковская</t>
  </si>
  <si>
    <t>вк</t>
  </si>
  <si>
    <t>Ершов В. Ю</t>
  </si>
  <si>
    <t>Сидорова Александра</t>
  </si>
  <si>
    <t>Новикова Кристина</t>
  </si>
  <si>
    <t>Дубынина Карина</t>
  </si>
  <si>
    <t>Белоусов А.О.,ЕмельяновД.И.</t>
  </si>
  <si>
    <t>Гурина Кристина</t>
  </si>
  <si>
    <t>Варнаков А.В.,Трусова Е.А.</t>
  </si>
  <si>
    <t>Трубин ЮН, Тантлевский ЕВ, Ремезок ОН</t>
  </si>
  <si>
    <t>Чаплыгин ИВ</t>
  </si>
  <si>
    <t>Бобров Евгений</t>
  </si>
  <si>
    <t>Бушуев Николай</t>
  </si>
  <si>
    <t>Костюченков Клим</t>
  </si>
  <si>
    <t>Покусаев Алексей</t>
  </si>
  <si>
    <t>Непомнящие И.А.,В.А.,ЗТР Игаева Л.Ф.</t>
  </si>
  <si>
    <t>Султанов Максим</t>
  </si>
  <si>
    <t>Галицын Евгений</t>
  </si>
  <si>
    <t>Чмыхов Егор</t>
  </si>
  <si>
    <t>Майоров С.Б.</t>
  </si>
  <si>
    <t>Мартыненко Артем</t>
  </si>
  <si>
    <t>УФКиС,СДЮСШОР 21</t>
  </si>
  <si>
    <t>Обухова ЛИ,Кальвейт В.К.</t>
  </si>
  <si>
    <t>Громыхалин Павел</t>
  </si>
  <si>
    <t>Ковтун Н. Н.</t>
  </si>
  <si>
    <t>ДЮСШ Сатурн</t>
  </si>
  <si>
    <t>Костенко С.В.,В.В.</t>
  </si>
  <si>
    <t>Кондрашов Павел</t>
  </si>
  <si>
    <t>СДЮСШОР УОР-1</t>
  </si>
  <si>
    <t>Челмодеев С.И.,Папилина Т.В.,Сударева Н. И.</t>
  </si>
  <si>
    <t>Леденёв Владислав</t>
  </si>
  <si>
    <t>Сидоренко О.А.,Е.Н</t>
  </si>
  <si>
    <t>Самарин Станислав</t>
  </si>
  <si>
    <t>дискв пп 163.4</t>
  </si>
  <si>
    <t>Гапонов Дмитрий</t>
  </si>
  <si>
    <t>Шарко В.С.,Расторгуев Ю.Ю.</t>
  </si>
  <si>
    <t xml:space="preserve">Филичев Тимофей </t>
  </si>
  <si>
    <t>Деревянных Данила</t>
  </si>
  <si>
    <t>УОР-1,СДЮСШОР "Академия спорта"</t>
  </si>
  <si>
    <t>Елисеев А.Н.,Махмутова А.Г.,Сударева Н.И.</t>
  </si>
  <si>
    <t>Зелов Александр</t>
  </si>
  <si>
    <t>Самарин Владислав</t>
  </si>
  <si>
    <t>МУ ЦДЮС ГУОР</t>
  </si>
  <si>
    <t>Полищук И.Б.,Костылев В.Ф.</t>
  </si>
  <si>
    <t>Ершов ВЮ</t>
  </si>
  <si>
    <t>Белоусов АО, Емельянов ДН</t>
  </si>
  <si>
    <t>Варнаков АВ, Трусова ЕА</t>
  </si>
  <si>
    <t>Полянский Егор</t>
  </si>
  <si>
    <t>Семенов Дмитрий</t>
  </si>
  <si>
    <t>Пракутин Никита</t>
  </si>
  <si>
    <t>ЮР</t>
  </si>
  <si>
    <t>Денисова Т.А.,Удалова Н.Е</t>
  </si>
  <si>
    <t>Крамской Андрей</t>
  </si>
  <si>
    <t>УдаловКирилл</t>
  </si>
  <si>
    <t>Авдеев Егор</t>
  </si>
  <si>
    <t>Иванов Максим</t>
  </si>
  <si>
    <t>Каналес Е.А.,Волкович А.Ю.</t>
  </si>
  <si>
    <t>Кулагин Иван</t>
  </si>
  <si>
    <t>"Олимп"</t>
  </si>
  <si>
    <t>ХархардинаЛ.Н.</t>
  </si>
  <si>
    <t>Затонских Дмитрий</t>
  </si>
  <si>
    <t>Непомнящая И.А.,ЗТР Игаева Л.Ф.</t>
  </si>
  <si>
    <t>Буянкин Даниил</t>
  </si>
  <si>
    <t>Зайцевы З.Х, А.В.</t>
  </si>
  <si>
    <t>начало соревнований</t>
  </si>
  <si>
    <t>окончание соревнований</t>
  </si>
  <si>
    <t>Дык Т. Е.</t>
  </si>
  <si>
    <t>Тарасов Родион</t>
  </si>
  <si>
    <t>Крамаренко,Вдовенков</t>
  </si>
  <si>
    <t>Мурашко Алексей</t>
  </si>
  <si>
    <t>Филиппов Егор</t>
  </si>
  <si>
    <t>ГБУ ДО СДЮСШОР с\к"Метеор"</t>
  </si>
  <si>
    <t>Голышев Евгений</t>
  </si>
  <si>
    <t>Ладохин Виктор</t>
  </si>
  <si>
    <t>Елисеев А.Н.,Аристов В.Е</t>
  </si>
  <si>
    <t>Якушев Алексей</t>
  </si>
  <si>
    <t>Голосеевы М.М.,Т.С.</t>
  </si>
  <si>
    <t>Каликин Максим</t>
  </si>
  <si>
    <t>Пугачёв АП</t>
  </si>
  <si>
    <t>Кеменов Юрий</t>
  </si>
  <si>
    <t>Сидоренко О.А.</t>
  </si>
  <si>
    <t>Лосев Всеволод</t>
  </si>
  <si>
    <t>Ворнежская</t>
  </si>
  <si>
    <t>Крамаровская ТВ,Вдовенков ВЛ</t>
  </si>
  <si>
    <t>Субботин Евгений</t>
  </si>
  <si>
    <t>МУ ЦДЮС</t>
  </si>
  <si>
    <t>Полищук ИБ</t>
  </si>
  <si>
    <t>Сдюсшор по ЛА</t>
  </si>
  <si>
    <t>Грезин Алеасандр</t>
  </si>
  <si>
    <t>Майоров СБ</t>
  </si>
  <si>
    <t>Самуйлов Никита</t>
  </si>
  <si>
    <t>Комарова ЛА,Малолетневы ВА,АВ</t>
  </si>
  <si>
    <t>Семиленков Антон</t>
  </si>
  <si>
    <t>Левый ПА</t>
  </si>
  <si>
    <t>Васильев Алекасндр</t>
  </si>
  <si>
    <t xml:space="preserve">Андреев ВВ </t>
  </si>
  <si>
    <t>Кругликов НИ</t>
  </si>
  <si>
    <t>Стёпочкин Владислав</t>
  </si>
  <si>
    <t>Арсеновы АЕ,ВД</t>
  </si>
  <si>
    <t>Арсеновы, Пушкарь</t>
  </si>
  <si>
    <t>Веселова СЮ</t>
  </si>
  <si>
    <t>Полищук И.Б.</t>
  </si>
  <si>
    <t xml:space="preserve">Вдовенков М,Крамаровская ТВ </t>
  </si>
  <si>
    <t>200 метров</t>
  </si>
  <si>
    <t>Константинов А.А.</t>
  </si>
  <si>
    <t>Жухарев Кирилл</t>
  </si>
  <si>
    <t>Болгов Николай</t>
  </si>
  <si>
    <t>Аксенов Владислав</t>
  </si>
  <si>
    <t>Непомнящая И.А.,Шевякин Ф.А.</t>
  </si>
  <si>
    <t>Попов Иван</t>
  </si>
  <si>
    <t>Курская</t>
  </si>
  <si>
    <t>Мохнев В.Г.,Халиев В.В.</t>
  </si>
  <si>
    <t>Артамонов Сергей</t>
  </si>
  <si>
    <t>Рысев Анатолий</t>
  </si>
  <si>
    <t>Зюнов Олег</t>
  </si>
  <si>
    <t>Бочарова НА, Долгополова ВД</t>
  </si>
  <si>
    <t>Шульга Кирилл</t>
  </si>
  <si>
    <t>Котов Сергей</t>
  </si>
  <si>
    <t>Федосеев Максим</t>
  </si>
  <si>
    <t>ГБУДОМО СДЮСШОР</t>
  </si>
  <si>
    <t>Арабаджев С. И.,Митрофанов В.В</t>
  </si>
  <si>
    <t>Павлов Павел</t>
  </si>
  <si>
    <t>Золотухин А. И.</t>
  </si>
  <si>
    <t>Евсеенков Никита</t>
  </si>
  <si>
    <t>Королев Владимир</t>
  </si>
  <si>
    <t>Власкин Антон</t>
  </si>
  <si>
    <t>Динамо</t>
  </si>
  <si>
    <t>Новикова И.А.,Куделина Н.В.,ЗТР Джавахова Г.С.</t>
  </si>
  <si>
    <t>Скляров Юрий</t>
  </si>
  <si>
    <t>Хлякин В.В.</t>
  </si>
  <si>
    <t>сошел</t>
  </si>
  <si>
    <t>Воробьёв Владимир</t>
  </si>
  <si>
    <t>ГБУДОМО СДЮСШОР, ДЮСШ,УОР-1</t>
  </si>
  <si>
    <t>Пугачёвы С.С.,Н.Н</t>
  </si>
  <si>
    <t>Чернышов Андрей</t>
  </si>
  <si>
    <t>Мохнев В.Г.,Чернышов А.И.</t>
  </si>
  <si>
    <t>Парфианович Евдоким</t>
  </si>
  <si>
    <t>Кахтур Константин</t>
  </si>
  <si>
    <t>Юдаков Н.А.</t>
  </si>
  <si>
    <t>Хлякин В.В.,Вдовенков В.М.</t>
  </si>
  <si>
    <t>Пискунов Иван</t>
  </si>
  <si>
    <t>Гришаков Александр</t>
  </si>
  <si>
    <t>Бове Пётр</t>
  </si>
  <si>
    <t>с\к "Метеор"</t>
  </si>
  <si>
    <t>Аксенов Илья</t>
  </si>
  <si>
    <t>ЦСП Олимп</t>
  </si>
  <si>
    <t>Шаров М.К.,Мельников В.Т</t>
  </si>
  <si>
    <t>Пастушков Кирилл</t>
  </si>
  <si>
    <t>Расторгуев . Ю.Ю.</t>
  </si>
  <si>
    <t>Мехтиев Руслан</t>
  </si>
  <si>
    <t>СДЮШОР</t>
  </si>
  <si>
    <t>Челмодеев С.И.,Папилина Т.В</t>
  </si>
  <si>
    <t>Орехов Алексей</t>
  </si>
  <si>
    <t>Бубякин Владимир</t>
  </si>
  <si>
    <t>Варнаков А.В.</t>
  </si>
  <si>
    <t>Каличава Давид</t>
  </si>
  <si>
    <t>Волобуев Антон</t>
  </si>
  <si>
    <t>ЦСП</t>
  </si>
  <si>
    <t>Горлов АН, Загорельский АИ</t>
  </si>
  <si>
    <t>дискв пп 163.3</t>
  </si>
  <si>
    <t xml:space="preserve">дскв п.п. 162.7 </t>
  </si>
  <si>
    <t>1:00.97</t>
  </si>
  <si>
    <t>Данскова Е.Н</t>
  </si>
  <si>
    <t>Сизова Алена</t>
  </si>
  <si>
    <t>1:05.78</t>
  </si>
  <si>
    <t>Белобровы О.А и Е.В, Котова Э.А</t>
  </si>
  <si>
    <t>Шильцова Татьяна</t>
  </si>
  <si>
    <t>СДЮСШОР "Олипмиец"</t>
  </si>
  <si>
    <t>1:05.00</t>
  </si>
  <si>
    <t>Соломенев И.Е,Грачев Е.П</t>
  </si>
  <si>
    <t>Евродимова Виктория</t>
  </si>
  <si>
    <t>Московская</t>
  </si>
  <si>
    <t>1:02.17</t>
  </si>
  <si>
    <t>Галахов В.С</t>
  </si>
  <si>
    <t xml:space="preserve">Румянцева Екатерина </t>
  </si>
  <si>
    <t>1:02.76</t>
  </si>
  <si>
    <t>Луковкины А.А и Н.Б</t>
  </si>
  <si>
    <t>СДЮСШОР им.Михеенко</t>
  </si>
  <si>
    <t>1:00.84</t>
  </si>
  <si>
    <t>Андреев В.</t>
  </si>
  <si>
    <t>Самуйлова Екатерина</t>
  </si>
  <si>
    <t>1:00.47</t>
  </si>
  <si>
    <t>Комолов В.А</t>
  </si>
  <si>
    <t>Картузова Алена</t>
  </si>
  <si>
    <t>1:06.76</t>
  </si>
  <si>
    <t>Балабан Н.Н, Столяров И.В</t>
  </si>
  <si>
    <t>Шалимова Анастасия</t>
  </si>
  <si>
    <t>1:00.66</t>
  </si>
  <si>
    <t>Команов А.и</t>
  </si>
  <si>
    <t>1:02.78</t>
  </si>
  <si>
    <t>Андреев В.В</t>
  </si>
  <si>
    <t>Каналес Александра</t>
  </si>
  <si>
    <t>1:01.30</t>
  </si>
  <si>
    <t>Каналес Е.А, Скляров В.В</t>
  </si>
  <si>
    <t>СДЮСШОР МО</t>
  </si>
  <si>
    <t>1:00.02</t>
  </si>
  <si>
    <t>Котлярова Анна</t>
  </si>
  <si>
    <t>СДЮСШОР №1</t>
  </si>
  <si>
    <t>1:00.42</t>
  </si>
  <si>
    <t>Лозовская Г.А, Другишин Е.В</t>
  </si>
  <si>
    <t>Андреева Юлия</t>
  </si>
  <si>
    <t>СДЮСШОР "Олимпиец"</t>
  </si>
  <si>
    <t>1:01.52</t>
  </si>
  <si>
    <t>Куделина Н.М, Колодин Ю.Ю</t>
  </si>
  <si>
    <t>Пахомова Кристина</t>
  </si>
  <si>
    <t>1:00.55</t>
  </si>
  <si>
    <t>Андреевы Н.В т Т.В</t>
  </si>
  <si>
    <t>Тесик Юлия</t>
  </si>
  <si>
    <t>дскв пп 163.2</t>
  </si>
  <si>
    <t>Филин И.В</t>
  </si>
  <si>
    <t>ГБУ ДО СДЮСШОР</t>
  </si>
  <si>
    <t>Пугачев С.С, Пугачева Н.Н</t>
  </si>
  <si>
    <t>Пудова Полина</t>
  </si>
  <si>
    <t>1:01.24</t>
  </si>
  <si>
    <t>Золотухин А.И</t>
  </si>
  <si>
    <t>Анисенко Ольга</t>
  </si>
  <si>
    <t>1:07.23</t>
  </si>
  <si>
    <t>Логутов А.Н</t>
  </si>
  <si>
    <t>Долгих Валерия</t>
  </si>
  <si>
    <t>СДЮСШОР-5</t>
  </si>
  <si>
    <t>1:01.71</t>
  </si>
  <si>
    <t>Непомнящая И.А, Непомнящий В</t>
  </si>
  <si>
    <t>1:00.28</t>
  </si>
  <si>
    <t>Овчинников В.Г</t>
  </si>
  <si>
    <t>1:00.54</t>
  </si>
  <si>
    <t>Жмурина О.Е, Пчелкина О.А</t>
  </si>
  <si>
    <t>Белогородская</t>
  </si>
  <si>
    <t>ДЮСШ-2</t>
  </si>
  <si>
    <t>1:04.01</t>
  </si>
  <si>
    <t>Вдовенко В.М. Крамаровская Т.В.</t>
  </si>
  <si>
    <t>1:03.52</t>
  </si>
  <si>
    <t>Кушкин В.Ю.</t>
  </si>
  <si>
    <t>СДСЮСШОР "Темп"</t>
  </si>
  <si>
    <t>1:03.21</t>
  </si>
  <si>
    <t>Михайлова Т.Н. Волкова А.Ю</t>
  </si>
  <si>
    <t>Ряднова Олеся</t>
  </si>
  <si>
    <t>Прохоровка</t>
  </si>
  <si>
    <t>БОСДЮСШОР им. В.Д. Самотесова</t>
  </si>
  <si>
    <t>1:02.35</t>
  </si>
  <si>
    <t>Буров В.В</t>
  </si>
  <si>
    <t>Равенских Ульяна</t>
  </si>
  <si>
    <t>КМС</t>
  </si>
  <si>
    <t>Цыганова Елизавета</t>
  </si>
  <si>
    <t>Сычев М.М. Попов Е.Н. Сударева Н.И.</t>
  </si>
  <si>
    <t>Хроленок Наталья</t>
  </si>
  <si>
    <t>ГБУ ДО МОСДЮСШОР</t>
  </si>
  <si>
    <t>Арабаджев С.И. Арабаджева С.Б.</t>
  </si>
  <si>
    <t>СГАФКСТ</t>
  </si>
  <si>
    <t>1:02.46</t>
  </si>
  <si>
    <t>Шут Екатерина</t>
  </si>
  <si>
    <t>1:01.84</t>
  </si>
  <si>
    <t>Борисов С.И. Панина С.А.</t>
  </si>
  <si>
    <t>Шут Олеся</t>
  </si>
  <si>
    <t>1:02.25</t>
  </si>
  <si>
    <t>СДЮСШОР им. Ф.Т. Михеенко</t>
  </si>
  <si>
    <t>1:01.31</t>
  </si>
  <si>
    <t>Арсенова А.Е. Арсенов В.Д</t>
  </si>
  <si>
    <t>1:02.05</t>
  </si>
  <si>
    <t>Смоляровы И.В и О.Г</t>
  </si>
  <si>
    <t>Ковивчак Ольга</t>
  </si>
  <si>
    <t>ЦДЮС</t>
  </si>
  <si>
    <t>1:01.11</t>
  </si>
  <si>
    <t>Красавина Н.В. Полищук И.Б.</t>
  </si>
  <si>
    <t>1:00.96</t>
  </si>
  <si>
    <t>Якушкин А.Е.</t>
  </si>
  <si>
    <t>Князева Екатерина</t>
  </si>
  <si>
    <t>ЗТР Деркач Ю.А. Антоненков А.В.</t>
  </si>
  <si>
    <t>Земарева Ксения</t>
  </si>
  <si>
    <t>1:00.78</t>
  </si>
  <si>
    <t>Журавский Г.А.</t>
  </si>
  <si>
    <t>Горнов А.Н.</t>
  </si>
  <si>
    <t>Сычев М.Н. Попков Е.Н.</t>
  </si>
  <si>
    <t>Эшкинина Ульяна</t>
  </si>
  <si>
    <t>УОБС, СДЮСШОР</t>
  </si>
  <si>
    <t>Эшкинины Ю.Е. и О.Н. Ковалевская Т.И.</t>
  </si>
  <si>
    <t>Глотова Яна</t>
  </si>
  <si>
    <t>МС</t>
  </si>
  <si>
    <t>Московская, Липецкая</t>
  </si>
  <si>
    <t>ШВСМ</t>
  </si>
  <si>
    <t>Непомнящая И.А. ЗТР Игаева Л.Ф.</t>
  </si>
  <si>
    <t>С/К Метеор</t>
  </si>
  <si>
    <t>Юдакова Н.А.</t>
  </si>
  <si>
    <t>Бурина Кристина</t>
  </si>
  <si>
    <t>Варнаков А.В. Трусова Е.А.</t>
  </si>
  <si>
    <t>Сычева Настя</t>
  </si>
  <si>
    <t>Копылова Оксана</t>
  </si>
  <si>
    <t>СДЮСШОР "Урожай"</t>
  </si>
  <si>
    <t>Халеев В.В.</t>
  </si>
  <si>
    <t>Белоусов А.О. Емельянов Д,Н.</t>
  </si>
  <si>
    <t>СмолГу</t>
  </si>
  <si>
    <t>Зайцевы З.Х.,А.В.,Морозова ЛВ</t>
  </si>
  <si>
    <t>Коломыцев С,Ф,</t>
  </si>
  <si>
    <t>400 метров</t>
  </si>
  <si>
    <t>ШВСМ-СДЮСШОР</t>
  </si>
  <si>
    <t>Соколов Сергей</t>
  </si>
  <si>
    <t>Осетрова Т.Б.</t>
  </si>
  <si>
    <t>Баркина Ю.А</t>
  </si>
  <si>
    <t>Белявский Дима</t>
  </si>
  <si>
    <t>Крамаровская Т.В. Вдовенков В.М.</t>
  </si>
  <si>
    <t>Ушин Андрей</t>
  </si>
  <si>
    <t>Коминская Г.В</t>
  </si>
  <si>
    <t>Ладохин Дима</t>
  </si>
  <si>
    <t>СДЮШОР им.Ф.Т. Михеенко</t>
  </si>
  <si>
    <t>Лукьянов</t>
  </si>
  <si>
    <t>Арсенова А.Е.,Арсенов В.Д.</t>
  </si>
  <si>
    <t>Комиссаренко Станислав</t>
  </si>
  <si>
    <t>Алексахин Дмитрий</t>
  </si>
  <si>
    <t>Комаревцев В.В.</t>
  </si>
  <si>
    <t>Бардина С.А.</t>
  </si>
  <si>
    <t>Орлов Виталий</t>
  </si>
  <si>
    <t>СДЮСШОР-21</t>
  </si>
  <si>
    <t>Краснов В.Н.</t>
  </si>
  <si>
    <t>Козловцева Л.Я.,Козловцев Г.С.</t>
  </si>
  <si>
    <t>Васильченко Саша</t>
  </si>
  <si>
    <t>Смолеская</t>
  </si>
  <si>
    <t>Вдовенков В.М.,Краморовская Т.В.</t>
  </si>
  <si>
    <t>Арсенова А.Е., Арсенов В.Д</t>
  </si>
  <si>
    <t>МБУ "ЦДЮС", СДЮСШОР МО</t>
  </si>
  <si>
    <t>СДЮСШ "Юность"</t>
  </si>
  <si>
    <t>Помещук И.Б</t>
  </si>
  <si>
    <t>Коналес Е.Н.,Волкович А.Ю</t>
  </si>
  <si>
    <t>Данскова Е.Н.</t>
  </si>
  <si>
    <t>Новиков Дмитрий</t>
  </si>
  <si>
    <t>БГУОР "Юность России"</t>
  </si>
  <si>
    <t>Зайцева З.Х., Зайцев А.В.</t>
  </si>
  <si>
    <t>Чертков В.А.</t>
  </si>
  <si>
    <t>Жмурина О.Е.Пчелкина О.А..</t>
  </si>
  <si>
    <t>Васильев Александр</t>
  </si>
  <si>
    <t>СДЮШОР им. Михеенко</t>
  </si>
  <si>
    <t>Чирков Евгений</t>
  </si>
  <si>
    <t>СДЮСШОР МО, ГУОР</t>
  </si>
  <si>
    <t>Андрее В.В.</t>
  </si>
  <si>
    <t>Кундик Николай</t>
  </si>
  <si>
    <t>Золошухин А.И.</t>
  </si>
  <si>
    <t>ЗТР Челмодеев С.И.,Бардина С.А</t>
  </si>
  <si>
    <t>Чебыкина Т.Г. Матюхин Н</t>
  </si>
  <si>
    <t>ДЮСША-№5</t>
  </si>
  <si>
    <t>Дёмин Александр</t>
  </si>
  <si>
    <t>Крамаровская Т.В,Вдовенков В.М</t>
  </si>
  <si>
    <t>СмолГУ</t>
  </si>
  <si>
    <t>Иванков Виталий</t>
  </si>
  <si>
    <t>Чаплыгин И.В</t>
  </si>
  <si>
    <t>Серегин Александр</t>
  </si>
  <si>
    <t>Богомудрова Т.М, Кордюкова Н.в</t>
  </si>
  <si>
    <t>Кузнецов Илья</t>
  </si>
  <si>
    <t>Комаревцев В.В.,Филипцов Ю.Ф.,Куделина Н.М</t>
  </si>
  <si>
    <t>Тимашков Владислав</t>
  </si>
  <si>
    <t>Пшеничных Серегй</t>
  </si>
  <si>
    <t>Галицин Евгений</t>
  </si>
  <si>
    <t>МУ"ЦДЮС"</t>
  </si>
  <si>
    <t>Любых Никита</t>
  </si>
  <si>
    <t>СДЮСШОР №5</t>
  </si>
  <si>
    <t>Мащенко Р.М.</t>
  </si>
  <si>
    <t>СДЮШОР им. Ф.Т. Михеенко</t>
  </si>
  <si>
    <t>Кондрашев Павел</t>
  </si>
  <si>
    <t>УОР-1</t>
  </si>
  <si>
    <t>Громыхав Павел</t>
  </si>
  <si>
    <t>Леденев Владислав</t>
  </si>
  <si>
    <t xml:space="preserve">Зелов Александр </t>
  </si>
  <si>
    <t>Серазтдинов Денис</t>
  </si>
  <si>
    <t>ГБУ МО ЦОВС</t>
  </si>
  <si>
    <t>Гойщик Т. Г.</t>
  </si>
  <si>
    <t>Железнов Андрей</t>
  </si>
  <si>
    <t>Бодров Артем</t>
  </si>
  <si>
    <t>Винников Эдуард</t>
  </si>
  <si>
    <t>Шигидины Т.С.,А.В.</t>
  </si>
  <si>
    <t>Барканов Максим</t>
  </si>
  <si>
    <t>Малышев Сергей</t>
  </si>
  <si>
    <t>Курчатов Иван</t>
  </si>
  <si>
    <t>Агапов Михаил</t>
  </si>
  <si>
    <t>Соловьев Дмитрий</t>
  </si>
  <si>
    <t>Томбовская</t>
  </si>
  <si>
    <t>ЦСП СДЮСШОР</t>
  </si>
  <si>
    <t>Соловьев Андрей</t>
  </si>
  <si>
    <t>Лысовский Иван</t>
  </si>
  <si>
    <t>Оловянишников Максим</t>
  </si>
  <si>
    <t>Марийчук Алексей</t>
  </si>
  <si>
    <t>Усенко Станислав</t>
  </si>
  <si>
    <t>СЮСШОР "Олимпиец", СДЮСШОР "Юность"</t>
  </si>
  <si>
    <t>Зюнов олег</t>
  </si>
  <si>
    <t>Попов Андрей</t>
  </si>
  <si>
    <t>Корнилов Сергей</t>
  </si>
  <si>
    <t>Нургалеев Илья</t>
  </si>
  <si>
    <t>Воробьев Владимир</t>
  </si>
  <si>
    <t>СДЮСШ-1</t>
  </si>
  <si>
    <t>СДЮСШОР-"Урожай"</t>
  </si>
  <si>
    <t>Бокланов Денис</t>
  </si>
  <si>
    <t>СДЮСШОР №21</t>
  </si>
  <si>
    <t>СК "Метеор"</t>
  </si>
  <si>
    <t>Костромской Валентин</t>
  </si>
  <si>
    <t>Шафенков Юра</t>
  </si>
  <si>
    <t>Михайлов Виктор</t>
  </si>
  <si>
    <t>Бове Петр</t>
  </si>
  <si>
    <t>МБОУ СК "Метеор"</t>
  </si>
  <si>
    <t>Михайлова Т.Н.,Волкович А.Ю.</t>
  </si>
  <si>
    <t>Колдин Ю.Ю.</t>
  </si>
  <si>
    <t>Колдин Ю.Ю.,Филипцов Ю.Ф.</t>
  </si>
  <si>
    <t>Шафенков Юрий</t>
  </si>
  <si>
    <t>Бакланов Денис</t>
  </si>
  <si>
    <t>Лысенко Алексей</t>
  </si>
  <si>
    <t>Михайлова ТН,Волкович АЮ</t>
  </si>
  <si>
    <t>Чаплдыгин ИВ</t>
  </si>
  <si>
    <t>Колдин ЮЮ</t>
  </si>
  <si>
    <t>Ностенко АВ,Гавриленко ВП,Рослаывец А</t>
  </si>
  <si>
    <t>Беляев АВ,Захаренков МВ</t>
  </si>
  <si>
    <t>Колдин ЮЮ,Филипцов ЮФ</t>
  </si>
  <si>
    <t>Вдовенков В.М.,Краморовская ТВ</t>
  </si>
  <si>
    <t>Осетров АИ</t>
  </si>
  <si>
    <t>Новикова ИА,Джавахова ГС,Куделина НМ</t>
  </si>
  <si>
    <t>Непомнящая ИА,Игаева ЛФ</t>
  </si>
  <si>
    <t>Бочарова НА,Долгополова ВД</t>
  </si>
  <si>
    <t>Мащенко РМ</t>
  </si>
  <si>
    <t>Якушкин АЕ</t>
  </si>
  <si>
    <t>Арсеновы ВД,АЕ</t>
  </si>
  <si>
    <t>Маренков РЮ,Измоденкова НА</t>
  </si>
  <si>
    <t>Непомнящая ИА,Шевякин ФА</t>
  </si>
  <si>
    <t>Алиев ГГ,Вдовин МВ</t>
  </si>
  <si>
    <t>Непомнящая ИА,Тиньков ВН</t>
  </si>
  <si>
    <t>Пугачевы СС,НН,Сударева НА</t>
  </si>
  <si>
    <t>Халиев ВВ,Мохнев ВГ</t>
  </si>
  <si>
    <t>Мохнев ВГ,Чернышев АИ</t>
  </si>
  <si>
    <t>Золотухин АИ</t>
  </si>
  <si>
    <t>Шигидины ТС,АВ.</t>
  </si>
  <si>
    <t>Юдакова НА</t>
  </si>
  <si>
    <t>Беляев АВ</t>
  </si>
  <si>
    <t>Хижняк АА</t>
  </si>
  <si>
    <t>Вдовенков ВМ,Хлякин ВВ</t>
  </si>
  <si>
    <t>Варнаков АВ</t>
  </si>
  <si>
    <t>Чебыкина ТГ, Матюхин Н И</t>
  </si>
  <si>
    <t>СДЮСШОР  "Академия спорта</t>
  </si>
  <si>
    <t>УОР-1,ДЮСШ</t>
  </si>
  <si>
    <t>2:16.84</t>
  </si>
  <si>
    <t xml:space="preserve">Кузнецова Елена </t>
  </si>
  <si>
    <t>Лежава И.А.,Г.Н.</t>
  </si>
  <si>
    <t>2:31.57</t>
  </si>
  <si>
    <t>Павленко Любовь</t>
  </si>
  <si>
    <t>2:22.15</t>
  </si>
  <si>
    <t>Мироненко ВИ</t>
  </si>
  <si>
    <t>2:26.27</t>
  </si>
  <si>
    <t>2:27.85</t>
  </si>
  <si>
    <t>Зимарева Ксения</t>
  </si>
  <si>
    <t>С\К Химик</t>
  </si>
  <si>
    <t>2:22.42</t>
  </si>
  <si>
    <t>Журавский ГА</t>
  </si>
  <si>
    <t>Курилова Мария</t>
  </si>
  <si>
    <t>Белова СИ,СехинаТГ</t>
  </si>
  <si>
    <t>Худиева Ольга</t>
  </si>
  <si>
    <t>Деркач Ю.А.,Бардина С. А.</t>
  </si>
  <si>
    <t>2:14.34</t>
  </si>
  <si>
    <t>Бобровская Елена</t>
  </si>
  <si>
    <t>Белоусов А. О.</t>
  </si>
  <si>
    <t>2:15.53</t>
  </si>
  <si>
    <t>2:06.69</t>
  </si>
  <si>
    <t>Беловы СИ,ЕА</t>
  </si>
  <si>
    <t>Бойнова Анна</t>
  </si>
  <si>
    <t>Деркач Ю.А.,</t>
  </si>
  <si>
    <t>Шевкунова Наталья</t>
  </si>
  <si>
    <t>2:21.87</t>
  </si>
  <si>
    <t>Муратова Олеся</t>
  </si>
  <si>
    <t>ГБУ МО "ЦОВС",ГБУ ДО МО СДЮСШОР</t>
  </si>
  <si>
    <t>2:03.48</t>
  </si>
  <si>
    <t>Поцелуева Анастасия</t>
  </si>
  <si>
    <t>2:08.20</t>
  </si>
  <si>
    <t>Столярова Оксана</t>
  </si>
  <si>
    <t>Столяров,Арсенов</t>
  </si>
  <si>
    <t>2:12.06</t>
  </si>
  <si>
    <t>Сычева Анастасия</t>
  </si>
  <si>
    <t>Зайцевы З.Х.,А.В.,Морозова Л.В</t>
  </si>
  <si>
    <t>2:07.14</t>
  </si>
  <si>
    <t>Марачева Ирина</t>
  </si>
  <si>
    <t>Зайцевы З.Х.,А.В.</t>
  </si>
  <si>
    <t>2:02.71</t>
  </si>
  <si>
    <t>Кожевникова Марина</t>
  </si>
  <si>
    <t>Филипцов Ю.Ф.,Кожевников С.Н.</t>
  </si>
  <si>
    <t>2:11.10</t>
  </si>
  <si>
    <t>2:11.92</t>
  </si>
  <si>
    <t>Картузова Алёна</t>
  </si>
  <si>
    <t>Балабан.Столяров</t>
  </si>
  <si>
    <t>2:32.80</t>
  </si>
  <si>
    <t>2:41.69</t>
  </si>
  <si>
    <t>БелобровыОА,ЕВ,Котова ЭА</t>
  </si>
  <si>
    <t>Филина Валерия</t>
  </si>
  <si>
    <t>Макова В.Н.</t>
  </si>
  <si>
    <t>2:39.18</t>
  </si>
  <si>
    <t>Макова ВН</t>
  </si>
  <si>
    <t>2:18.21</t>
  </si>
  <si>
    <t>Комолов ВА</t>
  </si>
  <si>
    <t>СДЮСШОР "Олимпиец",ДЮСШ</t>
  </si>
  <si>
    <t>Соломенццев И.Е.,Грачев Е.П.</t>
  </si>
  <si>
    <t>2:28.09</t>
  </si>
  <si>
    <t>Смородинова Софья</t>
  </si>
  <si>
    <t>Мамонов В.В.,Шарова Н.В.</t>
  </si>
  <si>
    <t>2:34.09</t>
  </si>
  <si>
    <t>Шкуратова Елизавета</t>
  </si>
  <si>
    <t>2:23.38</t>
  </si>
  <si>
    <t>Гордеев ПН</t>
  </si>
  <si>
    <t>Курмаева Адиля</t>
  </si>
  <si>
    <t>Каналес Е.А.,Скляров В.В.</t>
  </si>
  <si>
    <t>2:34.61</t>
  </si>
  <si>
    <t>Лазовская ГА, Дручинин ЕВ</t>
  </si>
  <si>
    <t>2:21.50</t>
  </si>
  <si>
    <t>Астафьева Светлана</t>
  </si>
  <si>
    <t>Махова В.Н.,Деркач Ю.А.</t>
  </si>
  <si>
    <t>2:22.77</t>
  </si>
  <si>
    <t>Комаров А.И.</t>
  </si>
  <si>
    <t>2:21.34</t>
  </si>
  <si>
    <t>Куделина Н.М.,Колдин Ю.Ю.</t>
  </si>
  <si>
    <t>2:23.73</t>
  </si>
  <si>
    <t>Голубенко Надежда</t>
  </si>
  <si>
    <t>2:24.07</t>
  </si>
  <si>
    <t>Авдеевы И.В.,Т.В.</t>
  </si>
  <si>
    <t>2:21.22</t>
  </si>
  <si>
    <t>2:18.29</t>
  </si>
  <si>
    <t>Агейченкова Елена</t>
  </si>
  <si>
    <t>2:16.77</t>
  </si>
  <si>
    <t>Выгонова Виктория</t>
  </si>
  <si>
    <t>Фарносов В.А.,Костылев В.Ф.</t>
  </si>
  <si>
    <t>2:18.50</t>
  </si>
  <si>
    <t>Долхих Валерия</t>
  </si>
  <si>
    <t>2:28.61</t>
  </si>
  <si>
    <t>Белова СИ,Телятников ММ,     Шелякин СФ</t>
  </si>
  <si>
    <t>800 метров</t>
  </si>
  <si>
    <t>Богомудрова Т.М.,Кордюкова Н.В.</t>
  </si>
  <si>
    <t>2:03.72</t>
  </si>
  <si>
    <t>Пшеничных Сергей</t>
  </si>
  <si>
    <t>2:03.75</t>
  </si>
  <si>
    <t>Леенков Максим</t>
  </si>
  <si>
    <t>2:04.31</t>
  </si>
  <si>
    <t>Касицын Иван</t>
  </si>
  <si>
    <t>2:04.34</t>
  </si>
  <si>
    <t>1:57.93</t>
  </si>
  <si>
    <t>Тимашков Влад</t>
  </si>
  <si>
    <t>1:59.13</t>
  </si>
  <si>
    <t>2:03.99</t>
  </si>
  <si>
    <t>Замулин Павел</t>
  </si>
  <si>
    <t>Мохнев В.Г.,Коломыцев С.</t>
  </si>
  <si>
    <t>1:54.79</t>
  </si>
  <si>
    <t>ГБУМО ЦОВС</t>
  </si>
  <si>
    <t>1:57.78</t>
  </si>
  <si>
    <t>Камаринцев В.В.</t>
  </si>
  <si>
    <t>2:06.62</t>
  </si>
  <si>
    <t>2:09.47</t>
  </si>
  <si>
    <t>Старостин Денис</t>
  </si>
  <si>
    <t>Дык Т.Е.</t>
  </si>
  <si>
    <t>2:16.55</t>
  </si>
  <si>
    <t>Тимошин Анатолий</t>
  </si>
  <si>
    <t>2:14.13</t>
  </si>
  <si>
    <t>Федотов Дмитрий</t>
  </si>
  <si>
    <t>2:07.32</t>
  </si>
  <si>
    <t>Кузнецов Максим</t>
  </si>
  <si>
    <t>Камаревцев В.В.</t>
  </si>
  <si>
    <t>Духанов Максим</t>
  </si>
  <si>
    <t>2:05.79</t>
  </si>
  <si>
    <t>Никащенков Кирилл</t>
  </si>
  <si>
    <t>Столяров И.В.</t>
  </si>
  <si>
    <t>2:05.80</t>
  </si>
  <si>
    <t>Плотников Ярослав</t>
  </si>
  <si>
    <t>Трухина И.М.,Карпенко Г.В</t>
  </si>
  <si>
    <t>2:05.16</t>
  </si>
  <si>
    <t xml:space="preserve">Коннов Никита </t>
  </si>
  <si>
    <t>Ененко И.Г.,Петров Н.А</t>
  </si>
  <si>
    <t>Анисимов Александр</t>
  </si>
  <si>
    <t>Анисимов В.Н.</t>
  </si>
  <si>
    <t>2:01.13</t>
  </si>
  <si>
    <t>БГУОР</t>
  </si>
  <si>
    <t>Чертков В.А</t>
  </si>
  <si>
    <t>1:58.24</t>
  </si>
  <si>
    <t>Храмов Сергей</t>
  </si>
  <si>
    <t>1:59.02</t>
  </si>
  <si>
    <t>1:59.15</t>
  </si>
  <si>
    <t>Бокач Павел</t>
  </si>
  <si>
    <t>1:59.95</t>
  </si>
  <si>
    <t>Белова СИ,Баутина НА</t>
  </si>
  <si>
    <t>2:19.74</t>
  </si>
  <si>
    <t>Колоколенков Михаил</t>
  </si>
  <si>
    <t>Меркушин В.С.,Куделина Н.М.</t>
  </si>
  <si>
    <t>1:57.96</t>
  </si>
  <si>
    <t>1:54.90</t>
  </si>
  <si>
    <t>Нестенко АВ,Гавриленко ВП,Рославец А</t>
  </si>
  <si>
    <t>1:57.06</t>
  </si>
  <si>
    <t>1:51.98</t>
  </si>
  <si>
    <t>Тюхин Владимир</t>
  </si>
  <si>
    <t>1:58.57</t>
  </si>
  <si>
    <t>Пономарев Макксим</t>
  </si>
  <si>
    <t>УОР, ДЮСШ 4</t>
  </si>
  <si>
    <t>Букаев А.В., Лежава И.А.</t>
  </si>
  <si>
    <t>1:57.65</t>
  </si>
  <si>
    <t>1:53.99</t>
  </si>
  <si>
    <t>1:57.62</t>
  </si>
  <si>
    <t>Исаченко Виталий</t>
  </si>
  <si>
    <t>1:51.83</t>
  </si>
  <si>
    <t>Беляев АВ,Шелякин СФ,Плескач-Стыркина СП</t>
  </si>
  <si>
    <t>1:53.00</t>
  </si>
  <si>
    <t>1:56.31</t>
  </si>
  <si>
    <t>Дубровский Сергей</t>
  </si>
  <si>
    <t>1:51.20</t>
  </si>
  <si>
    <t>Бычковы ВА и ОИ, Щербак ВН</t>
  </si>
  <si>
    <t>1:54.44</t>
  </si>
  <si>
    <t>Маренков РЮ,Измоденова НА</t>
  </si>
  <si>
    <t>Несветаев Денис</t>
  </si>
  <si>
    <t>Мохнев В.Г.,Антиполв С.И.</t>
  </si>
  <si>
    <t>1:53.71</t>
  </si>
  <si>
    <t>1:54.99</t>
  </si>
  <si>
    <t>1:55.00</t>
  </si>
  <si>
    <t>1:54.55</t>
  </si>
  <si>
    <t>1:54.78</t>
  </si>
  <si>
    <t>1:59.93</t>
  </si>
  <si>
    <t>Колдин Сергей</t>
  </si>
  <si>
    <t>Калугин ЮЮ</t>
  </si>
  <si>
    <t>1500 метров</t>
  </si>
  <si>
    <t>5:34.39</t>
  </si>
  <si>
    <t>Махова В.Н.,Карпенко Е.А.</t>
  </si>
  <si>
    <t>4:57.54</t>
  </si>
  <si>
    <t>Гришечкина Алина</t>
  </si>
  <si>
    <t>5:09.60</t>
  </si>
  <si>
    <t>Смирнова Виктория</t>
  </si>
  <si>
    <t>5:22.80</t>
  </si>
  <si>
    <t>5:17.68</t>
  </si>
  <si>
    <t>Головина Маргарита</t>
  </si>
  <si>
    <t>5:11.69</t>
  </si>
  <si>
    <t>Аскерова Юлия</t>
  </si>
  <si>
    <t>5:25.64</t>
  </si>
  <si>
    <t>5:09.73</t>
  </si>
  <si>
    <t>Гордеев П.Н.</t>
  </si>
  <si>
    <t>Курмаева Аделя</t>
  </si>
  <si>
    <t>Калуга</t>
  </si>
  <si>
    <t>5:28.41</t>
  </si>
  <si>
    <t>4:14.19</t>
  </si>
  <si>
    <t>Павлютенкова Александра</t>
  </si>
  <si>
    <t>4:22.77</t>
  </si>
  <si>
    <t>Тарантинова Ольга</t>
  </si>
  <si>
    <t>4:25.25</t>
  </si>
  <si>
    <t>Белоусов А.О.,Кусакин В.</t>
  </si>
  <si>
    <t>4:29.50</t>
  </si>
  <si>
    <t>4:39.04</t>
  </si>
  <si>
    <t>Тамгова Анна</t>
  </si>
  <si>
    <t>4:42.68</t>
  </si>
  <si>
    <t>4:16.82</t>
  </si>
  <si>
    <t>Беловы ЕА, СП</t>
  </si>
  <si>
    <t>Досейкина Екатерина</t>
  </si>
  <si>
    <t xml:space="preserve"> мсмк</t>
  </si>
  <si>
    <t>4:19.88</t>
  </si>
  <si>
    <t>Грачев Е.П.,Подкопаева Е.И.,Епишины С.Д.,Ф.С.</t>
  </si>
  <si>
    <t>4:38.80</t>
  </si>
  <si>
    <t>Минаева Евгения</t>
  </si>
  <si>
    <t>5:00.05</t>
  </si>
  <si>
    <t>Лежава И.А.,Саков А.П.</t>
  </si>
  <si>
    <t>Грачев Е.П.,Подкопаева Е.И., Епишины С.Д.,Ф.С.</t>
  </si>
  <si>
    <t>Чертков ВА</t>
  </si>
  <si>
    <t>Анисимов Максим</t>
  </si>
  <si>
    <t>4:35.45</t>
  </si>
  <si>
    <t>Лежава И.А.</t>
  </si>
  <si>
    <t>Шкуратов Максим</t>
  </si>
  <si>
    <t>4:21.55</t>
  </si>
  <si>
    <t xml:space="preserve"> Киселев Александр</t>
  </si>
  <si>
    <t>4:39.10</t>
  </si>
  <si>
    <t>Бычковы ВА и ОИ</t>
  </si>
  <si>
    <t>4:21.47</t>
  </si>
  <si>
    <t>4:12.93</t>
  </si>
  <si>
    <t>Ракчеев Дмитрий</t>
  </si>
  <si>
    <t>ДЮСШ "Старт"</t>
  </si>
  <si>
    <t>4:04.62</t>
  </si>
  <si>
    <t>Ефремов С.А.</t>
  </si>
  <si>
    <t>Коваленко Михаил</t>
  </si>
  <si>
    <t>4:10.32</t>
  </si>
  <si>
    <t>Тарантиновы О.Ю.,Н.Ю.</t>
  </si>
  <si>
    <t>Урусов Вячеслав</t>
  </si>
  <si>
    <t>ГБУ ДОД МО СДЮСШОР</t>
  </si>
  <si>
    <t>3:59.78</t>
  </si>
  <si>
    <t>Емельянов Д.Н.,Белоусов А. О.</t>
  </si>
  <si>
    <t>4:08.01</t>
  </si>
  <si>
    <t>Чужинов Владислав</t>
  </si>
  <si>
    <t>4:07.23</t>
  </si>
  <si>
    <t>Бычковы ВА,ОИ,Савчук ИС</t>
  </si>
  <si>
    <t>Цветков Станислав</t>
  </si>
  <si>
    <t>ВА</t>
  </si>
  <si>
    <t>4:32.50</t>
  </si>
  <si>
    <t>Бубнов И.П.</t>
  </si>
  <si>
    <t>Гребенников Дмитрий</t>
  </si>
  <si>
    <t>3:58.18</t>
  </si>
  <si>
    <t>Ольков Алексей</t>
  </si>
  <si>
    <t>3:56.79</t>
  </si>
  <si>
    <t>Мохнев В.Г.,Яковлева Е.Н.</t>
  </si>
  <si>
    <t>3:56.11</t>
  </si>
  <si>
    <t>Дорофеев Алексей</t>
  </si>
  <si>
    <t>3:59.26</t>
  </si>
  <si>
    <t>Урусов Игорь</t>
  </si>
  <si>
    <t>ГБорганизацияМО СДЮСШОР</t>
  </si>
  <si>
    <t>3:57.00</t>
  </si>
  <si>
    <t>Емельянов Д.Н.,Белоусов А.О</t>
  </si>
  <si>
    <t>3:58.92</t>
  </si>
  <si>
    <t>4:15.98</t>
  </si>
  <si>
    <t>4:02.36</t>
  </si>
  <si>
    <t>Парфенов Иван</t>
  </si>
  <si>
    <t>3:59.74</t>
  </si>
  <si>
    <t>Моностырский Н.М.,Илюхин С.К.</t>
  </si>
  <si>
    <t>4:08.87</t>
  </si>
  <si>
    <t>Панихидкин Владислав</t>
  </si>
  <si>
    <t>4:15.26</t>
  </si>
  <si>
    <t>Ситникова С.А.,Хархардин О.В.</t>
  </si>
  <si>
    <t xml:space="preserve">Мелков Василий </t>
  </si>
  <si>
    <t>4:18.36</t>
  </si>
  <si>
    <t>Лукьянов А.Н.,Зайцева З.Х.</t>
  </si>
  <si>
    <t>3:58.21</t>
  </si>
  <si>
    <t>Гущин Алексей</t>
  </si>
  <si>
    <t>3:54.59</t>
  </si>
  <si>
    <t>Петрорв Н. Н.</t>
  </si>
  <si>
    <t>Масейчук Юрий</t>
  </si>
  <si>
    <t>3:53.26</t>
  </si>
  <si>
    <t>Манойлин В. И.</t>
  </si>
  <si>
    <t>Попов Сергей</t>
  </si>
  <si>
    <t>3:51.78</t>
  </si>
  <si>
    <t>Хорошилов Руслан</t>
  </si>
  <si>
    <t>ЦСП, ДЮСШ</t>
  </si>
  <si>
    <t>4:00.43</t>
  </si>
  <si>
    <t>Бубнов Иван</t>
  </si>
  <si>
    <t>4:05.23</t>
  </si>
  <si>
    <t>Чванов Виталий</t>
  </si>
  <si>
    <t>4:00.65</t>
  </si>
  <si>
    <t>Гузюкин В.П.</t>
  </si>
  <si>
    <t>Спиридонов Александр</t>
  </si>
  <si>
    <t>4:09.37</t>
  </si>
  <si>
    <t>Зайцевы З.Х.,А.В.,Каналис Е.А.</t>
  </si>
  <si>
    <t>Именин Александр</t>
  </si>
  <si>
    <t>3:55.57</t>
  </si>
  <si>
    <t>Меркушин В.С.,Грачев Е.П.</t>
  </si>
  <si>
    <t>Суббочев Сергей</t>
  </si>
  <si>
    <t>3:56.31</t>
  </si>
  <si>
    <t>3000 метров</t>
  </si>
  <si>
    <t>Беспалова Екатерина</t>
  </si>
  <si>
    <t>Якоби Анастасия</t>
  </si>
  <si>
    <t>СДЮСШОР, ЦОВС</t>
  </si>
  <si>
    <t>Белоусов А.О.,Емельянов Е.Н,Боровицкий Г.В.</t>
  </si>
  <si>
    <t>Зыновьев Алексей</t>
  </si>
  <si>
    <t>Мардеев А. В.</t>
  </si>
  <si>
    <t>9:47.50</t>
  </si>
  <si>
    <t>Гардеев П.Н.</t>
  </si>
  <si>
    <t>9:45.50</t>
  </si>
  <si>
    <t>9:50.27</t>
  </si>
  <si>
    <t>9:19.69</t>
  </si>
  <si>
    <t>Мухин Михаил</t>
  </si>
  <si>
    <t>Гераськин О. В.</t>
  </si>
  <si>
    <t>9:33.55</t>
  </si>
  <si>
    <t>8:46.20</t>
  </si>
  <si>
    <t>Кузнецов АА, Ремезок ОН</t>
  </si>
  <si>
    <t>Комаревцев</t>
  </si>
  <si>
    <t>9:28.68</t>
  </si>
  <si>
    <t>8:33.00</t>
  </si>
  <si>
    <t>8:20.55</t>
  </si>
  <si>
    <t>Карамышев Максим</t>
  </si>
  <si>
    <t>"Динамо"</t>
  </si>
  <si>
    <t>Епишин С.Д.,Телятников М.М.</t>
  </si>
  <si>
    <t>8:17.92</t>
  </si>
  <si>
    <t>8:26.69</t>
  </si>
  <si>
    <t>Хохлов Евгений</t>
  </si>
  <si>
    <t>Хархардин А.В.,Петров Н.Д</t>
  </si>
  <si>
    <t>8:14.61</t>
  </si>
  <si>
    <t>Матвеев Александр</t>
  </si>
  <si>
    <t>8:52.15</t>
  </si>
  <si>
    <t>8:18.33</t>
  </si>
  <si>
    <t>8:51.83</t>
  </si>
  <si>
    <t>8:16.64</t>
  </si>
  <si>
    <t>8:21.67</t>
  </si>
  <si>
    <t>Петров Н. Н.</t>
  </si>
  <si>
    <t>Скворчинский Алексей</t>
  </si>
  <si>
    <t>Волкович А.Ю.,Михайлова Т.Н.</t>
  </si>
  <si>
    <t>Проскуряков Игнат</t>
  </si>
  <si>
    <t>Арабаджев С. И.</t>
  </si>
  <si>
    <t>Коробов Вадим</t>
  </si>
  <si>
    <t>Ахмеров Валерий</t>
  </si>
  <si>
    <t>ЛосевВсеволод</t>
  </si>
  <si>
    <t>Дегтярев Игорь</t>
  </si>
  <si>
    <t>Геращенко Г.А.</t>
  </si>
  <si>
    <t>Фурсов Александр</t>
  </si>
  <si>
    <t>Митрофанов В.В.</t>
  </si>
  <si>
    <t>Киселев Павел</t>
  </si>
  <si>
    <t>Капустин Антон</t>
  </si>
  <si>
    <t>галахов В.С.,Морозова Л.В.</t>
  </si>
  <si>
    <t>Ужин Андрей</t>
  </si>
  <si>
    <t>Лукьянов А.Н.,</t>
  </si>
  <si>
    <t>Стефанков Олег</t>
  </si>
  <si>
    <t>Кленов Владимир</t>
  </si>
  <si>
    <t>Шкуричева НВ</t>
  </si>
  <si>
    <t>Рудницкий Антон</t>
  </si>
  <si>
    <t>Журавский Г.А.,Голосеев М.М.,Сударева Н.И.</t>
  </si>
  <si>
    <t>Голосевы ММ,ТС,Сударева НИ</t>
  </si>
  <si>
    <t>Шарко ВС,Расторгуев ЮЮ</t>
  </si>
  <si>
    <t>Герасимов Евгений</t>
  </si>
  <si>
    <t>Мельников В.Г.,Шаров М.К.,Варонин В.Н.</t>
  </si>
  <si>
    <t>Мельников ВТ,Шаров МК</t>
  </si>
  <si>
    <t>БГУОР,СДЮСШОР</t>
  </si>
  <si>
    <t>Коверзнев МВ</t>
  </si>
  <si>
    <t>Семеникина ОВ</t>
  </si>
  <si>
    <t>Морозов ГГ,Серегина ВВ,Болотова ВВ</t>
  </si>
  <si>
    <t>Морозов ГГ,Серегина ВВ ,Болотова ВВ</t>
  </si>
  <si>
    <t>Чеканов Сергей</t>
  </si>
  <si>
    <t>БГУОР, СДЮСШОР</t>
  </si>
  <si>
    <t>Татчинв ВИ,Солонцов РЛ,Полоницкий Е,Вдовин М</t>
  </si>
  <si>
    <t>Павлович Роман</t>
  </si>
  <si>
    <t>Самойлов Г.В.,Михайлова Т.Н.,Волкович</t>
  </si>
  <si>
    <t>Сафронов Николай</t>
  </si>
  <si>
    <t>Зюков Владислав</t>
  </si>
  <si>
    <t>Мишкин ВС,Митичева ОП</t>
  </si>
  <si>
    <t>Елютин Владислав</t>
  </si>
  <si>
    <t>Бабкин А.П.,Демиденкова Г.А.</t>
  </si>
  <si>
    <t>Попов Александр</t>
  </si>
  <si>
    <t>Сигитова С. С.</t>
  </si>
  <si>
    <t>Борисов Евгений</t>
  </si>
  <si>
    <t>Змс</t>
  </si>
  <si>
    <t>ГБУМО ЦОВС,ГБУДОМО СДЮСШОР</t>
  </si>
  <si>
    <t>Арабаджевы И.В.,С.Б</t>
  </si>
  <si>
    <t>Бокарёв Артём</t>
  </si>
  <si>
    <t>СДЮСШОР,с\к "ХимикЭ</t>
  </si>
  <si>
    <t>Журавский В.А.,Малов А.М.</t>
  </si>
  <si>
    <t>Куприн Никита</t>
  </si>
  <si>
    <t>б\р</t>
  </si>
  <si>
    <t>Соскова Дарья</t>
  </si>
  <si>
    <t>Голосевы М.М.,Т.С.</t>
  </si>
  <si>
    <t>Евдокимова Виктория</t>
  </si>
  <si>
    <t>Галахов В. С.,Морозов Л.В.</t>
  </si>
  <si>
    <t>Скобел Александра</t>
  </si>
  <si>
    <t>Журавский Г.А.,МасловА.М.</t>
  </si>
  <si>
    <t>Воробьева Анастасия</t>
  </si>
  <si>
    <t>Катеринчук Александра</t>
  </si>
  <si>
    <t>Харячкина В.В.,Костин М.А.</t>
  </si>
  <si>
    <t>Филатова Анна</t>
  </si>
  <si>
    <t>Пугачёвы С.С.,Н.Н.</t>
  </si>
  <si>
    <t>Задворнова Анна</t>
  </si>
  <si>
    <t>Банкова Дарья</t>
  </si>
  <si>
    <t>Голосеев М.М.</t>
  </si>
  <si>
    <t>Николаева Анастасия</t>
  </si>
  <si>
    <t>Жуликов Н.М.,Маслаков В.М.</t>
  </si>
  <si>
    <t>Чехирина Ксения</t>
  </si>
  <si>
    <t>Ореховы А.В.,Р.А,Старикова З.А.</t>
  </si>
  <si>
    <t>Зимарёва Ксения</t>
  </si>
  <si>
    <t>Журавский Г. А.</t>
  </si>
  <si>
    <t>Авдеева Анастасия</t>
  </si>
  <si>
    <t>Терехов Г.Н.</t>
  </si>
  <si>
    <t xml:space="preserve">Трубин ЮН,Тантлевский ЕВ,Ремезок ОН </t>
  </si>
  <si>
    <t>Кивимяги МВ,Васейкин СГ</t>
  </si>
  <si>
    <t>Аникеева Анастасия</t>
  </si>
  <si>
    <t>Гришкина Валерия</t>
  </si>
  <si>
    <t>Хренкова Ирина</t>
  </si>
  <si>
    <t>Белоусов А.О.,Елисеев А.Н.</t>
  </si>
  <si>
    <t>Мальцева Анастасия</t>
  </si>
  <si>
    <t>Паусовы А.В.,ЖИ</t>
  </si>
  <si>
    <t>Рябова Татьяна</t>
  </si>
  <si>
    <t>Авдеева Татьяна</t>
  </si>
  <si>
    <t>ГБУ МО СДЮСШОР</t>
  </si>
  <si>
    <t>Белоусов А.О.,Куракин, Подкопаева</t>
  </si>
  <si>
    <t>2000 с/б метров</t>
  </si>
  <si>
    <t>Столяров Андрей</t>
  </si>
  <si>
    <t>Богачев Андрей</t>
  </si>
  <si>
    <t>Белобровы ОА,ЕВ, Котова ЭА</t>
  </si>
  <si>
    <t>Индус Владимир</t>
  </si>
  <si>
    <t>Шабанов В. И.</t>
  </si>
  <si>
    <t>Рыжов Игорь</t>
  </si>
  <si>
    <t>Провоторов И.В.</t>
  </si>
  <si>
    <t>Дрюханов Иван</t>
  </si>
  <si>
    <t>СОШЕЛ</t>
  </si>
  <si>
    <t>Ковалев Юрий</t>
  </si>
  <si>
    <t>цсп,швсм,дюсш</t>
  </si>
  <si>
    <t>Куканов ЮС,Белобров ОА</t>
  </si>
  <si>
    <t>3ю</t>
  </si>
  <si>
    <t>1:42,0</t>
  </si>
  <si>
    <t>эстафета 4 х 200м</t>
  </si>
  <si>
    <t>девушки</t>
  </si>
  <si>
    <t>1:24,0</t>
  </si>
  <si>
    <t>1:28,0</t>
  </si>
  <si>
    <t>1:32,0</t>
  </si>
  <si>
    <t>1:36,5</t>
  </si>
  <si>
    <t>1:52,0</t>
  </si>
  <si>
    <t>2:02,0</t>
  </si>
  <si>
    <t>2:16,0</t>
  </si>
  <si>
    <t>№ п\п</t>
  </si>
  <si>
    <t>ввод рез-т после скрыть</t>
  </si>
  <si>
    <t>Московская обл</t>
  </si>
  <si>
    <t>Еремеева Ан.</t>
  </si>
  <si>
    <t>Смоленск</t>
  </si>
  <si>
    <t>Степаненков СВ,Креглева ИА.</t>
  </si>
  <si>
    <t>Самойлина Ек.</t>
  </si>
  <si>
    <t>Степаненков С. В.</t>
  </si>
  <si>
    <t>Валуева Елиз</t>
  </si>
  <si>
    <t>Фролова</t>
  </si>
  <si>
    <t>Брянская обл</t>
  </si>
  <si>
    <t>Овчинникова ВГ</t>
  </si>
  <si>
    <t>Луч</t>
  </si>
  <si>
    <t>Донскова ЕИ</t>
  </si>
  <si>
    <t>Тульская обл</t>
  </si>
  <si>
    <t>Ковтун НН,Ращупкина НН</t>
  </si>
  <si>
    <t>Елистратова ИА</t>
  </si>
  <si>
    <t>Коретникова ВЛ</t>
  </si>
  <si>
    <t>Тверская обл</t>
  </si>
  <si>
    <t>Степаненкова Александра</t>
  </si>
  <si>
    <t>Жендарёва Маша</t>
  </si>
  <si>
    <t>Московченко Вика</t>
  </si>
  <si>
    <t>Артеменкова Настя.</t>
  </si>
  <si>
    <t>Елисеева Александра</t>
  </si>
  <si>
    <t>Кротова Валерия</t>
  </si>
  <si>
    <t>ЮНИОРКИ</t>
  </si>
  <si>
    <t>Волчанова</t>
  </si>
  <si>
    <t>Хроленок</t>
  </si>
  <si>
    <t>Цалченова</t>
  </si>
  <si>
    <t>Разгуляева</t>
  </si>
  <si>
    <t>Орловская обл</t>
  </si>
  <si>
    <t>Павленко ТА</t>
  </si>
  <si>
    <t>Семенова ОВ</t>
  </si>
  <si>
    <t>Майорова ОА</t>
  </si>
  <si>
    <t>Нилова Катя</t>
  </si>
  <si>
    <t>Мибина Марина</t>
  </si>
  <si>
    <t>Кулдин Николай</t>
  </si>
  <si>
    <t>юноши 1998-1999</t>
  </si>
  <si>
    <t>Белгородская обл</t>
  </si>
  <si>
    <t>Кондратенко ПП,Кушкин ВЮ</t>
  </si>
  <si>
    <t>Черников АД,Хорощак ВИ</t>
  </si>
  <si>
    <t>Вдовенков ВМ,Крамаровская ТВ</t>
  </si>
  <si>
    <t>Калужская обл</t>
  </si>
  <si>
    <t>Гнотенко Константин</t>
  </si>
  <si>
    <t>Сачёв Дмитрий</t>
  </si>
  <si>
    <t>Осетрова ТБ</t>
  </si>
  <si>
    <t>Краснов ВН</t>
  </si>
  <si>
    <t>Животова ИВ,Романова ВН</t>
  </si>
  <si>
    <t>диск пп 170.14</t>
  </si>
  <si>
    <t>Филин ИВ</t>
  </si>
  <si>
    <t>Хархардина ЛН</t>
  </si>
  <si>
    <t>Денисова ТА</t>
  </si>
  <si>
    <t>диск пп 163.3</t>
  </si>
  <si>
    <t>Прасутин Никита</t>
  </si>
  <si>
    <t>Карташов ВА</t>
  </si>
  <si>
    <t>ЮНИОРЫ 1996-1997</t>
  </si>
  <si>
    <t>Мустафаев Алексей</t>
  </si>
  <si>
    <t>Самарин Влад</t>
  </si>
  <si>
    <t>Глушенков Илья</t>
  </si>
  <si>
    <t>Кудрявцев Дмитрий</t>
  </si>
  <si>
    <t>Ковтун НН</t>
  </si>
  <si>
    <t>Животова ИН</t>
  </si>
  <si>
    <t>Тамбовская обл</t>
  </si>
  <si>
    <t>Солтан МВ,Каменских ВН</t>
  </si>
  <si>
    <t>Бушуев Игорь</t>
  </si>
  <si>
    <t>Сторожилов Владислав</t>
  </si>
  <si>
    <t>Мехтиев Роман</t>
  </si>
  <si>
    <t>Гришанов Дмитрий</t>
  </si>
  <si>
    <t>Бове Игорь</t>
  </si>
  <si>
    <t>1:43.14</t>
  </si>
  <si>
    <t>1:48.52</t>
  </si>
  <si>
    <t>1:49.64</t>
  </si>
  <si>
    <t>1:49.94</t>
  </si>
  <si>
    <t>1:45.36</t>
  </si>
  <si>
    <t>1:45.50</t>
  </si>
  <si>
    <t>1:43.22</t>
  </si>
  <si>
    <t>юниорки 1966-1967</t>
  </si>
  <si>
    <t>эстафета 4х200 м</t>
  </si>
  <si>
    <t>девушки 1998-1999</t>
  </si>
  <si>
    <t>1:34.10</t>
  </si>
  <si>
    <t>1:34.58</t>
  </si>
  <si>
    <t>1:35.65</t>
  </si>
  <si>
    <t>1:36.00</t>
  </si>
  <si>
    <t>дисквал пп 170.14</t>
  </si>
  <si>
    <t>дискал пп 163.3</t>
  </si>
  <si>
    <t>Количава Давид</t>
  </si>
  <si>
    <t>1:30.60</t>
  </si>
  <si>
    <t>1:33.82</t>
  </si>
  <si>
    <t>1:29.40</t>
  </si>
  <si>
    <t>1:29.74</t>
  </si>
  <si>
    <t>1:37.89</t>
  </si>
  <si>
    <t>ИТОГОВЫЙ  ПРОТОКОЛ  МНОГОБОРЬЯ</t>
  </si>
  <si>
    <t>Место</t>
  </si>
  <si>
    <t>Нагр.№</t>
  </si>
  <si>
    <t>Фамилия, Имя</t>
  </si>
  <si>
    <t>Дата рожд.</t>
  </si>
  <si>
    <t>Область, город</t>
  </si>
  <si>
    <t>ДСО, ведомство</t>
  </si>
  <si>
    <t>60м с/б</t>
  </si>
  <si>
    <t>Высота</t>
  </si>
  <si>
    <t>Ядро</t>
  </si>
  <si>
    <t>Длина</t>
  </si>
  <si>
    <t>800м</t>
  </si>
  <si>
    <t>Сумма очков</t>
  </si>
  <si>
    <t>до лидера</t>
  </si>
  <si>
    <t>Участие</t>
  </si>
  <si>
    <t>Фамилия И.О. тренера</t>
  </si>
  <si>
    <t>406</t>
  </si>
  <si>
    <t>Муковникова Екатерина</t>
  </si>
  <si>
    <t>1997</t>
  </si>
  <si>
    <t>2,33,26</t>
  </si>
  <si>
    <t>137</t>
  </si>
  <si>
    <t>Кондратьева Юлия</t>
  </si>
  <si>
    <t xml:space="preserve">Белгородская </t>
  </si>
  <si>
    <t>3</t>
  </si>
  <si>
    <t>Антаненкова Диана</t>
  </si>
  <si>
    <t xml:space="preserve">1999 </t>
  </si>
  <si>
    <t>2,37,28</t>
  </si>
  <si>
    <t>138</t>
  </si>
  <si>
    <t xml:space="preserve">Варламова Анастасия </t>
  </si>
  <si>
    <t>1998</t>
  </si>
  <si>
    <t>2,38,90</t>
  </si>
  <si>
    <t>141</t>
  </si>
  <si>
    <t>Каменец Елизавета</t>
  </si>
  <si>
    <t>1999</t>
  </si>
  <si>
    <t>2,42,99</t>
  </si>
  <si>
    <t>122</t>
  </si>
  <si>
    <t>Кучина Валерия</t>
  </si>
  <si>
    <t>СДЮШОР №5</t>
  </si>
  <si>
    <t>2,54,17</t>
  </si>
  <si>
    <t>5</t>
  </si>
  <si>
    <t>Комарова Вилена</t>
  </si>
  <si>
    <t>2001</t>
  </si>
  <si>
    <t>СДЮШОР ЦСП</t>
  </si>
  <si>
    <t>2,42,57</t>
  </si>
  <si>
    <t>2</t>
  </si>
  <si>
    <t xml:space="preserve">Буравская Екатерина </t>
  </si>
  <si>
    <t>2,50,03</t>
  </si>
  <si>
    <t>424</t>
  </si>
  <si>
    <t>Мухина Валерия</t>
  </si>
  <si>
    <t>2,41,54</t>
  </si>
  <si>
    <t>6</t>
  </si>
  <si>
    <t>Комарова Владлена</t>
  </si>
  <si>
    <t>2,43,20</t>
  </si>
  <si>
    <t>146</t>
  </si>
  <si>
    <t>Гармашова Диана</t>
  </si>
  <si>
    <t>ДОО(с)Ц</t>
  </si>
  <si>
    <t>2,51,98</t>
  </si>
  <si>
    <t>557</t>
  </si>
  <si>
    <t>Комлева Алла</t>
  </si>
  <si>
    <t>3,00,00</t>
  </si>
  <si>
    <t>555</t>
  </si>
  <si>
    <t>Боброва Анна</t>
  </si>
  <si>
    <t>2000</t>
  </si>
  <si>
    <t>ЦОР Академия Спорта</t>
  </si>
  <si>
    <t>3,17,08</t>
  </si>
  <si>
    <t>430</t>
  </si>
  <si>
    <t>Бирюбкова Дарина</t>
  </si>
  <si>
    <t>2,50,17</t>
  </si>
  <si>
    <t>Никитенкова Анаставия</t>
  </si>
  <si>
    <t>СДЮСШОР ЦСП</t>
  </si>
  <si>
    <t>2,50,35</t>
  </si>
  <si>
    <t>154</t>
  </si>
  <si>
    <t xml:space="preserve">Пучкова Ярославна </t>
  </si>
  <si>
    <t>2,39,07</t>
  </si>
  <si>
    <t>222</t>
  </si>
  <si>
    <t>Захарочкина Оксана</t>
  </si>
  <si>
    <t>ДЮСШОР ТЕМП</t>
  </si>
  <si>
    <t>3,04,19</t>
  </si>
  <si>
    <t>193</t>
  </si>
  <si>
    <t>Трусова Анастасия</t>
  </si>
  <si>
    <t xml:space="preserve">Ворогежская </t>
  </si>
  <si>
    <t>СДЮШОР 5</t>
  </si>
  <si>
    <t>2,42,81</t>
  </si>
  <si>
    <t>223</t>
  </si>
  <si>
    <t>Межерицкая Елизавета</t>
  </si>
  <si>
    <t>2,48,96</t>
  </si>
  <si>
    <t>224</t>
  </si>
  <si>
    <t xml:space="preserve">Чулкова Анна </t>
  </si>
  <si>
    <t>221</t>
  </si>
  <si>
    <t>Бочкина Софья</t>
  </si>
  <si>
    <t>3,02,83</t>
  </si>
  <si>
    <t>1</t>
  </si>
  <si>
    <t>Пленкина Анастасия</t>
  </si>
  <si>
    <t>1994</t>
  </si>
  <si>
    <t xml:space="preserve">Смоленская </t>
  </si>
  <si>
    <t>2,45,73</t>
  </si>
  <si>
    <t>240</t>
  </si>
  <si>
    <t>Антонова Мария</t>
  </si>
  <si>
    <t>1995</t>
  </si>
  <si>
    <t>ДЮСШОР Юность</t>
  </si>
  <si>
    <t>370</t>
  </si>
  <si>
    <t>Кондрашева Анна</t>
  </si>
  <si>
    <t>1993</t>
  </si>
  <si>
    <t>2,44,92</t>
  </si>
  <si>
    <t>136</t>
  </si>
  <si>
    <t>Герасименко Наталья</t>
  </si>
  <si>
    <t>2,40,49</t>
  </si>
  <si>
    <t>124</t>
  </si>
  <si>
    <t>Молодчинина Елена</t>
  </si>
  <si>
    <t>1991</t>
  </si>
  <si>
    <t>ш.Бр. Знаменских</t>
  </si>
  <si>
    <t>2,28,06</t>
  </si>
  <si>
    <t>128</t>
  </si>
  <si>
    <t>Власова Анна</t>
  </si>
  <si>
    <t>1992</t>
  </si>
  <si>
    <t>2,26,67</t>
  </si>
  <si>
    <t>молодежь, взрослые</t>
  </si>
  <si>
    <t>2,30,55</t>
  </si>
  <si>
    <t>Прыжки в длину</t>
  </si>
  <si>
    <t>Толкание ядра</t>
  </si>
  <si>
    <t>1юн</t>
  </si>
  <si>
    <t>Рек. РБ</t>
  </si>
  <si>
    <t>МСМК</t>
  </si>
  <si>
    <t>2юн</t>
  </si>
  <si>
    <t>3юн</t>
  </si>
  <si>
    <t>б/р</t>
  </si>
  <si>
    <t>разряд итог</t>
  </si>
  <si>
    <t>разряд</t>
  </si>
  <si>
    <t>результат</t>
  </si>
  <si>
    <t xml:space="preserve">Женщины </t>
  </si>
  <si>
    <t>молодежь</t>
  </si>
  <si>
    <t>продолжение протокола</t>
  </si>
  <si>
    <t>тренер</t>
  </si>
  <si>
    <t>Байков А.Е.</t>
  </si>
  <si>
    <t>Власовы Н.В.,А.В.</t>
  </si>
  <si>
    <t>Ращупкина Н.В.,Клюжев Б.А.</t>
  </si>
  <si>
    <t>Комарова Л.А.,Малолетневы ВА,АВ</t>
  </si>
  <si>
    <t>Малолетневы ВА,АВ,Комарова ЛА</t>
  </si>
  <si>
    <t>Мрозов ГГ,Серегина ВВ,Болотова ВВ</t>
  </si>
  <si>
    <t>Щинов СЮ</t>
  </si>
  <si>
    <t>Савелье ЮН</t>
  </si>
  <si>
    <t>Волкова АЮ,Михайлова ТН</t>
  </si>
  <si>
    <t>Кирикова ЮП</t>
  </si>
  <si>
    <t>2,45,66</t>
  </si>
  <si>
    <t>Тищенко ВБ,НИ,Николчева МВ</t>
  </si>
  <si>
    <t>Сидоренко ОА</t>
  </si>
  <si>
    <t>Константинов АА</t>
  </si>
  <si>
    <t>БГУОР,ДЮСШ Луч</t>
  </si>
  <si>
    <t>Тищенко НИ ,Власовы НВ,АВ</t>
  </si>
  <si>
    <t>Морозов ГГ, Серегина ВВ, Шкуричева ЕА</t>
  </si>
  <si>
    <t>Хлякин ВВ</t>
  </si>
  <si>
    <t>Кузин ЮВ,Мороженко ВС,РасторгуевЮЮ</t>
  </si>
  <si>
    <t>Власовы НВ,АВ</t>
  </si>
  <si>
    <t>Секретарь</t>
  </si>
  <si>
    <t>Судьи</t>
  </si>
  <si>
    <t>Старший судья</t>
  </si>
  <si>
    <t>Бокарев Артем</t>
  </si>
  <si>
    <t>СДЮШОР Русь</t>
  </si>
  <si>
    <t>Калеев Алексей</t>
  </si>
  <si>
    <t>ЦОВС, СДЮШОР</t>
  </si>
  <si>
    <t>МосОбл, Смолен</t>
  </si>
  <si>
    <t>Федоров Алексей</t>
  </si>
  <si>
    <t>ДСЮШ 51</t>
  </si>
  <si>
    <t>Долженко Андрей</t>
  </si>
  <si>
    <t>СДЮШОР Юность</t>
  </si>
  <si>
    <t>Анисимов Павел</t>
  </si>
  <si>
    <t>СДЮШОР -1</t>
  </si>
  <si>
    <t>Волков Дмитрий</t>
  </si>
  <si>
    <t>БГУОР, СДЮШОР</t>
  </si>
  <si>
    <t>Гутников Ярослав</t>
  </si>
  <si>
    <t>Сказченко Евгений</t>
  </si>
  <si>
    <t>Малых Дмитрий</t>
  </si>
  <si>
    <t>ДСО Динамо, СДЮШОР</t>
  </si>
  <si>
    <t>Липецкая обл</t>
  </si>
  <si>
    <t>Демин Игорь</t>
  </si>
  <si>
    <t>Ануфриев Виталий</t>
  </si>
  <si>
    <t>ЦФО, СДЮШОР</t>
  </si>
  <si>
    <t>Лукашин Алексей</t>
  </si>
  <si>
    <t xml:space="preserve">СДЮШОР </t>
  </si>
  <si>
    <t>Лагутин Денис</t>
  </si>
  <si>
    <t>Хорощак Даниил</t>
  </si>
  <si>
    <t>Семенов Никита</t>
  </si>
  <si>
    <t xml:space="preserve">Воронежская </t>
  </si>
  <si>
    <t>Черкасов Олег</t>
  </si>
  <si>
    <t xml:space="preserve"> Лучш. Рез-т</t>
  </si>
  <si>
    <t>оканчание соревнований</t>
  </si>
  <si>
    <t>юниоры,молодежь, взрослые</t>
  </si>
  <si>
    <t>Тройной прыжок</t>
  </si>
  <si>
    <t>Главный секретарь соревнований__________________ Судья ВК  А. П. Антонов</t>
  </si>
  <si>
    <t xml:space="preserve">Главный судья соревнований ____________________Судья ВК  Г. В. Дубинин                             </t>
  </si>
  <si>
    <t>ЗТР Морозов ГИ,Серегинв ВВ,Римерии ИГ</t>
  </si>
  <si>
    <t>х</t>
  </si>
  <si>
    <t>Семененко Никита</t>
  </si>
  <si>
    <t>Агакишев Кирилл</t>
  </si>
  <si>
    <t>Степаньков А.</t>
  </si>
  <si>
    <t>Микула Павел</t>
  </si>
  <si>
    <t>Дудаков М.И.,Сударева Н.И.</t>
  </si>
  <si>
    <t>ДЮСШ, УОР МО</t>
  </si>
  <si>
    <t>Федоров Владислав</t>
  </si>
  <si>
    <t>ЗТР Рябинкин СА, ЗТР Пастухова ТЕ, Чурков АИ</t>
  </si>
  <si>
    <t>БОСДЮСШОР им.В.Д.Самотесова</t>
  </si>
  <si>
    <t>Солдатенков Иван</t>
  </si>
  <si>
    <t>Горячих А. В.</t>
  </si>
  <si>
    <t>Пронин Николай</t>
  </si>
  <si>
    <t>Костин М.А.,Харечкина В.В.</t>
  </si>
  <si>
    <t>Горбачев Александр</t>
  </si>
  <si>
    <t>Добринский Тимур</t>
  </si>
  <si>
    <t>Гаврилин Антон</t>
  </si>
  <si>
    <t>ДЮСШ Павловск</t>
  </si>
  <si>
    <t>Качанов Максим</t>
  </si>
  <si>
    <t>ввести год</t>
  </si>
  <si>
    <t>молодежь,взрослые</t>
  </si>
  <si>
    <t>DNS</t>
  </si>
  <si>
    <t xml:space="preserve">Каминский </t>
  </si>
  <si>
    <t>Федорин Андрей</t>
  </si>
  <si>
    <t>Греков А.Н.</t>
  </si>
  <si>
    <t>Русаков Матвей</t>
  </si>
  <si>
    <t>Алескеров Алексей</t>
  </si>
  <si>
    <t>Харечкина В.В.,Костин М.А.</t>
  </si>
  <si>
    <t>Галкин Дмитрий</t>
  </si>
  <si>
    <t>Макаров Сергей</t>
  </si>
  <si>
    <t>Селиверстьов Илья</t>
  </si>
  <si>
    <t>Греков Владимир</t>
  </si>
  <si>
    <t>Степаньков А.А.</t>
  </si>
  <si>
    <t>Соколов Григорий</t>
  </si>
  <si>
    <t>Калин А.К.,</t>
  </si>
  <si>
    <t>СДЮСШОР "Академия спорта", УОР 4</t>
  </si>
  <si>
    <t>Кортоков владислав</t>
  </si>
  <si>
    <t>Панжин Сергей</t>
  </si>
  <si>
    <t>Селиванов Роман</t>
  </si>
  <si>
    <t>Бобылев Константин</t>
  </si>
  <si>
    <t>Ефимов Владимир</t>
  </si>
  <si>
    <t>Жуков А.А.</t>
  </si>
  <si>
    <t>Гаврилов Михаил</t>
  </si>
  <si>
    <t>юноши, юниоры</t>
  </si>
  <si>
    <t>Сехин Александр</t>
  </si>
  <si>
    <t>Козлов Виктор</t>
  </si>
  <si>
    <t>взрослые</t>
  </si>
  <si>
    <t>Тихомиров Владимир</t>
  </si>
  <si>
    <t>Иост Артем</t>
  </si>
  <si>
    <t>Путинцев Илья</t>
  </si>
  <si>
    <t xml:space="preserve">СДЮСШОР </t>
  </si>
  <si>
    <t>Белаш Антон</t>
  </si>
  <si>
    <t xml:space="preserve"> СДЮСШОР "Русь"</t>
  </si>
  <si>
    <t xml:space="preserve">Сказченко Евгений </t>
  </si>
  <si>
    <t>Морозов Илья</t>
  </si>
  <si>
    <t>Спиридонов Никита</t>
  </si>
  <si>
    <t>Мущтатенко Ярослав</t>
  </si>
  <si>
    <t>Белокопытов Владислав</t>
  </si>
  <si>
    <t>Меняйлов Сергей</t>
  </si>
  <si>
    <t>ДСО "Динамо"</t>
  </si>
  <si>
    <t>ДЮСШ "Сатурн"</t>
  </si>
  <si>
    <t>Костенко Дмитрий</t>
  </si>
  <si>
    <t>Лыкашин Алексей</t>
  </si>
  <si>
    <t>Мамонов Иван</t>
  </si>
  <si>
    <t>юниоры</t>
  </si>
  <si>
    <t>Сидоров Глеб</t>
  </si>
  <si>
    <t>Доронов Александр</t>
  </si>
  <si>
    <t>Копцев Дмитрий</t>
  </si>
  <si>
    <t>Егоров Илья</t>
  </si>
  <si>
    <t>Прищепа Василий</t>
  </si>
  <si>
    <t>Кравченко Даниил</t>
  </si>
  <si>
    <t>Артамонов Кирилл</t>
  </si>
  <si>
    <t>Ефременков А. С.</t>
  </si>
  <si>
    <t>Никитина Е.В.</t>
  </si>
  <si>
    <t>Нейц Р.М.</t>
  </si>
  <si>
    <t>Пилюгина Л. В.</t>
  </si>
  <si>
    <t>Калин А.К.,Застрожина А.Е.</t>
  </si>
  <si>
    <t>СДЮСШОР "Академия Спорта"</t>
  </si>
  <si>
    <t>Осетрова Т.Б</t>
  </si>
  <si>
    <t>зач</t>
  </si>
  <si>
    <t>юноши ,</t>
  </si>
  <si>
    <t>Брянск</t>
  </si>
  <si>
    <t>Иванова Анна</t>
  </si>
  <si>
    <t>ЦОВС МО, СДЮСШОР</t>
  </si>
  <si>
    <t>МосОбл, Смоленск</t>
  </si>
  <si>
    <t>Саенко Анастасия</t>
  </si>
  <si>
    <t>Марухленко Кристина</t>
  </si>
  <si>
    <t>Сотникова Татьяна</t>
  </si>
  <si>
    <t>СДЮШОРРусь</t>
  </si>
  <si>
    <t>Курилова Яна</t>
  </si>
  <si>
    <t>СДЮШОР-1</t>
  </si>
  <si>
    <t>Бармина Вика</t>
  </si>
  <si>
    <t>Сергеенкова Светлана</t>
  </si>
  <si>
    <t>БГУОР,СДЮШОР "Русь"</t>
  </si>
  <si>
    <t>Серпикова Алена</t>
  </si>
  <si>
    <t>Фадеева Ксения</t>
  </si>
  <si>
    <t>Максимова Валерия</t>
  </si>
  <si>
    <t>СДЮШОР-2</t>
  </si>
  <si>
    <t>Потиева Юлия</t>
  </si>
  <si>
    <t>ССДЮШОР</t>
  </si>
  <si>
    <t>Балясникова Евгения</t>
  </si>
  <si>
    <t>Федорова Анна</t>
  </si>
  <si>
    <t>БГУОРСДЮШОР "Русь"</t>
  </si>
  <si>
    <t>Красина Александра</t>
  </si>
  <si>
    <t>КСДЮШОР "Зоркин"</t>
  </si>
  <si>
    <t>Федулаева Евгения</t>
  </si>
  <si>
    <t>Креглева И.А.</t>
  </si>
  <si>
    <t>Креглева Анастасия</t>
  </si>
  <si>
    <t>Сагайдачная Ольга</t>
  </si>
  <si>
    <t>Шишиморова Ольга</t>
  </si>
  <si>
    <t>Хомякова Анастасия</t>
  </si>
  <si>
    <t>Плотникова Ирина</t>
  </si>
  <si>
    <t>Дьяченко Юлия</t>
  </si>
  <si>
    <t>Михеенкова Юлия</t>
  </si>
  <si>
    <t>Ходанова Карина</t>
  </si>
  <si>
    <t>Козлова Юлия</t>
  </si>
  <si>
    <t>Титкова Евгения</t>
  </si>
  <si>
    <t>Степаненков С,В.</t>
  </si>
  <si>
    <t>Степаненкова Саша</t>
  </si>
  <si>
    <t>Петрова Ольга</t>
  </si>
  <si>
    <t>Смирнова Ульяна</t>
  </si>
  <si>
    <t>Субботин Ю.П.</t>
  </si>
  <si>
    <t>Волкова Анна</t>
  </si>
  <si>
    <t>Митькова Мария</t>
  </si>
  <si>
    <t>Калин А.К.</t>
  </si>
  <si>
    <t>Швейкина Ольга</t>
  </si>
  <si>
    <t>Зенина Анна</t>
  </si>
  <si>
    <t>СДЮШОР им.Михеенко Ф.Т</t>
  </si>
  <si>
    <t>Пашинова И.И</t>
  </si>
  <si>
    <t>Пилютина Елена</t>
  </si>
  <si>
    <t>БГУОР,СДЮСШОР "Русь"</t>
  </si>
  <si>
    <t>ССДЮСШОР им.Ф.Т Михеенко</t>
  </si>
  <si>
    <t>Катеренчук Александра</t>
  </si>
  <si>
    <t>Красавина Н.В.,ЗТР Капацинский О.К.</t>
  </si>
  <si>
    <t>Капацинская Екатерина</t>
  </si>
  <si>
    <t>Болясникова Евгения</t>
  </si>
  <si>
    <t>Власовы НВ и АВ</t>
  </si>
  <si>
    <t>Соколова Ольга</t>
  </si>
  <si>
    <t>Ушакова Елена</t>
  </si>
  <si>
    <t>Тимошенкова Анна</t>
  </si>
  <si>
    <t>Понькина Екатерина</t>
  </si>
  <si>
    <t>3,05,,83</t>
  </si>
  <si>
    <t>Афанасьев Иван</t>
  </si>
  <si>
    <t>7</t>
  </si>
  <si>
    <t>2,52,72</t>
  </si>
  <si>
    <t>Щинов Алексей</t>
  </si>
  <si>
    <t>480</t>
  </si>
  <si>
    <t>3,24,54</t>
  </si>
  <si>
    <t>Комаров Александр</t>
  </si>
  <si>
    <t>8</t>
  </si>
  <si>
    <t>2,56,11</t>
  </si>
  <si>
    <t>СДЮСШОР5</t>
  </si>
  <si>
    <t xml:space="preserve">Липецкая </t>
  </si>
  <si>
    <t>Михалев Антон</t>
  </si>
  <si>
    <t>123</t>
  </si>
  <si>
    <t>2,51,06</t>
  </si>
  <si>
    <t>Брянская/Смоленская</t>
  </si>
  <si>
    <t>Лыкашев Максим</t>
  </si>
  <si>
    <t>420</t>
  </si>
  <si>
    <t>2,58,10</t>
  </si>
  <si>
    <t>Башков Александор</t>
  </si>
  <si>
    <t xml:space="preserve">140 </t>
  </si>
  <si>
    <t>2,57,58</t>
  </si>
  <si>
    <t>Григорьев Даниил</t>
  </si>
  <si>
    <t>421</t>
  </si>
  <si>
    <t>1000м</t>
  </si>
  <si>
    <t>Шест</t>
  </si>
  <si>
    <t>60м</t>
  </si>
  <si>
    <t>ИТОГОВЫЙ  ПРОТОКОЛ</t>
  </si>
  <si>
    <t>3,00,19</t>
  </si>
  <si>
    <t>СДЮСШОР Юность</t>
  </si>
  <si>
    <t>Дроздов Константин</t>
  </si>
  <si>
    <t>239</t>
  </si>
  <si>
    <t>2,52,23</t>
  </si>
  <si>
    <t>Стельмах Артем</t>
  </si>
  <si>
    <t xml:space="preserve">363 </t>
  </si>
  <si>
    <t>2,56,58</t>
  </si>
  <si>
    <t>Скареднов Леонид</t>
  </si>
  <si>
    <t>402</t>
  </si>
  <si>
    <t>2,51,74</t>
  </si>
  <si>
    <t>Калакутский Владислав</t>
  </si>
  <si>
    <t>397</t>
  </si>
  <si>
    <t>3,03,07</t>
  </si>
  <si>
    <t>1996</t>
  </si>
  <si>
    <t>Фралов Андрей</t>
  </si>
  <si>
    <t>293</t>
  </si>
  <si>
    <t>2,56,50</t>
  </si>
  <si>
    <t>Коротков Никита</t>
  </si>
  <si>
    <t>401</t>
  </si>
  <si>
    <t>2,51,46</t>
  </si>
  <si>
    <t>Гузиков Иван</t>
  </si>
  <si>
    <t>396</t>
  </si>
  <si>
    <t>Юниоры 1966-1967</t>
  </si>
  <si>
    <t>Длина юноши 1998-1999</t>
  </si>
  <si>
    <t>СДЮСШОР  "Академия Спорта"</t>
  </si>
  <si>
    <t>Костенко С. В.</t>
  </si>
  <si>
    <t>Мороженко В.С.,Растогруев Ю.Ю.</t>
  </si>
  <si>
    <t>Мороженко В.С.,Расторгуев Ю.Ю.</t>
  </si>
  <si>
    <t>Илюшина Н.В</t>
  </si>
  <si>
    <t>Илюшина Н.В,Куделина Н.М.</t>
  </si>
  <si>
    <t>Мухин А.С.</t>
  </si>
  <si>
    <t>Объедков В.В.</t>
  </si>
  <si>
    <t>ЗТР КлюжевБ.А.,Филатова Л.А.</t>
  </si>
  <si>
    <t>Шемигон ОС,Ширяев СП,Сехина ТГ</t>
  </si>
  <si>
    <t>Мишкин ВС,Кирикова ЮП</t>
  </si>
  <si>
    <t>Мельников ВГ,Шаров МИ,Воронин ВН</t>
  </si>
  <si>
    <t>Мишкин ВС,Сехина ТГ</t>
  </si>
  <si>
    <t>Гуров ВВ</t>
  </si>
  <si>
    <t>Кивимяги  МВ,Васейкин СГ</t>
  </si>
  <si>
    <t>Тантлевский ЕВ</t>
  </si>
  <si>
    <t>Иванов АИ</t>
  </si>
  <si>
    <t>Митичева ОП,Мишкин ВС</t>
  </si>
  <si>
    <t>Федоровы ТС,ЛЛ</t>
  </si>
  <si>
    <t>Арсеновы ВД</t>
  </si>
  <si>
    <t>Джавахова ГС,Капацинский ОК</t>
  </si>
  <si>
    <t>Х</t>
  </si>
  <si>
    <t>-</t>
  </si>
  <si>
    <t>н/я</t>
  </si>
  <si>
    <t>Миляускас Р.Ю., Миляускенс Н.К.</t>
  </si>
  <si>
    <t>Хорощак В.И., Черников А.Д.</t>
  </si>
  <si>
    <t>Харечкина В.В., Костин М.А.</t>
  </si>
  <si>
    <t>Ефременков А.С.</t>
  </si>
  <si>
    <t>Мороженко В.С., Расторгуев Ю.Ю.</t>
  </si>
  <si>
    <t>Муштатенко Ярослав</t>
  </si>
  <si>
    <t>Клюжев Б.А., Филатова Л.А.</t>
  </si>
  <si>
    <t>Мишкин В.С., Сехина Т.Г.</t>
  </si>
  <si>
    <t>Илюшина Н.В.</t>
  </si>
  <si>
    <t>Федоров Л.Л, Федорова Т.С.</t>
  </si>
  <si>
    <t>Мишкин В.С., Кирикова Ю.П.</t>
  </si>
  <si>
    <t>Митичева О.П., Мишкин В.С.</t>
  </si>
  <si>
    <t>Тищенко Н.И., Власов Н.В., Власова А.В.</t>
  </si>
  <si>
    <t>Миляускас Р.Ю., Миляускенкс Н.К.</t>
  </si>
  <si>
    <t>Федоров Л.Л., Федорова Т.С.</t>
  </si>
  <si>
    <t>Каромян А.Р., Каромян Р.Б.</t>
  </si>
  <si>
    <t>Пугачев С.С., Пугачева Н.Н.</t>
  </si>
  <si>
    <t>Иванов А.Н.</t>
  </si>
  <si>
    <t>Мишкин В.С.</t>
  </si>
  <si>
    <t>Бутова Е.А.</t>
  </si>
  <si>
    <t>Мишкин В.С., Митичева О.П.</t>
  </si>
  <si>
    <t>Вдовенков В.М., Крамаровская Т.В.</t>
  </si>
  <si>
    <t>Протосевич Алексей</t>
  </si>
  <si>
    <t>Шаров М.К.,Мельников В.Г.</t>
  </si>
  <si>
    <t>ЦСП "Олимп"</t>
  </si>
  <si>
    <t>Тарасов Анатолий</t>
  </si>
  <si>
    <t>Букаев А.В.</t>
  </si>
  <si>
    <t>Семенов Михаил</t>
  </si>
  <si>
    <t>Нестеров Сергей</t>
  </si>
  <si>
    <t>РА, ЦОВС, СДЮШОР</t>
  </si>
  <si>
    <t>Ядро юноши 1998-1999</t>
  </si>
  <si>
    <t>Ядро девушки 1998-1999</t>
  </si>
  <si>
    <t>Прыжки в высоту</t>
  </si>
  <si>
    <t>ЗАЧЕТ</t>
  </si>
  <si>
    <t>А</t>
  </si>
  <si>
    <t>Б</t>
  </si>
  <si>
    <t xml:space="preserve"> Рез-т</t>
  </si>
  <si>
    <t>Бескова Елизавета</t>
  </si>
  <si>
    <t>о</t>
  </si>
  <si>
    <t>Карнюшкина Ольга</t>
  </si>
  <si>
    <t>Тищенко ВБ и НИ</t>
  </si>
  <si>
    <t>Лисицына Елизавета</t>
  </si>
  <si>
    <t>Труфанова Наталья</t>
  </si>
  <si>
    <t>Денисова Т.Р,Тихомирова</t>
  </si>
  <si>
    <t>Нижегородцева Мария</t>
  </si>
  <si>
    <t>Янышева Екатерина</t>
  </si>
  <si>
    <t>Блажнова Анна</t>
  </si>
  <si>
    <t>ЗТР Йотов Х.Н.</t>
  </si>
  <si>
    <t>Митина Алиса</t>
  </si>
  <si>
    <t>Федосеева Анна</t>
  </si>
  <si>
    <t>Ефременков А. С.,Федорова Т. С.</t>
  </si>
  <si>
    <t>Ботина Карина</t>
  </si>
  <si>
    <t>Савидова Т.М.</t>
  </si>
  <si>
    <t>дЮСШ 2</t>
  </si>
  <si>
    <t>Антонова Светлана</t>
  </si>
  <si>
    <t xml:space="preserve">Кудряшова Н. А. </t>
  </si>
  <si>
    <t>Паклина Алеся</t>
  </si>
  <si>
    <t>О - высота взята   Х - высота не взята " - " - высота пропущена</t>
  </si>
  <si>
    <t xml:space="preserve">А-с какой попытки взята последняя высота </t>
  </si>
  <si>
    <t>Б-количество неудачных попыток</t>
  </si>
  <si>
    <t>юноши 1997-1998 г.р., юниоры</t>
  </si>
  <si>
    <t xml:space="preserve">х </t>
  </si>
  <si>
    <t>Никеев Владислав</t>
  </si>
  <si>
    <t xml:space="preserve">ДЮСШОР </t>
  </si>
  <si>
    <t>О</t>
  </si>
  <si>
    <t xml:space="preserve"> Марченков Владислав</t>
  </si>
  <si>
    <t>Дубцов Артем</t>
  </si>
  <si>
    <t>СкворчинскийАлексей</t>
  </si>
  <si>
    <t>Трошкин Владислав</t>
  </si>
  <si>
    <t>СДЮШОР Темп</t>
  </si>
  <si>
    <t>Макрушин Андрей</t>
  </si>
  <si>
    <t>ДСО СДЮШОР №5</t>
  </si>
  <si>
    <t>Баранов Евгений</t>
  </si>
  <si>
    <t xml:space="preserve">Бобров Алексей </t>
  </si>
  <si>
    <t xml:space="preserve">Зоннэ Евгений </t>
  </si>
  <si>
    <t xml:space="preserve">Гапон Андрей </t>
  </si>
  <si>
    <t>Шталинский Алексей</t>
  </si>
  <si>
    <t>Зеленков Владислав</t>
  </si>
  <si>
    <t xml:space="preserve">Рязанская </t>
  </si>
  <si>
    <t>Ефанов Алексей</t>
  </si>
  <si>
    <t xml:space="preserve">Герасимов Евгений </t>
  </si>
  <si>
    <t>Коршунов Евгений</t>
  </si>
  <si>
    <t>Демченко Кирилл</t>
  </si>
  <si>
    <t>Иванюк Илья</t>
  </si>
  <si>
    <t>Ломако Михаил</t>
  </si>
  <si>
    <t>ДЮСАШ-5</t>
  </si>
  <si>
    <t>многоборье</t>
  </si>
  <si>
    <t>девушки,, юниоры,молодежь, взрослые</t>
  </si>
  <si>
    <t>молодежь 19931995</t>
  </si>
  <si>
    <t xml:space="preserve">юноши 1997-1998 г.р., </t>
  </si>
  <si>
    <t>юниоры 1966-1967</t>
  </si>
  <si>
    <t>Константинова ВМ</t>
  </si>
  <si>
    <t>Ефременков АС,МухинАС</t>
  </si>
  <si>
    <t>Афанасье ВИ</t>
  </si>
  <si>
    <t>Волкович АД,Михайлова ТН</t>
  </si>
  <si>
    <t>Пилюгина ЛВ</t>
  </si>
  <si>
    <t>Геращенко ГА</t>
  </si>
  <si>
    <t>Мельников ВГ,Шаров МК</t>
  </si>
  <si>
    <t>Друзь ВС,Трухтна ИМ</t>
  </si>
  <si>
    <t>Объедков ВВ</t>
  </si>
  <si>
    <t>Байков АЕ</t>
  </si>
  <si>
    <t>Ефременков АС</t>
  </si>
  <si>
    <t>Шнырь АВ,Голубева ЕА</t>
  </si>
  <si>
    <t xml:space="preserve">Богомудрова ТМ,Кордюкова ЕВ </t>
  </si>
  <si>
    <t>Мельников ВГ,Шаров МК,Воронин ВН</t>
  </si>
  <si>
    <t>Соколова ВВ</t>
  </si>
  <si>
    <t>Кивимяги МВ,Лабакин  ВВ</t>
  </si>
  <si>
    <t>Луговкины АА,НБ</t>
  </si>
  <si>
    <t>Митрофанов ВВ</t>
  </si>
  <si>
    <t>Савизова ТМ</t>
  </si>
  <si>
    <t>Соколов ВВ</t>
  </si>
  <si>
    <t>Денисова ТР,Тихомирова ВМ</t>
  </si>
  <si>
    <t>Тищенко ВП,НИ,Николчева МВ</t>
  </si>
  <si>
    <t>Йотов ХН</t>
  </si>
  <si>
    <t>Прыжки с шестом</t>
  </si>
  <si>
    <t>девушки 1998-1999 г.р., юниоры</t>
  </si>
  <si>
    <t>Лиходькина Виктория</t>
  </si>
  <si>
    <t xml:space="preserve"> Арсеновы</t>
  </si>
  <si>
    <t>хо</t>
  </si>
  <si>
    <t>ххх</t>
  </si>
  <si>
    <t>Кушкин В.Ю</t>
  </si>
  <si>
    <t>Кулешова Валерия</t>
  </si>
  <si>
    <t>Арсеновы</t>
  </si>
  <si>
    <t>Шарков ВМ</t>
  </si>
  <si>
    <t>Нерубенко Людмила</t>
  </si>
  <si>
    <t>Гутенкова Дарья</t>
  </si>
  <si>
    <t>Гутенкова ГН,</t>
  </si>
  <si>
    <t>Смольяков СМ</t>
  </si>
  <si>
    <t>Мальцева Юлия</t>
  </si>
  <si>
    <t>Калужская, Белгородская</t>
  </si>
  <si>
    <t>юноши 1998-1999 г.р.,</t>
  </si>
  <si>
    <t>Чашилов Сергей</t>
  </si>
  <si>
    <t>ХО</t>
  </si>
  <si>
    <t>ХХХ</t>
  </si>
  <si>
    <t>Шарков МВ</t>
  </si>
  <si>
    <t>Башков Александр</t>
  </si>
  <si>
    <t>ДОО (с) Ц</t>
  </si>
  <si>
    <t>Гайнуллин Фаид</t>
  </si>
  <si>
    <t>юниоры 1997-1996</t>
  </si>
  <si>
    <t>Белоусов Алексей</t>
  </si>
  <si>
    <t>ХХО</t>
  </si>
  <si>
    <t>Ноздрачев Алексей</t>
  </si>
  <si>
    <t>Шептунова СГ</t>
  </si>
  <si>
    <t>молодежь1993-1995</t>
  </si>
  <si>
    <t>Голубев Никита</t>
  </si>
  <si>
    <t>Савельевы ФА,ГИ</t>
  </si>
  <si>
    <t>Дударев МИ</t>
  </si>
  <si>
    <t>Кушкин В.Ю, Лукьянов   ИС</t>
  </si>
  <si>
    <t>Коныжева Софья</t>
  </si>
  <si>
    <t>хх</t>
  </si>
  <si>
    <t>Курбатов СН</t>
  </si>
  <si>
    <t>Молчанова Мария</t>
  </si>
  <si>
    <t>Челмодеев СИ,Папилина ТВ</t>
  </si>
  <si>
    <t>Пантелеева Екатерина</t>
  </si>
  <si>
    <t>Юсова Светлана</t>
  </si>
  <si>
    <t>Мос. Обл</t>
  </si>
  <si>
    <t>ГЛАВНОЕ УПРАВЛЕНИЕ СПОРТА СМОЛЕНСКОЙ ОБЛАСТИ</t>
  </si>
  <si>
    <t>СОСТАВ</t>
  </si>
  <si>
    <t>главной судейской коллегии</t>
  </si>
  <si>
    <t>Директор соревнований              Сулимов А.А.               1           Смоленск</t>
  </si>
  <si>
    <t xml:space="preserve">Главный судья                             Дубинин Г.В.                 ВК       Смоленск </t>
  </si>
  <si>
    <t>Главный секретарь                      Антонов А.П.                 ВК      Смоленск</t>
  </si>
  <si>
    <t xml:space="preserve">Зам. главного судьи  по бегу      Арсенов В.Д.                   1          Смоленск </t>
  </si>
  <si>
    <t xml:space="preserve">Зам. гл. судьи по информации   Андреев В.В.                  ВК       Смоленск </t>
  </si>
  <si>
    <t xml:space="preserve">Зам. гл. судьи по медицинскому </t>
  </si>
  <si>
    <t xml:space="preserve">обеспечению                                Калмыкова Е.Г.             1          Смоленск </t>
  </si>
  <si>
    <t>Зам. гл. судьи по прыжкам           Федоров Л.Л.               ВК      Смоленск</t>
  </si>
  <si>
    <t>Зам. гл. судьи по метаниям           Пучков А.А.                1         Смоленск</t>
  </si>
  <si>
    <t>Состав апелляционного жюри</t>
  </si>
  <si>
    <t xml:space="preserve"> Соколов В.А., судья 1  г. Смоленск</t>
  </si>
  <si>
    <t xml:space="preserve">    Семенов В.Г., судья ВК, г. Смоленск</t>
  </si>
  <si>
    <t xml:space="preserve">                           Трубин Ю.Н., судья ВК, г. Брянск</t>
  </si>
  <si>
    <t>РЕЗУЛЬТАТ КОМАНДНОГО ПЕРВЕНСТВА</t>
  </si>
  <si>
    <t>1 Московская область  766 очк.</t>
  </si>
  <si>
    <t>2  Брянская область    747 очк.</t>
  </si>
  <si>
    <t>3 Белгородская область  693 очк.</t>
  </si>
  <si>
    <t>4 Смоленская Область  609 очк.</t>
  </si>
  <si>
    <t>5 Воронежская область 525 очк.</t>
  </si>
  <si>
    <t>6 Калужская область 522 очк.</t>
  </si>
  <si>
    <t>7 Рязанская область 515 очк.</t>
  </si>
  <si>
    <t>8 Орловская область  494 очк.</t>
  </si>
  <si>
    <t>9 Тульская область 454 очк.</t>
  </si>
  <si>
    <t>10 Тверская область  320 очк.</t>
  </si>
  <si>
    <t>11 Тамбовская область 300 очк.</t>
  </si>
  <si>
    <t>12 Курская область 279 очк.</t>
  </si>
  <si>
    <t>13 Липецкая область 276 очк.</t>
  </si>
  <si>
    <t>14 Тверская область  120 очк.</t>
  </si>
</sst>
</file>

<file path=xl/styles.xml><?xml version="1.0" encoding="utf-8"?>
<styleSheet xmlns="http://schemas.openxmlformats.org/spreadsheetml/2006/main">
  <numFmts count="6">
    <numFmt numFmtId="164" formatCode="yyyy"/>
    <numFmt numFmtId="165" formatCode="0.0"/>
    <numFmt numFmtId="166" formatCode="mm:ss.0;@"/>
    <numFmt numFmtId="167" formatCode="m:ss.00;@"/>
    <numFmt numFmtId="168" formatCode="0.000000"/>
    <numFmt numFmtId="169" formatCode="0.0000"/>
  </numFmts>
  <fonts count="62">
    <font>
      <sz val="12"/>
      <color theme="1"/>
      <name val="Verdana"/>
      <family val="2"/>
      <charset val="204"/>
    </font>
    <font>
      <b/>
      <sz val="12"/>
      <color theme="1"/>
      <name val="Verdana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9"/>
      <color theme="1"/>
      <name val="Bodoni MT"/>
      <family val="2"/>
      <charset val="204"/>
    </font>
    <font>
      <b/>
      <sz val="11"/>
      <color theme="1"/>
      <name val="Bodoni MT"/>
      <family val="2"/>
      <charset val="204"/>
    </font>
    <font>
      <b/>
      <sz val="10"/>
      <color theme="1"/>
      <name val="Bodoni MT"/>
      <family val="1"/>
    </font>
    <font>
      <b/>
      <sz val="9"/>
      <color theme="1"/>
      <name val="Bodoni MT"/>
      <family val="1"/>
    </font>
    <font>
      <b/>
      <sz val="8"/>
      <color theme="1"/>
      <name val="Bodoni MT"/>
      <family val="1"/>
    </font>
    <font>
      <b/>
      <sz val="8"/>
      <color theme="1"/>
      <name val="Bodoni MT"/>
      <family val="2"/>
      <charset val="204"/>
    </font>
    <font>
      <b/>
      <sz val="8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Verdana"/>
      <family val="2"/>
      <charset val="204"/>
    </font>
    <font>
      <b/>
      <sz val="16"/>
      <color theme="1"/>
      <name val="Bodoni MT"/>
      <family val="2"/>
      <charset val="204"/>
    </font>
    <font>
      <sz val="11"/>
      <color theme="1"/>
      <name val="Verdana"/>
      <family val="2"/>
      <charset val="204"/>
    </font>
    <font>
      <b/>
      <sz val="10"/>
      <color theme="1"/>
      <name val="Verdana"/>
      <family val="2"/>
      <charset val="204"/>
    </font>
    <font>
      <b/>
      <sz val="10"/>
      <color theme="1"/>
      <name val="Bodoni MT"/>
      <family val="2"/>
      <charset val="204"/>
    </font>
    <font>
      <sz val="10"/>
      <color theme="1"/>
      <name val="Bodoni MT"/>
      <family val="2"/>
      <charset val="204"/>
    </font>
    <font>
      <sz val="8"/>
      <color theme="1"/>
      <name val="Bodoni MT"/>
      <family val="1"/>
    </font>
    <font>
      <sz val="8"/>
      <color theme="1"/>
      <name val="Bodoni MT"/>
      <family val="2"/>
      <charset val="204"/>
    </font>
    <font>
      <b/>
      <sz val="14"/>
      <color theme="1"/>
      <name val="Bodoni MT"/>
      <family val="1"/>
    </font>
    <font>
      <sz val="10"/>
      <color theme="1"/>
      <name val="Verdana"/>
      <family val="2"/>
      <charset val="204"/>
    </font>
    <font>
      <sz val="9"/>
      <color theme="1"/>
      <name val="Verdana"/>
      <family val="2"/>
      <charset val="204"/>
    </font>
    <font>
      <sz val="8"/>
      <color theme="1"/>
      <name val="Verdana"/>
      <family val="2"/>
      <charset val="204"/>
    </font>
    <font>
      <b/>
      <sz val="11"/>
      <color theme="1"/>
      <name val="Bodoni MT"/>
      <family val="1"/>
    </font>
    <font>
      <b/>
      <sz val="12"/>
      <color theme="1"/>
      <name val="Bodoni MT"/>
      <family val="1"/>
    </font>
    <font>
      <sz val="12"/>
      <color theme="1"/>
      <name val="Bodoni MT"/>
      <family val="2"/>
      <charset val="204"/>
    </font>
    <font>
      <sz val="14"/>
      <color theme="1"/>
      <name val="Bodoni MT"/>
      <family val="2"/>
      <charset val="204"/>
    </font>
    <font>
      <sz val="11"/>
      <color theme="1"/>
      <name val="Bodoni MT"/>
      <family val="2"/>
      <charset val="204"/>
    </font>
    <font>
      <sz val="12"/>
      <name val="Verdana"/>
      <family val="2"/>
      <charset val="204"/>
    </font>
    <font>
      <sz val="9"/>
      <color theme="1"/>
      <name val="Bodoni MT"/>
      <family val="2"/>
      <charset val="204"/>
    </font>
    <font>
      <sz val="11"/>
      <name val="Verdana"/>
      <family val="2"/>
      <charset val="204"/>
    </font>
    <font>
      <b/>
      <sz val="16"/>
      <color theme="1"/>
      <name val="Bodoni MT"/>
      <family val="1"/>
    </font>
    <font>
      <sz val="14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10"/>
      <name val="Arial"/>
      <family val="2"/>
      <charset val="204"/>
    </font>
    <font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30"/>
      <name val="Calibri"/>
      <family val="2"/>
      <charset val="204"/>
    </font>
    <font>
      <b/>
      <sz val="10"/>
      <name val="Arial"/>
      <family val="2"/>
    </font>
    <font>
      <sz val="12"/>
      <name val="Arial"/>
      <family val="2"/>
      <charset val="204"/>
    </font>
    <font>
      <b/>
      <sz val="14"/>
      <name val="Times New Roman"/>
      <family val="1"/>
      <charset val="204"/>
    </font>
    <font>
      <sz val="14"/>
      <color theme="0"/>
      <name val="Bodoni MT"/>
      <family val="2"/>
      <charset val="204"/>
    </font>
    <font>
      <sz val="14"/>
      <name val="Bodoni MT"/>
      <family val="2"/>
      <charset val="204"/>
    </font>
    <font>
      <sz val="11"/>
      <color theme="1"/>
      <name val="Bodoni MT"/>
      <family val="1"/>
    </font>
    <font>
      <sz val="8"/>
      <color theme="1"/>
      <name val="Arial Narrow"/>
      <family val="2"/>
      <charset val="204"/>
    </font>
    <font>
      <sz val="14"/>
      <color theme="1"/>
      <name val="Bodoni MT"/>
      <family val="1"/>
    </font>
    <font>
      <sz val="8"/>
      <name val="Bodoni MT"/>
      <family val="2"/>
      <charset val="204"/>
    </font>
    <font>
      <sz val="12"/>
      <color theme="1"/>
      <name val="Bodoni MT"/>
      <family val="1"/>
    </font>
    <font>
      <sz val="10"/>
      <color theme="1"/>
      <name val="Bodoni MT"/>
      <family val="1"/>
    </font>
    <font>
      <sz val="11"/>
      <color theme="1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31" fillId="0" borderId="0"/>
    <xf numFmtId="0" fontId="37" fillId="0" borderId="0"/>
    <xf numFmtId="0" fontId="44" fillId="0" borderId="0" applyProtection="0"/>
  </cellStyleXfs>
  <cellXfs count="618">
    <xf numFmtId="0" fontId="0" fillId="0" borderId="0" xfId="0"/>
    <xf numFmtId="0" fontId="1" fillId="0" borderId="0" xfId="0" applyFont="1"/>
    <xf numFmtId="0" fontId="5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2" fontId="6" fillId="3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0" fillId="3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/>
    </xf>
    <xf numFmtId="1" fontId="20" fillId="3" borderId="1" xfId="0" applyNumberFormat="1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0" fontId="14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19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19" fillId="0" borderId="0" xfId="0" applyFont="1" applyAlignment="1">
      <alignment vertical="center" wrapText="1" shrinkToFit="1"/>
    </xf>
    <xf numFmtId="0" fontId="0" fillId="0" borderId="0" xfId="0" applyAlignment="1">
      <alignment vertical="center" wrapText="1" shrinkToFit="1"/>
    </xf>
    <xf numFmtId="0" fontId="3" fillId="0" borderId="0" xfId="0" applyFont="1" applyAlignment="1">
      <alignment vertical="center" wrapText="1" shrinkToFit="1"/>
    </xf>
    <xf numFmtId="0" fontId="2" fillId="0" borderId="0" xfId="0" applyFont="1" applyAlignment="1">
      <alignment horizontal="center" vertical="center" wrapText="1" shrinkToFit="1"/>
    </xf>
    <xf numFmtId="0" fontId="12" fillId="0" borderId="0" xfId="0" applyFont="1" applyAlignment="1">
      <alignment horizontal="center" vertical="center" wrapText="1" shrinkToFit="1"/>
    </xf>
    <xf numFmtId="0" fontId="13" fillId="0" borderId="0" xfId="0" applyFont="1" applyAlignment="1">
      <alignment vertical="center" wrapText="1" shrinkToFit="1"/>
    </xf>
    <xf numFmtId="2" fontId="0" fillId="0" borderId="0" xfId="0" applyNumberFormat="1" applyAlignment="1">
      <alignment vertical="center" wrapText="1" shrinkToFit="1"/>
    </xf>
    <xf numFmtId="0" fontId="0" fillId="0" borderId="0" xfId="0" applyAlignment="1">
      <alignment horizontal="center" vertical="center" wrapText="1" shrinkToFit="1"/>
    </xf>
    <xf numFmtId="0" fontId="0" fillId="0" borderId="0" xfId="0" applyAlignment="1">
      <alignment vertical="center" shrinkToFit="1"/>
    </xf>
    <xf numFmtId="0" fontId="14" fillId="0" borderId="0" xfId="0" applyFont="1" applyAlignment="1">
      <alignment vertical="center" wrapText="1" shrinkToFit="1"/>
    </xf>
    <xf numFmtId="2" fontId="18" fillId="0" borderId="0" xfId="0" applyNumberFormat="1" applyFont="1" applyAlignment="1">
      <alignment vertical="center" wrapText="1" shrinkToFit="1"/>
    </xf>
    <xf numFmtId="0" fontId="15" fillId="0" borderId="0" xfId="0" applyFont="1" applyAlignment="1">
      <alignment vertical="center" wrapText="1" shrinkToFit="1"/>
    </xf>
    <xf numFmtId="0" fontId="2" fillId="0" borderId="0" xfId="0" applyFont="1" applyAlignment="1">
      <alignment vertical="center" wrapText="1" shrinkToFit="1"/>
    </xf>
    <xf numFmtId="0" fontId="19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4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2" fontId="0" fillId="0" borderId="0" xfId="0" applyNumberFormat="1" applyAlignment="1">
      <alignment vertical="center" wrapText="1"/>
    </xf>
    <xf numFmtId="0" fontId="0" fillId="0" borderId="0" xfId="0" applyAlignment="1">
      <alignment horizontal="center" vertical="center" wrapText="1"/>
    </xf>
    <xf numFmtId="0" fontId="15" fillId="0" borderId="0" xfId="0" applyFont="1" applyAlignment="1">
      <alignment horizontal="center" vertical="center" wrapText="1" shrinkToFit="1"/>
    </xf>
    <xf numFmtId="2" fontId="25" fillId="0" borderId="0" xfId="0" applyNumberFormat="1" applyFont="1" applyAlignment="1">
      <alignment vertical="center" wrapText="1" shrinkToFit="1"/>
    </xf>
    <xf numFmtId="2" fontId="27" fillId="0" borderId="0" xfId="0" applyNumberFormat="1" applyFont="1" applyAlignment="1">
      <alignment vertical="center" wrapText="1" shrinkToFit="1"/>
    </xf>
    <xf numFmtId="2" fontId="18" fillId="0" borderId="0" xfId="0" applyNumberFormat="1" applyFont="1" applyAlignment="1">
      <alignment vertical="center"/>
    </xf>
    <xf numFmtId="2" fontId="18" fillId="0" borderId="0" xfId="0" applyNumberFormat="1" applyFont="1" applyAlignment="1">
      <alignment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2" fontId="6" fillId="3" borderId="2" xfId="0" applyNumberFormat="1" applyFont="1" applyFill="1" applyBorder="1" applyAlignment="1">
      <alignment horizontal="center" vertical="center" wrapText="1"/>
    </xf>
    <xf numFmtId="166" fontId="29" fillId="0" borderId="0" xfId="0" applyNumberFormat="1" applyFont="1" applyBorder="1" applyAlignment="1">
      <alignment horizontal="center" vertical="center" wrapText="1"/>
    </xf>
    <xf numFmtId="2" fontId="2" fillId="0" borderId="0" xfId="0" applyNumberFormat="1" applyFont="1"/>
    <xf numFmtId="166" fontId="2" fillId="0" borderId="0" xfId="0" applyNumberFormat="1" applyFont="1" applyBorder="1" applyAlignment="1">
      <alignment horizontal="center" vertical="center" wrapText="1"/>
    </xf>
    <xf numFmtId="166" fontId="13" fillId="0" borderId="0" xfId="0" applyNumberFormat="1" applyFont="1" applyBorder="1" applyAlignment="1">
      <alignment horizontal="center" vertical="center" wrapText="1"/>
    </xf>
    <xf numFmtId="0" fontId="27" fillId="0" borderId="0" xfId="0" applyFont="1" applyAlignment="1">
      <alignment vertical="center" wrapText="1" shrinkToFit="1"/>
    </xf>
    <xf numFmtId="167" fontId="2" fillId="0" borderId="0" xfId="0" applyNumberFormat="1" applyFont="1"/>
    <xf numFmtId="167" fontId="2" fillId="0" borderId="0" xfId="0" applyNumberFormat="1" applyFont="1" applyBorder="1" applyAlignment="1">
      <alignment horizontal="center" vertical="center" wrapText="1"/>
    </xf>
    <xf numFmtId="167" fontId="0" fillId="0" borderId="0" xfId="0" applyNumberFormat="1" applyAlignment="1">
      <alignment vertical="center"/>
    </xf>
    <xf numFmtId="167" fontId="6" fillId="3" borderId="1" xfId="0" applyNumberFormat="1" applyFont="1" applyFill="1" applyBorder="1" applyAlignment="1">
      <alignment horizontal="center" vertical="center" wrapText="1"/>
    </xf>
    <xf numFmtId="167" fontId="29" fillId="0" borderId="0" xfId="0" applyNumberFormat="1" applyFont="1" applyBorder="1" applyAlignment="1">
      <alignment horizontal="center" vertical="center" wrapText="1"/>
    </xf>
    <xf numFmtId="167" fontId="13" fillId="0" borderId="0" xfId="0" applyNumberFormat="1" applyFont="1" applyBorder="1" applyAlignment="1">
      <alignment horizontal="center" vertical="center" wrapText="1"/>
    </xf>
    <xf numFmtId="167" fontId="0" fillId="0" borderId="0" xfId="0" applyNumberFormat="1" applyAlignment="1">
      <alignment vertical="center" wrapText="1" shrinkToFit="1"/>
    </xf>
    <xf numFmtId="167" fontId="18" fillId="0" borderId="0" xfId="0" applyNumberFormat="1" applyFont="1" applyAlignment="1">
      <alignment vertical="center" wrapText="1" shrinkToFit="1"/>
    </xf>
    <xf numFmtId="167" fontId="0" fillId="0" borderId="0" xfId="0" applyNumberFormat="1" applyAlignment="1">
      <alignment vertical="center" wrapText="1"/>
    </xf>
    <xf numFmtId="0" fontId="31" fillId="0" borderId="0" xfId="1"/>
    <xf numFmtId="0" fontId="31" fillId="0" borderId="0" xfId="1" applyAlignment="1">
      <alignment horizontal="center" wrapText="1"/>
    </xf>
    <xf numFmtId="0" fontId="31" fillId="0" borderId="0" xfId="1" applyAlignment="1">
      <alignment horizontal="center"/>
    </xf>
    <xf numFmtId="0" fontId="32" fillId="0" borderId="5" xfId="1" applyFont="1" applyBorder="1" applyAlignment="1">
      <alignment horizontal="center"/>
    </xf>
    <xf numFmtId="0" fontId="0" fillId="0" borderId="0" xfId="0" applyBorder="1" applyAlignment="1">
      <alignment horizontal="center" vertical="center" wrapText="1" shrinkToFit="1"/>
    </xf>
    <xf numFmtId="0" fontId="13" fillId="0" borderId="0" xfId="0" applyFont="1" applyBorder="1" applyAlignment="1">
      <alignment vertical="center" wrapText="1" shrinkToFit="1"/>
    </xf>
    <xf numFmtId="1" fontId="20" fillId="3" borderId="2" xfId="0" applyNumberFormat="1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 wrapText="1"/>
    </xf>
    <xf numFmtId="0" fontId="10" fillId="3" borderId="2" xfId="0" applyNumberFormat="1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/>
    </xf>
    <xf numFmtId="0" fontId="17" fillId="0" borderId="0" xfId="1" applyNumberFormat="1" applyFont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/>
    </xf>
    <xf numFmtId="0" fontId="24" fillId="0" borderId="0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 wrapText="1"/>
    </xf>
    <xf numFmtId="0" fontId="4" fillId="0" borderId="0" xfId="1" applyNumberFormat="1" applyFont="1" applyBorder="1" applyAlignment="1">
      <alignment horizontal="center" vertical="center" wrapText="1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1" fontId="31" fillId="0" borderId="0" xfId="1" applyNumberFormat="1" applyBorder="1" applyAlignment="1">
      <alignment horizontal="center" vertical="center" wrapText="1"/>
    </xf>
    <xf numFmtId="166" fontId="36" fillId="0" borderId="0" xfId="1" applyNumberFormat="1" applyFont="1" applyBorder="1" applyAlignment="1">
      <alignment horizontal="center" vertical="center" wrapText="1"/>
    </xf>
    <xf numFmtId="0" fontId="24" fillId="0" borderId="0" xfId="1" applyFont="1" applyBorder="1" applyAlignment="1">
      <alignment horizontal="center" vertical="center" wrapText="1"/>
    </xf>
    <xf numFmtId="1" fontId="21" fillId="0" borderId="0" xfId="1" applyNumberFormat="1" applyFont="1" applyBorder="1" applyAlignment="1">
      <alignment horizontal="center" vertical="center"/>
    </xf>
    <xf numFmtId="0" fontId="31" fillId="0" borderId="0" xfId="1" applyBorder="1" applyAlignment="1">
      <alignment horizontal="left" vertical="center"/>
    </xf>
    <xf numFmtId="164" fontId="31" fillId="0" borderId="0" xfId="1" applyNumberFormat="1" applyBorder="1" applyAlignment="1">
      <alignment horizontal="center" vertical="center"/>
    </xf>
    <xf numFmtId="0" fontId="21" fillId="0" borderId="0" xfId="1" applyNumberFormat="1" applyFont="1" applyBorder="1" applyAlignment="1">
      <alignment horizontal="center" vertical="center"/>
    </xf>
    <xf numFmtId="0" fontId="22" fillId="0" borderId="0" xfId="1" applyFont="1" applyBorder="1" applyAlignment="1">
      <alignment horizontal="center" vertical="center"/>
    </xf>
    <xf numFmtId="0" fontId="23" fillId="0" borderId="0" xfId="1" applyFont="1" applyBorder="1" applyAlignment="1">
      <alignment horizontal="center" vertical="center"/>
    </xf>
    <xf numFmtId="0" fontId="31" fillId="0" borderId="0" xfId="1" applyBorder="1" applyAlignment="1">
      <alignment horizontal="center" vertical="center" wrapText="1"/>
    </xf>
    <xf numFmtId="166" fontId="24" fillId="0" borderId="0" xfId="1" applyNumberFormat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31" fillId="0" borderId="0" xfId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1" fontId="6" fillId="0" borderId="0" xfId="1" applyNumberFormat="1" applyFont="1" applyBorder="1" applyAlignment="1">
      <alignment horizontal="center" vertical="center" wrapText="1"/>
    </xf>
    <xf numFmtId="2" fontId="0" fillId="0" borderId="0" xfId="0" applyNumberFormat="1" applyFont="1" applyAlignment="1">
      <alignment vertical="center"/>
    </xf>
    <xf numFmtId="2" fontId="29" fillId="3" borderId="2" xfId="0" applyNumberFormat="1" applyFont="1" applyFill="1" applyBorder="1" applyAlignment="1">
      <alignment horizontal="center" vertical="center" wrapText="1"/>
    </xf>
    <xf numFmtId="2" fontId="0" fillId="0" borderId="0" xfId="0" applyNumberFormat="1" applyFont="1" applyAlignment="1">
      <alignment vertical="center" wrapText="1" shrinkToFit="1"/>
    </xf>
    <xf numFmtId="2" fontId="0" fillId="0" borderId="0" xfId="0" applyNumberFormat="1" applyFont="1" applyAlignment="1">
      <alignment vertical="center" wrapText="1"/>
    </xf>
    <xf numFmtId="2" fontId="16" fillId="0" borderId="0" xfId="0" applyNumberFormat="1" applyFont="1" applyAlignment="1">
      <alignment vertical="center"/>
    </xf>
    <xf numFmtId="0" fontId="31" fillId="0" borderId="0" xfId="1" applyFont="1" applyBorder="1" applyAlignment="1">
      <alignment horizontal="center" vertical="center"/>
    </xf>
    <xf numFmtId="2" fontId="14" fillId="0" borderId="0" xfId="0" applyNumberFormat="1" applyFont="1"/>
    <xf numFmtId="2" fontId="16" fillId="0" borderId="0" xfId="0" applyNumberFormat="1" applyFont="1" applyAlignment="1">
      <alignment vertical="center" wrapText="1" shrinkToFit="1"/>
    </xf>
    <xf numFmtId="2" fontId="16" fillId="0" borderId="0" xfId="0" applyNumberFormat="1" applyFont="1" applyAlignment="1">
      <alignment vertical="center" wrapText="1"/>
    </xf>
    <xf numFmtId="2" fontId="7" fillId="3" borderId="2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vertical="center" wrapText="1" shrinkToFit="1"/>
    </xf>
    <xf numFmtId="2" fontId="18" fillId="0" borderId="0" xfId="0" applyNumberFormat="1" applyFont="1" applyBorder="1" applyAlignment="1">
      <alignment vertical="center" wrapText="1" shrinkToFit="1"/>
    </xf>
    <xf numFmtId="2" fontId="0" fillId="0" borderId="0" xfId="0" applyNumberFormat="1" applyBorder="1" applyAlignment="1">
      <alignment vertical="center" wrapText="1" shrinkToFit="1"/>
    </xf>
    <xf numFmtId="0" fontId="24" fillId="0" borderId="0" xfId="1" applyFont="1" applyBorder="1" applyAlignment="1">
      <alignment horizontal="center"/>
    </xf>
    <xf numFmtId="1" fontId="20" fillId="6" borderId="0" xfId="0" applyNumberFormat="1" applyFont="1" applyFill="1" applyBorder="1" applyAlignment="1">
      <alignment horizontal="center" vertical="center" wrapText="1"/>
    </xf>
    <xf numFmtId="0" fontId="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7" fillId="6" borderId="0" xfId="0" applyFont="1" applyFill="1" applyBorder="1" applyAlignment="1">
      <alignment horizontal="center" vertical="center" wrapText="1"/>
    </xf>
    <xf numFmtId="0" fontId="10" fillId="6" borderId="0" xfId="0" applyNumberFormat="1" applyFont="1" applyFill="1" applyBorder="1" applyAlignment="1">
      <alignment horizontal="center" vertical="center" wrapText="1"/>
    </xf>
    <xf numFmtId="0" fontId="10" fillId="6" borderId="0" xfId="0" applyFont="1" applyFill="1" applyBorder="1" applyAlignment="1">
      <alignment horizontal="center" vertical="center"/>
    </xf>
    <xf numFmtId="0" fontId="9" fillId="6" borderId="0" xfId="0" applyFont="1" applyFill="1" applyBorder="1" applyAlignment="1">
      <alignment horizontal="center" vertical="center"/>
    </xf>
    <xf numFmtId="0" fontId="8" fillId="6" borderId="0" xfId="0" applyFont="1" applyFill="1" applyBorder="1" applyAlignment="1">
      <alignment horizontal="center" vertical="center"/>
    </xf>
    <xf numFmtId="0" fontId="6" fillId="6" borderId="0" xfId="0" applyFont="1" applyFill="1" applyBorder="1" applyAlignment="1">
      <alignment horizontal="center" vertical="center"/>
    </xf>
    <xf numFmtId="2" fontId="6" fillId="6" borderId="0" xfId="0" applyNumberFormat="1" applyFont="1" applyFill="1" applyBorder="1" applyAlignment="1">
      <alignment horizontal="center" vertical="center" wrapText="1"/>
    </xf>
    <xf numFmtId="2" fontId="7" fillId="6" borderId="0" xfId="0" applyNumberFormat="1" applyFont="1" applyFill="1" applyBorder="1" applyAlignment="1">
      <alignment horizontal="center" vertical="center" wrapText="1"/>
    </xf>
    <xf numFmtId="0" fontId="6" fillId="6" borderId="0" xfId="0" applyFont="1" applyFill="1" applyBorder="1" applyAlignment="1">
      <alignment horizontal="center" vertical="center" wrapText="1"/>
    </xf>
    <xf numFmtId="0" fontId="7" fillId="6" borderId="0" xfId="0" applyFont="1" applyFill="1" applyBorder="1" applyAlignment="1">
      <alignment horizontal="center" vertical="center"/>
    </xf>
    <xf numFmtId="166" fontId="29" fillId="0" borderId="0" xfId="1" applyNumberFormat="1" applyFont="1" applyBorder="1" applyAlignment="1">
      <alignment horizontal="center" vertical="center" wrapText="1"/>
    </xf>
    <xf numFmtId="0" fontId="0" fillId="0" borderId="0" xfId="0" applyFont="1" applyBorder="1" applyAlignment="1">
      <alignment vertical="center" shrinkToFit="1"/>
    </xf>
    <xf numFmtId="0" fontId="0" fillId="0" borderId="0" xfId="0" applyBorder="1" applyAlignment="1">
      <alignment vertical="center" shrinkToFit="1"/>
    </xf>
    <xf numFmtId="0" fontId="14" fillId="0" borderId="0" xfId="0" applyFont="1" applyBorder="1" applyAlignment="1">
      <alignment vertical="center" wrapText="1" shrinkToFit="1"/>
    </xf>
    <xf numFmtId="0" fontId="2" fillId="0" borderId="0" xfId="0" applyFont="1" applyBorder="1" applyAlignment="1">
      <alignment horizontal="center" vertical="center" wrapText="1" shrinkToFit="1"/>
    </xf>
    <xf numFmtId="0" fontId="12" fillId="0" borderId="0" xfId="0" applyFont="1" applyBorder="1" applyAlignment="1">
      <alignment horizontal="center" vertical="center" wrapText="1" shrinkToFit="1"/>
    </xf>
    <xf numFmtId="166" fontId="7" fillId="0" borderId="0" xfId="1" applyNumberFormat="1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 shrinkToFit="1"/>
    </xf>
    <xf numFmtId="0" fontId="2" fillId="0" borderId="0" xfId="0" applyFont="1" applyBorder="1" applyAlignment="1">
      <alignment vertical="center" wrapText="1" shrinkToFit="1"/>
    </xf>
    <xf numFmtId="0" fontId="34" fillId="0" borderId="5" xfId="1" applyFont="1" applyBorder="1" applyAlignment="1">
      <alignment horizontal="center"/>
    </xf>
    <xf numFmtId="0" fontId="21" fillId="0" borderId="0" xfId="1" applyFont="1" applyBorder="1" applyAlignment="1">
      <alignment horizontal="center"/>
    </xf>
    <xf numFmtId="0" fontId="5" fillId="0" borderId="0" xfId="1" applyFont="1" applyBorder="1" applyAlignment="1">
      <alignment horizontal="center"/>
    </xf>
    <xf numFmtId="0" fontId="31" fillId="0" borderId="0" xfId="1" applyBorder="1" applyAlignment="1">
      <alignment horizontal="center" wrapText="1"/>
    </xf>
    <xf numFmtId="0" fontId="34" fillId="0" borderId="0" xfId="1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center"/>
      <protection locked="0"/>
    </xf>
    <xf numFmtId="0" fontId="40" fillId="0" borderId="7" xfId="0" applyFont="1" applyFill="1" applyBorder="1" applyAlignment="1" applyProtection="1">
      <alignment horizontal="center" vertical="center" wrapText="1"/>
    </xf>
    <xf numFmtId="0" fontId="40" fillId="0" borderId="1" xfId="0" applyFont="1" applyFill="1" applyBorder="1" applyAlignment="1" applyProtection="1">
      <alignment horizontal="center" vertical="center" wrapText="1"/>
    </xf>
    <xf numFmtId="0" fontId="40" fillId="0" borderId="6" xfId="0" applyFont="1" applyFill="1" applyBorder="1" applyAlignment="1" applyProtection="1">
      <alignment horizontal="center" vertical="center" wrapText="1"/>
    </xf>
    <xf numFmtId="0" fontId="41" fillId="0" borderId="1" xfId="0" applyFont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textRotation="90" wrapText="1"/>
    </xf>
    <xf numFmtId="0" fontId="42" fillId="0" borderId="1" xfId="0" applyFont="1" applyBorder="1" applyAlignment="1">
      <alignment horizontal="center" vertical="center" textRotation="90"/>
    </xf>
    <xf numFmtId="0" fontId="40" fillId="0" borderId="6" xfId="0" applyFont="1" applyBorder="1" applyAlignment="1">
      <alignment horizontal="left" vertical="center"/>
    </xf>
    <xf numFmtId="2" fontId="40" fillId="0" borderId="9" xfId="0" applyNumberFormat="1" applyFont="1" applyFill="1" applyBorder="1" applyAlignment="1" applyProtection="1">
      <alignment horizontal="center"/>
    </xf>
    <xf numFmtId="1" fontId="40" fillId="0" borderId="9" xfId="0" applyNumberFormat="1" applyFont="1" applyFill="1" applyBorder="1" applyAlignment="1" applyProtection="1">
      <alignment horizontal="center"/>
    </xf>
    <xf numFmtId="0" fontId="40" fillId="7" borderId="12" xfId="0" applyFont="1" applyFill="1" applyBorder="1" applyAlignment="1" applyProtection="1">
      <alignment horizontal="center"/>
    </xf>
    <xf numFmtId="2" fontId="40" fillId="0" borderId="16" xfId="0" applyNumberFormat="1" applyFont="1" applyFill="1" applyBorder="1" applyAlignment="1" applyProtection="1">
      <alignment horizontal="center"/>
    </xf>
    <xf numFmtId="1" fontId="40" fillId="0" borderId="16" xfId="0" applyNumberFormat="1" applyFont="1" applyFill="1" applyBorder="1" applyAlignment="1" applyProtection="1">
      <alignment horizontal="center"/>
    </xf>
    <xf numFmtId="49" fontId="40" fillId="0" borderId="16" xfId="0" applyNumberFormat="1" applyFont="1" applyFill="1" applyBorder="1" applyAlignment="1" applyProtection="1">
      <alignment horizontal="center"/>
    </xf>
    <xf numFmtId="2" fontId="40" fillId="0" borderId="19" xfId="0" applyNumberFormat="1" applyFont="1" applyFill="1" applyBorder="1" applyAlignment="1" applyProtection="1">
      <alignment horizontal="center"/>
    </xf>
    <xf numFmtId="1" fontId="40" fillId="0" borderId="19" xfId="0" applyNumberFormat="1" applyFont="1" applyFill="1" applyBorder="1" applyAlignment="1" applyProtection="1">
      <alignment horizontal="center"/>
    </xf>
    <xf numFmtId="1" fontId="40" fillId="7" borderId="12" xfId="0" applyNumberFormat="1" applyFont="1" applyFill="1" applyBorder="1" applyAlignment="1" applyProtection="1">
      <alignment horizontal="center"/>
    </xf>
    <xf numFmtId="0" fontId="43" fillId="0" borderId="18" xfId="0" applyFont="1" applyBorder="1" applyAlignment="1">
      <alignment horizontal="center" vertical="center"/>
    </xf>
    <xf numFmtId="0" fontId="44" fillId="0" borderId="19" xfId="0" applyFont="1" applyBorder="1" applyAlignment="1">
      <alignment horizontal="center" vertical="center" shrinkToFit="1"/>
    </xf>
    <xf numFmtId="0" fontId="44" fillId="0" borderId="0" xfId="3" applyAlignment="1">
      <alignment horizontal="center"/>
    </xf>
    <xf numFmtId="0" fontId="40" fillId="0" borderId="0" xfId="3" applyFont="1" applyBorder="1" applyAlignment="1">
      <alignment horizontal="center"/>
    </xf>
    <xf numFmtId="0" fontId="40" fillId="0" borderId="0" xfId="3" applyFont="1" applyAlignment="1">
      <alignment horizontal="center"/>
    </xf>
    <xf numFmtId="1" fontId="40" fillId="7" borderId="12" xfId="3" applyNumberFormat="1" applyFont="1" applyFill="1" applyBorder="1" applyAlignment="1" applyProtection="1">
      <alignment horizontal="center"/>
    </xf>
    <xf numFmtId="0" fontId="40" fillId="7" borderId="12" xfId="3" applyFont="1" applyFill="1" applyBorder="1" applyAlignment="1" applyProtection="1">
      <alignment horizontal="center"/>
    </xf>
    <xf numFmtId="49" fontId="40" fillId="0" borderId="16" xfId="3" applyNumberFormat="1" applyFont="1" applyFill="1" applyBorder="1" applyAlignment="1" applyProtection="1">
      <alignment horizontal="center"/>
    </xf>
    <xf numFmtId="2" fontId="40" fillId="0" borderId="16" xfId="3" applyNumberFormat="1" applyFont="1" applyFill="1" applyBorder="1" applyAlignment="1" applyProtection="1">
      <alignment horizontal="center"/>
    </xf>
    <xf numFmtId="1" fontId="40" fillId="0" borderId="16" xfId="3" applyNumberFormat="1" applyFont="1" applyFill="1" applyBorder="1" applyAlignment="1" applyProtection="1">
      <alignment horizontal="center"/>
    </xf>
    <xf numFmtId="0" fontId="48" fillId="8" borderId="0" xfId="3" applyFont="1" applyFill="1" applyBorder="1" applyAlignment="1" applyProtection="1">
      <alignment horizontal="center" vertical="center"/>
      <protection hidden="1"/>
    </xf>
    <xf numFmtId="2" fontId="48" fillId="8" borderId="0" xfId="3" applyNumberFormat="1" applyFont="1" applyFill="1" applyBorder="1" applyAlignment="1" applyProtection="1">
      <alignment horizontal="center" vertical="center"/>
      <protection hidden="1"/>
    </xf>
    <xf numFmtId="0" fontId="49" fillId="8" borderId="23" xfId="3" applyFont="1" applyFill="1" applyBorder="1" applyAlignment="1" applyProtection="1">
      <alignment horizontal="center"/>
      <protection hidden="1"/>
    </xf>
    <xf numFmtId="1" fontId="49" fillId="8" borderId="23" xfId="3" applyNumberFormat="1" applyFont="1" applyFill="1" applyBorder="1" applyAlignment="1" applyProtection="1">
      <alignment horizontal="center"/>
      <protection hidden="1"/>
    </xf>
    <xf numFmtId="49" fontId="40" fillId="0" borderId="19" xfId="3" applyNumberFormat="1" applyFont="1" applyFill="1" applyBorder="1" applyAlignment="1" applyProtection="1">
      <alignment horizontal="center"/>
    </xf>
    <xf numFmtId="2" fontId="40" fillId="0" borderId="19" xfId="3" applyNumberFormat="1" applyFont="1" applyFill="1" applyBorder="1" applyAlignment="1" applyProtection="1">
      <alignment horizontal="center"/>
    </xf>
    <xf numFmtId="1" fontId="40" fillId="0" borderId="19" xfId="3" applyNumberFormat="1" applyFont="1" applyFill="1" applyBorder="1" applyAlignment="1" applyProtection="1">
      <alignment horizontal="center"/>
    </xf>
    <xf numFmtId="0" fontId="44" fillId="9" borderId="0" xfId="3" applyFill="1"/>
    <xf numFmtId="0" fontId="48" fillId="8" borderId="23" xfId="3" applyFont="1" applyFill="1" applyBorder="1" applyAlignment="1" applyProtection="1">
      <alignment horizontal="center" vertical="center"/>
      <protection hidden="1"/>
    </xf>
    <xf numFmtId="49" fontId="40" fillId="0" borderId="9" xfId="3" applyNumberFormat="1" applyFont="1" applyFill="1" applyBorder="1" applyAlignment="1" applyProtection="1">
      <alignment horizontal="center"/>
    </xf>
    <xf numFmtId="2" fontId="40" fillId="0" borderId="9" xfId="3" applyNumberFormat="1" applyFont="1" applyFill="1" applyBorder="1" applyAlignment="1" applyProtection="1">
      <alignment horizontal="center"/>
    </xf>
    <xf numFmtId="1" fontId="40" fillId="0" borderId="9" xfId="3" applyNumberFormat="1" applyFont="1" applyFill="1" applyBorder="1" applyAlignment="1" applyProtection="1">
      <alignment horizontal="center"/>
    </xf>
    <xf numFmtId="0" fontId="50" fillId="0" borderId="0" xfId="3" applyFont="1" applyAlignment="1">
      <alignment horizontal="center"/>
    </xf>
    <xf numFmtId="168" fontId="44" fillId="9" borderId="0" xfId="3" applyNumberFormat="1" applyFill="1"/>
    <xf numFmtId="169" fontId="44" fillId="9" borderId="0" xfId="3" applyNumberFormat="1" applyFill="1"/>
    <xf numFmtId="0" fontId="44" fillId="0" borderId="0" xfId="3" applyFill="1" applyAlignment="1" applyProtection="1">
      <alignment horizontal="center"/>
      <protection locked="0"/>
    </xf>
    <xf numFmtId="0" fontId="44" fillId="0" borderId="0" xfId="3" applyFill="1" applyAlignment="1" applyProtection="1">
      <alignment horizontal="left"/>
      <protection locked="0"/>
    </xf>
    <xf numFmtId="0" fontId="44" fillId="0" borderId="0" xfId="3" applyFill="1" applyBorder="1" applyAlignment="1">
      <alignment horizontal="center"/>
    </xf>
    <xf numFmtId="0" fontId="44" fillId="0" borderId="5" xfId="3" applyFill="1" applyBorder="1" applyAlignment="1">
      <alignment horizontal="center"/>
    </xf>
    <xf numFmtId="0" fontId="40" fillId="0" borderId="16" xfId="0" applyFont="1" applyFill="1" applyBorder="1" applyAlignment="1" applyProtection="1">
      <alignment vertical="center" shrinkToFit="1"/>
    </xf>
    <xf numFmtId="0" fontId="43" fillId="0" borderId="11" xfId="0" applyFont="1" applyBorder="1" applyAlignment="1">
      <alignment vertical="center"/>
    </xf>
    <xf numFmtId="0" fontId="44" fillId="0" borderId="12" xfId="0" applyFont="1" applyBorder="1" applyAlignment="1">
      <alignment vertical="center" shrinkToFit="1"/>
    </xf>
    <xf numFmtId="0" fontId="0" fillId="0" borderId="12" xfId="0" applyBorder="1" applyAlignment="1">
      <alignment vertical="center" shrinkToFit="1"/>
    </xf>
    <xf numFmtId="0" fontId="45" fillId="0" borderId="12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4" fillId="0" borderId="17" xfId="0" applyFont="1" applyBorder="1" applyAlignment="1">
      <alignment vertical="center" shrinkToFit="1"/>
    </xf>
    <xf numFmtId="0" fontId="44" fillId="0" borderId="14" xfId="0" applyFont="1" applyBorder="1" applyAlignment="1">
      <alignment vertical="center" shrinkToFit="1"/>
    </xf>
    <xf numFmtId="0" fontId="40" fillId="0" borderId="16" xfId="3" applyFont="1" applyFill="1" applyBorder="1" applyAlignment="1" applyProtection="1">
      <alignment horizontal="center" vertical="center" shrinkToFit="1"/>
    </xf>
    <xf numFmtId="0" fontId="43" fillId="0" borderId="16" xfId="3" applyFont="1" applyFill="1" applyBorder="1" applyAlignment="1" applyProtection="1">
      <alignment horizontal="left" vertical="center" shrinkToFit="1"/>
    </xf>
    <xf numFmtId="0" fontId="43" fillId="0" borderId="16" xfId="3" applyFont="1" applyFill="1" applyBorder="1" applyAlignment="1" applyProtection="1">
      <alignment horizontal="center" vertical="center"/>
    </xf>
    <xf numFmtId="0" fontId="41" fillId="0" borderId="16" xfId="3" applyFont="1" applyFill="1" applyBorder="1" applyAlignment="1" applyProtection="1">
      <alignment horizontal="center" vertical="center"/>
    </xf>
    <xf numFmtId="0" fontId="40" fillId="0" borderId="17" xfId="3" applyFont="1" applyFill="1" applyBorder="1" applyAlignment="1" applyProtection="1">
      <alignment horizontal="center" vertical="center" shrinkToFit="1"/>
    </xf>
    <xf numFmtId="0" fontId="44" fillId="0" borderId="12" xfId="3" applyFont="1" applyBorder="1" applyAlignment="1">
      <alignment horizontal="center" vertical="center" shrinkToFit="1"/>
    </xf>
    <xf numFmtId="0" fontId="44" fillId="0" borderId="12" xfId="3" applyBorder="1" applyAlignment="1">
      <alignment horizontal="left" vertical="center" shrinkToFit="1"/>
    </xf>
    <xf numFmtId="0" fontId="45" fillId="0" borderId="12" xfId="3" applyFont="1" applyFill="1" applyBorder="1" applyAlignment="1">
      <alignment horizontal="center" vertical="center"/>
    </xf>
    <xf numFmtId="0" fontId="46" fillId="0" borderId="12" xfId="3" applyFont="1" applyFill="1" applyBorder="1" applyAlignment="1">
      <alignment horizontal="center" vertical="center"/>
    </xf>
    <xf numFmtId="0" fontId="44" fillId="0" borderId="17" xfId="3" applyFont="1" applyBorder="1" applyAlignment="1">
      <alignment horizontal="center" vertical="center" shrinkToFit="1"/>
    </xf>
    <xf numFmtId="0" fontId="43" fillId="0" borderId="12" xfId="3" applyFont="1" applyFill="1" applyBorder="1" applyAlignment="1" applyProtection="1">
      <alignment horizontal="left" vertical="center" shrinkToFit="1"/>
    </xf>
    <xf numFmtId="0" fontId="40" fillId="0" borderId="12" xfId="3" applyFont="1" applyFill="1" applyBorder="1" applyAlignment="1" applyProtection="1">
      <alignment horizontal="center" vertical="center" shrinkToFit="1"/>
    </xf>
    <xf numFmtId="0" fontId="43" fillId="0" borderId="12" xfId="3" applyFont="1" applyFill="1" applyBorder="1" applyAlignment="1" applyProtection="1">
      <alignment horizontal="center" vertical="center"/>
    </xf>
    <xf numFmtId="0" fontId="41" fillId="0" borderId="12" xfId="3" applyFont="1" applyFill="1" applyBorder="1" applyAlignment="1" applyProtection="1">
      <alignment horizontal="center" vertical="center"/>
    </xf>
    <xf numFmtId="0" fontId="40" fillId="0" borderId="16" xfId="3" applyFont="1" applyFill="1" applyBorder="1" applyAlignment="1" applyProtection="1">
      <alignment vertical="center" shrinkToFit="1"/>
    </xf>
    <xf numFmtId="0" fontId="44" fillId="0" borderId="12" xfId="3" applyFont="1" applyBorder="1" applyAlignment="1">
      <alignment vertical="center" shrinkToFit="1"/>
    </xf>
    <xf numFmtId="0" fontId="30" fillId="0" borderId="0" xfId="1" applyFont="1" applyAlignment="1">
      <alignment horizontal="center" wrapText="1"/>
    </xf>
    <xf numFmtId="0" fontId="34" fillId="0" borderId="0" xfId="1" applyFont="1" applyAlignment="1">
      <alignment horizontal="center"/>
    </xf>
    <xf numFmtId="0" fontId="22" fillId="0" borderId="0" xfId="1" applyFont="1" applyAlignment="1">
      <alignment horizontal="center"/>
    </xf>
    <xf numFmtId="0" fontId="21" fillId="0" borderId="0" xfId="1" applyNumberFormat="1" applyFont="1" applyAlignment="1">
      <alignment horizontal="center" wrapText="1"/>
    </xf>
    <xf numFmtId="0" fontId="28" fillId="0" borderId="0" xfId="1" applyFont="1" applyAlignment="1">
      <alignment horizontal="center"/>
    </xf>
    <xf numFmtId="0" fontId="32" fillId="0" borderId="0" xfId="1" applyFont="1" applyAlignment="1">
      <alignment horizontal="center"/>
    </xf>
    <xf numFmtId="0" fontId="21" fillId="0" borderId="0" xfId="1" applyNumberFormat="1" applyFont="1" applyAlignment="1">
      <alignment horizontal="center"/>
    </xf>
    <xf numFmtId="164" fontId="31" fillId="0" borderId="0" xfId="1" applyNumberFormat="1" applyAlignment="1">
      <alignment horizontal="center"/>
    </xf>
    <xf numFmtId="0" fontId="31" fillId="0" borderId="5" xfId="1" applyBorder="1" applyAlignment="1">
      <alignment horizontal="center"/>
    </xf>
    <xf numFmtId="0" fontId="31" fillId="0" borderId="5" xfId="1" applyBorder="1" applyAlignment="1">
      <alignment horizontal="center" wrapText="1"/>
    </xf>
    <xf numFmtId="0" fontId="30" fillId="0" borderId="5" xfId="1" applyFont="1" applyBorder="1" applyAlignment="1">
      <alignment horizontal="center" wrapText="1"/>
    </xf>
    <xf numFmtId="0" fontId="22" fillId="0" borderId="5" xfId="1" applyFont="1" applyBorder="1" applyAlignment="1">
      <alignment horizontal="center"/>
    </xf>
    <xf numFmtId="0" fontId="21" fillId="0" borderId="5" xfId="1" applyNumberFormat="1" applyFont="1" applyBorder="1" applyAlignment="1">
      <alignment horizontal="center"/>
    </xf>
    <xf numFmtId="0" fontId="31" fillId="0" borderId="1" xfId="1" applyBorder="1" applyAlignment="1">
      <alignment horizontal="center"/>
    </xf>
    <xf numFmtId="0" fontId="31" fillId="0" borderId="1" xfId="1" applyBorder="1" applyAlignment="1">
      <alignment horizontal="center" wrapText="1"/>
    </xf>
    <xf numFmtId="0" fontId="53" fillId="0" borderId="1" xfId="1" applyFont="1" applyBorder="1" applyAlignment="1">
      <alignment horizontal="center" wrapText="1"/>
    </xf>
    <xf numFmtId="2" fontId="24" fillId="0" borderId="1" xfId="1" applyNumberFormat="1" applyFont="1" applyBorder="1" applyAlignment="1">
      <alignment horizontal="center" wrapText="1"/>
    </xf>
    <xf numFmtId="2" fontId="30" fillId="0" borderId="1" xfId="1" applyNumberFormat="1" applyFont="1" applyBorder="1" applyAlignment="1">
      <alignment horizontal="center" wrapText="1"/>
    </xf>
    <xf numFmtId="0" fontId="34" fillId="0" borderId="1" xfId="1" applyFont="1" applyBorder="1" applyAlignment="1">
      <alignment horizontal="center"/>
    </xf>
    <xf numFmtId="0" fontId="23" fillId="0" borderId="1" xfId="1" applyFont="1" applyBorder="1" applyAlignment="1">
      <alignment horizontal="center"/>
    </xf>
    <xf numFmtId="0" fontId="22" fillId="0" borderId="1" xfId="1" applyFont="1" applyBorder="1" applyAlignment="1">
      <alignment horizontal="center"/>
    </xf>
    <xf numFmtId="0" fontId="21" fillId="0" borderId="1" xfId="1" applyNumberFormat="1" applyFont="1" applyBorder="1" applyAlignment="1">
      <alignment horizontal="center"/>
    </xf>
    <xf numFmtId="164" fontId="31" fillId="0" borderId="1" xfId="1" applyNumberFormat="1" applyBorder="1" applyAlignment="1">
      <alignment horizontal="center"/>
    </xf>
    <xf numFmtId="0" fontId="31" fillId="0" borderId="1" xfId="1" applyBorder="1" applyAlignment="1">
      <alignment horizontal="left"/>
    </xf>
    <xf numFmtId="0" fontId="28" fillId="0" borderId="1" xfId="1" applyFont="1" applyBorder="1" applyAlignment="1">
      <alignment horizontal="center"/>
    </xf>
    <xf numFmtId="0" fontId="32" fillId="0" borderId="1" xfId="1" applyFont="1" applyBorder="1" applyAlignment="1">
      <alignment horizontal="center"/>
    </xf>
    <xf numFmtId="0" fontId="29" fillId="0" borderId="1" xfId="1" applyFont="1" applyBorder="1" applyAlignment="1">
      <alignment horizontal="center"/>
    </xf>
    <xf numFmtId="2" fontId="32" fillId="0" borderId="1" xfId="1" applyNumberFormat="1" applyFont="1" applyBorder="1" applyAlignment="1">
      <alignment horizontal="center" wrapText="1"/>
    </xf>
    <xf numFmtId="2" fontId="33" fillId="10" borderId="25" xfId="1" applyNumberFormat="1" applyFont="1" applyFill="1" applyBorder="1" applyAlignment="1">
      <alignment horizontal="center" vertical="center" wrapText="1"/>
    </xf>
    <xf numFmtId="2" fontId="33" fillId="10" borderId="26" xfId="1" applyNumberFormat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center"/>
    </xf>
    <xf numFmtId="164" fontId="23" fillId="0" borderId="1" xfId="1" applyNumberFormat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20" fillId="0" borderId="1" xfId="1" applyFont="1" applyBorder="1" applyAlignment="1">
      <alignment horizontal="center" wrapText="1"/>
    </xf>
    <xf numFmtId="0" fontId="4" fillId="0" borderId="1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4" fillId="0" borderId="1" xfId="1" applyNumberFormat="1" applyFont="1" applyBorder="1" applyAlignment="1">
      <alignment horizontal="center" wrapText="1"/>
    </xf>
    <xf numFmtId="0" fontId="7" fillId="0" borderId="1" xfId="1" applyFont="1" applyBorder="1" applyAlignment="1">
      <alignment horizontal="center" wrapText="1"/>
    </xf>
    <xf numFmtId="0" fontId="8" fillId="0" borderId="1" xfId="1" applyNumberFormat="1" applyFont="1" applyBorder="1" applyAlignment="1">
      <alignment horizontal="center" wrapText="1"/>
    </xf>
    <xf numFmtId="20" fontId="31" fillId="0" borderId="0" xfId="1" applyNumberFormat="1" applyAlignment="1">
      <alignment horizontal="center" wrapText="1"/>
    </xf>
    <xf numFmtId="0" fontId="30" fillId="0" borderId="0" xfId="1" applyFont="1"/>
    <xf numFmtId="0" fontId="30" fillId="0" borderId="0" xfId="1" applyFont="1" applyAlignment="1">
      <alignment horizontal="left"/>
    </xf>
    <xf numFmtId="20" fontId="34" fillId="0" borderId="0" xfId="1" applyNumberFormat="1" applyFont="1" applyAlignment="1">
      <alignment horizontal="left"/>
    </xf>
    <xf numFmtId="0" fontId="31" fillId="0" borderId="0" xfId="1" applyBorder="1" applyAlignment="1">
      <alignment horizontal="center"/>
    </xf>
    <xf numFmtId="0" fontId="30" fillId="0" borderId="0" xfId="1" applyFont="1" applyBorder="1" applyAlignment="1">
      <alignment horizontal="center" wrapText="1"/>
    </xf>
    <xf numFmtId="0" fontId="21" fillId="0" borderId="0" xfId="1" applyNumberFormat="1" applyFont="1" applyBorder="1" applyAlignment="1">
      <alignment horizontal="left"/>
    </xf>
    <xf numFmtId="0" fontId="22" fillId="0" borderId="0" xfId="1" applyFont="1" applyBorder="1" applyAlignment="1">
      <alignment horizontal="center"/>
    </xf>
    <xf numFmtId="0" fontId="21" fillId="0" borderId="0" xfId="1" applyNumberFormat="1" applyFont="1" applyBorder="1" applyAlignment="1">
      <alignment horizontal="center"/>
    </xf>
    <xf numFmtId="0" fontId="30" fillId="0" borderId="0" xfId="1" applyFont="1" applyBorder="1" applyAlignment="1">
      <alignment wrapText="1"/>
    </xf>
    <xf numFmtId="0" fontId="31" fillId="0" borderId="0" xfId="1" applyNumberFormat="1"/>
    <xf numFmtId="0" fontId="30" fillId="0" borderId="1" xfId="1" applyFont="1" applyBorder="1" applyAlignment="1">
      <alignment horizontal="center" wrapText="1"/>
    </xf>
    <xf numFmtId="0" fontId="31" fillId="0" borderId="20" xfId="1" applyBorder="1" applyAlignment="1">
      <alignment horizontal="center"/>
    </xf>
    <xf numFmtId="0" fontId="31" fillId="0" borderId="20" xfId="1" applyBorder="1" applyAlignment="1">
      <alignment horizontal="center" wrapText="1"/>
    </xf>
    <xf numFmtId="0" fontId="53" fillId="0" borderId="20" xfId="1" applyFont="1" applyBorder="1" applyAlignment="1">
      <alignment horizontal="center" wrapText="1"/>
    </xf>
    <xf numFmtId="2" fontId="24" fillId="0" borderId="20" xfId="1" applyNumberFormat="1" applyFont="1" applyBorder="1" applyAlignment="1">
      <alignment horizontal="center" wrapText="1"/>
    </xf>
    <xf numFmtId="2" fontId="30" fillId="0" borderId="20" xfId="1" applyNumberFormat="1" applyFont="1" applyBorder="1" applyAlignment="1">
      <alignment horizontal="center" wrapText="1"/>
    </xf>
    <xf numFmtId="0" fontId="34" fillId="0" borderId="20" xfId="1" applyFont="1" applyBorder="1" applyAlignment="1">
      <alignment horizontal="center"/>
    </xf>
    <xf numFmtId="0" fontId="22" fillId="0" borderId="20" xfId="1" applyFont="1" applyBorder="1" applyAlignment="1">
      <alignment horizontal="center"/>
    </xf>
    <xf numFmtId="0" fontId="21" fillId="0" borderId="20" xfId="1" applyNumberFormat="1" applyFont="1" applyBorder="1" applyAlignment="1">
      <alignment horizontal="center"/>
    </xf>
    <xf numFmtId="164" fontId="31" fillId="0" borderId="20" xfId="1" applyNumberFormat="1" applyBorder="1" applyAlignment="1">
      <alignment horizontal="center"/>
    </xf>
    <xf numFmtId="0" fontId="31" fillId="0" borderId="20" xfId="1" applyBorder="1" applyAlignment="1">
      <alignment horizontal="left"/>
    </xf>
    <xf numFmtId="0" fontId="28" fillId="0" borderId="20" xfId="1" applyFont="1" applyBorder="1" applyAlignment="1">
      <alignment horizontal="center"/>
    </xf>
    <xf numFmtId="0" fontId="32" fillId="0" borderId="20" xfId="1" applyFont="1" applyBorder="1" applyAlignment="1">
      <alignment horizontal="center"/>
    </xf>
    <xf numFmtId="2" fontId="33" fillId="5" borderId="3" xfId="1" applyNumberFormat="1" applyFont="1" applyFill="1" applyBorder="1" applyAlignment="1">
      <alignment horizontal="center" vertical="center" wrapText="1"/>
    </xf>
    <xf numFmtId="0" fontId="23" fillId="0" borderId="0" xfId="1" applyFont="1" applyBorder="1" applyAlignment="1">
      <alignment horizontal="center" wrapText="1"/>
    </xf>
    <xf numFmtId="0" fontId="31" fillId="0" borderId="0" xfId="1" applyFont="1" applyBorder="1" applyAlignment="1">
      <alignment horizontal="center" wrapText="1"/>
    </xf>
    <xf numFmtId="2" fontId="24" fillId="0" borderId="0" xfId="1" applyNumberFormat="1" applyFont="1" applyBorder="1" applyAlignment="1">
      <alignment horizontal="center" wrapText="1"/>
    </xf>
    <xf numFmtId="2" fontId="32" fillId="0" borderId="0" xfId="1" applyNumberFormat="1" applyFont="1" applyBorder="1" applyAlignment="1">
      <alignment horizontal="center" wrapText="1"/>
    </xf>
    <xf numFmtId="164" fontId="31" fillId="0" borderId="0" xfId="1" applyNumberFormat="1" applyBorder="1" applyAlignment="1">
      <alignment horizontal="center"/>
    </xf>
    <xf numFmtId="0" fontId="31" fillId="0" borderId="0" xfId="1" applyBorder="1" applyAlignment="1">
      <alignment horizontal="left"/>
    </xf>
    <xf numFmtId="0" fontId="28" fillId="0" borderId="0" xfId="1" applyFont="1" applyBorder="1" applyAlignment="1">
      <alignment horizontal="center"/>
    </xf>
    <xf numFmtId="0" fontId="32" fillId="0" borderId="0" xfId="1" applyFont="1" applyBorder="1" applyAlignment="1">
      <alignment horizontal="center"/>
    </xf>
    <xf numFmtId="2" fontId="33" fillId="5" borderId="27" xfId="1" applyNumberFormat="1" applyFont="1" applyFill="1" applyBorder="1" applyAlignment="1">
      <alignment horizontal="center" vertical="center" wrapText="1"/>
    </xf>
    <xf numFmtId="2" fontId="33" fillId="5" borderId="28" xfId="1" applyNumberFormat="1" applyFont="1" applyFill="1" applyBorder="1" applyAlignment="1">
      <alignment horizontal="center" vertical="center" wrapText="1"/>
    </xf>
    <xf numFmtId="0" fontId="53" fillId="0" borderId="0" xfId="1" applyFont="1" applyBorder="1" applyAlignment="1">
      <alignment horizontal="center" wrapText="1"/>
    </xf>
    <xf numFmtId="2" fontId="33" fillId="5" borderId="4" xfId="1" applyNumberFormat="1" applyFont="1" applyFill="1" applyBorder="1" applyAlignment="1">
      <alignment horizontal="center" vertical="center" wrapText="1"/>
    </xf>
    <xf numFmtId="2" fontId="33" fillId="5" borderId="1" xfId="1" applyNumberFormat="1" applyFont="1" applyFill="1" applyBorder="1" applyAlignment="1">
      <alignment horizontal="center" vertical="center" wrapText="1"/>
    </xf>
    <xf numFmtId="0" fontId="23" fillId="0" borderId="0" xfId="1" applyFont="1" applyBorder="1" applyAlignment="1">
      <alignment horizontal="center"/>
    </xf>
    <xf numFmtId="2" fontId="33" fillId="5" borderId="20" xfId="1" applyNumberFormat="1" applyFont="1" applyFill="1" applyBorder="1" applyAlignment="1">
      <alignment horizontal="center" vertical="center" wrapText="1"/>
    </xf>
    <xf numFmtId="2" fontId="33" fillId="5" borderId="4" xfId="1" applyNumberFormat="1" applyFont="1" applyFill="1" applyBorder="1" applyAlignment="1">
      <alignment horizontal="center" vertical="center"/>
    </xf>
    <xf numFmtId="2" fontId="33" fillId="5" borderId="20" xfId="1" applyNumberFormat="1" applyFont="1" applyFill="1" applyBorder="1" applyAlignment="1">
      <alignment horizontal="center" vertical="center"/>
    </xf>
    <xf numFmtId="2" fontId="33" fillId="5" borderId="1" xfId="1" applyNumberFormat="1" applyFont="1" applyFill="1" applyBorder="1" applyAlignment="1">
      <alignment horizontal="center" vertical="center"/>
    </xf>
    <xf numFmtId="0" fontId="54" fillId="0" borderId="0" xfId="1" applyFont="1" applyBorder="1" applyAlignment="1">
      <alignment horizontal="center" wrapText="1"/>
    </xf>
    <xf numFmtId="0" fontId="24" fillId="11" borderId="0" xfId="1" applyNumberFormat="1" applyFont="1" applyFill="1" applyAlignment="1">
      <alignment horizontal="center"/>
    </xf>
    <xf numFmtId="0" fontId="6" fillId="11" borderId="29" xfId="1" applyFont="1" applyFill="1" applyBorder="1" applyAlignment="1">
      <alignment horizontal="center"/>
    </xf>
    <xf numFmtId="0" fontId="6" fillId="0" borderId="0" xfId="1" applyFont="1" applyBorder="1" applyAlignment="1">
      <alignment horizontal="center"/>
    </xf>
    <xf numFmtId="0" fontId="6" fillId="0" borderId="0" xfId="1" applyFont="1" applyBorder="1" applyAlignment="1">
      <alignment horizontal="center" wrapText="1"/>
    </xf>
    <xf numFmtId="0" fontId="20" fillId="0" borderId="0" xfId="1" applyFont="1" applyBorder="1" applyAlignment="1">
      <alignment horizontal="center" wrapText="1"/>
    </xf>
    <xf numFmtId="0" fontId="4" fillId="0" borderId="0" xfId="1" applyFont="1" applyBorder="1" applyAlignment="1">
      <alignment horizontal="center"/>
    </xf>
    <xf numFmtId="0" fontId="8" fillId="0" borderId="0" xfId="1" applyFont="1" applyBorder="1" applyAlignment="1">
      <alignment horizontal="center"/>
    </xf>
    <xf numFmtId="0" fontId="4" fillId="0" borderId="0" xfId="1" applyNumberFormat="1" applyFont="1" applyBorder="1" applyAlignment="1">
      <alignment horizontal="center" wrapText="1"/>
    </xf>
    <xf numFmtId="0" fontId="7" fillId="0" borderId="0" xfId="1" applyFont="1" applyBorder="1" applyAlignment="1">
      <alignment horizontal="center" wrapText="1"/>
    </xf>
    <xf numFmtId="0" fontId="8" fillId="0" borderId="0" xfId="1" applyNumberFormat="1" applyFont="1" applyBorder="1" applyAlignment="1">
      <alignment horizontal="center" wrapText="1"/>
    </xf>
    <xf numFmtId="20" fontId="31" fillId="0" borderId="0" xfId="1" applyNumberFormat="1" applyBorder="1" applyAlignment="1">
      <alignment horizontal="center" wrapText="1"/>
    </xf>
    <xf numFmtId="0" fontId="30" fillId="0" borderId="0" xfId="1" applyFont="1" applyBorder="1"/>
    <xf numFmtId="0" fontId="30" fillId="0" borderId="0" xfId="1" applyFont="1" applyBorder="1" applyAlignment="1">
      <alignment horizontal="left"/>
    </xf>
    <xf numFmtId="20" fontId="34" fillId="0" borderId="0" xfId="1" applyNumberFormat="1" applyFont="1" applyBorder="1" applyAlignment="1">
      <alignment horizontal="left"/>
    </xf>
    <xf numFmtId="0" fontId="31" fillId="0" borderId="0" xfId="1" applyBorder="1"/>
    <xf numFmtId="20" fontId="24" fillId="0" borderId="0" xfId="1" applyNumberFormat="1" applyFont="1" applyBorder="1" applyAlignment="1">
      <alignment horizontal="left"/>
    </xf>
    <xf numFmtId="0" fontId="53" fillId="0" borderId="1" xfId="1" applyNumberFormat="1" applyFont="1" applyBorder="1" applyAlignment="1">
      <alignment horizontal="center" wrapText="1"/>
    </xf>
    <xf numFmtId="2" fontId="32" fillId="0" borderId="1" xfId="1" applyNumberFormat="1" applyFont="1" applyBorder="1" applyAlignment="1">
      <alignment horizontal="center" vertical="center" wrapText="1"/>
    </xf>
    <xf numFmtId="0" fontId="31" fillId="0" borderId="1" xfId="1" applyNumberFormat="1" applyFont="1" applyBorder="1" applyAlignment="1">
      <alignment horizontal="center" wrapText="1"/>
    </xf>
    <xf numFmtId="2" fontId="33" fillId="4" borderId="30" xfId="1" applyNumberFormat="1" applyFont="1" applyFill="1" applyBorder="1" applyAlignment="1">
      <alignment horizontal="center" vertical="center" wrapText="1"/>
    </xf>
    <xf numFmtId="2" fontId="33" fillId="4" borderId="20" xfId="1" applyNumberFormat="1" applyFont="1" applyFill="1" applyBorder="1" applyAlignment="1">
      <alignment horizontal="center" vertical="center" wrapText="1"/>
    </xf>
    <xf numFmtId="2" fontId="33" fillId="4" borderId="4" xfId="1" applyNumberFormat="1" applyFont="1" applyFill="1" applyBorder="1" applyAlignment="1">
      <alignment horizontal="center" vertical="center" wrapText="1"/>
    </xf>
    <xf numFmtId="0" fontId="6" fillId="0" borderId="0" xfId="1" applyFont="1"/>
    <xf numFmtId="0" fontId="24" fillId="0" borderId="1" xfId="1" applyFont="1" applyBorder="1" applyAlignment="1">
      <alignment horizontal="center" wrapText="1"/>
    </xf>
    <xf numFmtId="164" fontId="31" fillId="0" borderId="0" xfId="1" applyNumberFormat="1"/>
    <xf numFmtId="20" fontId="36" fillId="0" borderId="0" xfId="1" applyNumberFormat="1" applyFont="1" applyAlignment="1">
      <alignment horizontal="left"/>
    </xf>
    <xf numFmtId="0" fontId="53" fillId="0" borderId="1" xfId="1" applyFont="1" applyBorder="1" applyAlignment="1">
      <alignment horizontal="center"/>
    </xf>
    <xf numFmtId="0" fontId="55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/>
    </xf>
    <xf numFmtId="0" fontId="56" fillId="0" borderId="1" xfId="1" applyFont="1" applyBorder="1" applyAlignment="1">
      <alignment horizontal="center"/>
    </xf>
    <xf numFmtId="0" fontId="44" fillId="0" borderId="21" xfId="3" applyBorder="1" applyAlignment="1">
      <alignment horizontal="center" vertical="center"/>
    </xf>
    <xf numFmtId="0" fontId="40" fillId="0" borderId="6" xfId="0" applyFont="1" applyBorder="1" applyAlignment="1">
      <alignment horizontal="center" vertical="center" textRotation="90" wrapText="1"/>
    </xf>
    <xf numFmtId="0" fontId="18" fillId="0" borderId="0" xfId="0" applyFont="1" applyFill="1" applyBorder="1" applyAlignment="1">
      <alignment horizontal="center"/>
    </xf>
    <xf numFmtId="0" fontId="44" fillId="0" borderId="1" xfId="3" applyBorder="1" applyAlignment="1">
      <alignment horizontal="center"/>
    </xf>
    <xf numFmtId="0" fontId="44" fillId="0" borderId="31" xfId="3" applyBorder="1" applyAlignment="1">
      <alignment horizontal="center"/>
    </xf>
    <xf numFmtId="0" fontId="4" fillId="0" borderId="1" xfId="1" applyFont="1" applyBorder="1" applyAlignment="1">
      <alignment horizontal="center" wrapText="1"/>
    </xf>
    <xf numFmtId="0" fontId="9" fillId="0" borderId="1" xfId="1" applyFont="1" applyBorder="1" applyAlignment="1">
      <alignment horizontal="center" wrapText="1"/>
    </xf>
    <xf numFmtId="0" fontId="9" fillId="0" borderId="1" xfId="1" applyFont="1" applyBorder="1" applyAlignment="1">
      <alignment horizontal="center"/>
    </xf>
    <xf numFmtId="0" fontId="28" fillId="0" borderId="1" xfId="1" applyFont="1" applyBorder="1" applyAlignment="1">
      <alignment horizontal="center" wrapText="1"/>
    </xf>
    <xf numFmtId="0" fontId="8" fillId="2" borderId="1" xfId="1" applyNumberFormat="1" applyFont="1" applyFill="1" applyBorder="1" applyAlignment="1">
      <alignment horizontal="center" wrapText="1"/>
    </xf>
    <xf numFmtId="0" fontId="28" fillId="2" borderId="1" xfId="1" applyFont="1" applyFill="1" applyBorder="1" applyAlignment="1">
      <alignment horizontal="center" wrapText="1"/>
    </xf>
    <xf numFmtId="0" fontId="6" fillId="2" borderId="1" xfId="1" applyFont="1" applyFill="1" applyBorder="1" applyAlignment="1">
      <alignment horizontal="center" wrapText="1"/>
    </xf>
    <xf numFmtId="0" fontId="7" fillId="2" borderId="1" xfId="1" applyFont="1" applyFill="1" applyBorder="1" applyAlignment="1">
      <alignment horizontal="center" wrapText="1"/>
    </xf>
    <xf numFmtId="0" fontId="4" fillId="2" borderId="1" xfId="1" applyNumberFormat="1" applyFont="1" applyFill="1" applyBorder="1" applyAlignment="1">
      <alignment horizontal="center" wrapText="1"/>
    </xf>
    <xf numFmtId="0" fontId="8" fillId="2" borderId="1" xfId="1" applyFont="1" applyFill="1" applyBorder="1" applyAlignment="1">
      <alignment horizontal="center" wrapText="1"/>
    </xf>
    <xf numFmtId="0" fontId="4" fillId="2" borderId="1" xfId="1" applyFont="1" applyFill="1" applyBorder="1" applyAlignment="1">
      <alignment horizontal="center" wrapText="1"/>
    </xf>
    <xf numFmtId="0" fontId="9" fillId="2" borderId="1" xfId="1" applyFont="1" applyFill="1" applyBorder="1" applyAlignment="1">
      <alignment horizontal="center" wrapText="1"/>
    </xf>
    <xf numFmtId="0" fontId="32" fillId="0" borderId="1" xfId="1" applyFont="1" applyBorder="1" applyAlignment="1">
      <alignment horizontal="center" wrapText="1"/>
    </xf>
    <xf numFmtId="164" fontId="31" fillId="0" borderId="1" xfId="1" applyNumberFormat="1" applyBorder="1" applyAlignment="1">
      <alignment horizontal="center" wrapText="1"/>
    </xf>
    <xf numFmtId="0" fontId="21" fillId="0" borderId="1" xfId="1" applyNumberFormat="1" applyFont="1" applyBorder="1" applyAlignment="1">
      <alignment horizontal="center" wrapText="1"/>
    </xf>
    <xf numFmtId="0" fontId="22" fillId="0" borderId="1" xfId="1" applyFont="1" applyBorder="1" applyAlignment="1">
      <alignment horizontal="center" wrapText="1"/>
    </xf>
    <xf numFmtId="0" fontId="34" fillId="0" borderId="1" xfId="1" applyFont="1" applyBorder="1" applyAlignment="1">
      <alignment horizontal="center" wrapText="1"/>
    </xf>
    <xf numFmtId="0" fontId="23" fillId="0" borderId="1" xfId="1" applyFont="1" applyBorder="1" applyAlignment="1">
      <alignment horizontal="center" wrapText="1"/>
    </xf>
    <xf numFmtId="0" fontId="30" fillId="0" borderId="1" xfId="1" applyFont="1" applyBorder="1" applyAlignment="1">
      <alignment horizontal="center"/>
    </xf>
    <xf numFmtId="20" fontId="34" fillId="0" borderId="0" xfId="1" applyNumberFormat="1" applyFont="1" applyAlignment="1">
      <alignment horizontal="left" wrapText="1"/>
    </xf>
    <xf numFmtId="0" fontId="34" fillId="0" borderId="0" xfId="1" applyFont="1" applyAlignment="1">
      <alignment horizontal="center" wrapText="1"/>
    </xf>
    <xf numFmtId="2" fontId="30" fillId="0" borderId="0" xfId="1" applyNumberFormat="1" applyFont="1" applyAlignment="1">
      <alignment horizontal="left"/>
    </xf>
    <xf numFmtId="2" fontId="30" fillId="0" borderId="0" xfId="1" applyNumberFormat="1" applyFont="1"/>
    <xf numFmtId="2" fontId="4" fillId="0" borderId="1" xfId="1" applyNumberFormat="1" applyFont="1" applyBorder="1" applyAlignment="1">
      <alignment horizontal="center" wrapText="1"/>
    </xf>
    <xf numFmtId="0" fontId="27" fillId="0" borderId="0" xfId="0" applyFont="1" applyAlignment="1">
      <alignment vertical="center"/>
    </xf>
    <xf numFmtId="0" fontId="27" fillId="0" borderId="0" xfId="0" applyFont="1" applyAlignment="1">
      <alignment vertical="center" shrinkToFit="1"/>
    </xf>
    <xf numFmtId="2" fontId="31" fillId="0" borderId="1" xfId="1" applyNumberFormat="1" applyBorder="1" applyAlignment="1">
      <alignment horizontal="center" wrapText="1"/>
    </xf>
    <xf numFmtId="2" fontId="57" fillId="0" borderId="1" xfId="1" applyNumberFormat="1" applyFont="1" applyBorder="1" applyAlignment="1">
      <alignment horizontal="center" wrapText="1"/>
    </xf>
    <xf numFmtId="165" fontId="0" fillId="0" borderId="0" xfId="0" applyNumberFormat="1" applyAlignment="1">
      <alignment horizontal="center" vertical="center" wrapText="1" shrinkToFit="1"/>
    </xf>
    <xf numFmtId="0" fontId="24" fillId="0" borderId="0" xfId="1" applyFont="1" applyBorder="1" applyAlignment="1">
      <alignment horizontal="center"/>
    </xf>
    <xf numFmtId="0" fontId="34" fillId="0" borderId="0" xfId="1" applyFont="1" applyAlignment="1">
      <alignment horizontal="center"/>
    </xf>
    <xf numFmtId="0" fontId="30" fillId="0" borderId="0" xfId="1" applyFont="1" applyAlignment="1">
      <alignment horizontal="center" wrapText="1"/>
    </xf>
    <xf numFmtId="0" fontId="32" fillId="0" borderId="0" xfId="1" applyFont="1" applyAlignment="1">
      <alignment horizontal="center"/>
    </xf>
    <xf numFmtId="2" fontId="55" fillId="0" borderId="1" xfId="1" applyNumberFormat="1" applyFont="1" applyBorder="1" applyAlignment="1">
      <alignment horizontal="center" wrapText="1"/>
    </xf>
    <xf numFmtId="2" fontId="55" fillId="0" borderId="1" xfId="1" applyNumberFormat="1" applyFont="1" applyBorder="1" applyAlignment="1">
      <alignment horizontal="left"/>
    </xf>
    <xf numFmtId="0" fontId="54" fillId="0" borderId="1" xfId="1" applyFont="1" applyBorder="1" applyAlignment="1">
      <alignment horizontal="center" wrapText="1"/>
    </xf>
    <xf numFmtId="0" fontId="23" fillId="0" borderId="1" xfId="1" applyFont="1" applyBorder="1" applyAlignment="1">
      <alignment horizontal="left"/>
    </xf>
    <xf numFmtId="0" fontId="22" fillId="0" borderId="0" xfId="1" applyFont="1" applyAlignment="1">
      <alignment horizontal="center" wrapText="1"/>
    </xf>
    <xf numFmtId="0" fontId="34" fillId="0" borderId="0" xfId="1" applyFont="1" applyBorder="1" applyAlignment="1">
      <alignment horizontal="center" wrapText="1"/>
    </xf>
    <xf numFmtId="0" fontId="58" fillId="0" borderId="1" xfId="1" applyFont="1" applyBorder="1" applyAlignment="1">
      <alignment horizontal="left"/>
    </xf>
    <xf numFmtId="0" fontId="58" fillId="0" borderId="1" xfId="1" applyFont="1" applyBorder="1" applyAlignment="1">
      <alignment horizontal="left" wrapText="1"/>
    </xf>
    <xf numFmtId="0" fontId="34" fillId="0" borderId="5" xfId="1" applyFont="1" applyBorder="1" applyAlignment="1"/>
    <xf numFmtId="0" fontId="32" fillId="0" borderId="0" xfId="1" applyFont="1" applyAlignment="1"/>
    <xf numFmtId="20" fontId="31" fillId="0" borderId="0" xfId="1" applyNumberFormat="1" applyFont="1" applyAlignment="1">
      <alignment horizontal="left"/>
    </xf>
    <xf numFmtId="20" fontId="23" fillId="0" borderId="0" xfId="1" applyNumberFormat="1" applyFont="1" applyAlignment="1">
      <alignment horizontal="left"/>
    </xf>
    <xf numFmtId="0" fontId="31" fillId="0" borderId="0" xfId="1" applyAlignment="1">
      <alignment horizontal="left"/>
    </xf>
    <xf numFmtId="0" fontId="23" fillId="0" borderId="1" xfId="1" applyFont="1" applyBorder="1" applyAlignment="1"/>
    <xf numFmtId="0" fontId="32" fillId="0" borderId="1" xfId="1" applyFont="1" applyBorder="1" applyAlignment="1">
      <alignment wrapText="1"/>
    </xf>
    <xf numFmtId="0" fontId="57" fillId="0" borderId="1" xfId="1" applyFont="1" applyBorder="1" applyAlignment="1">
      <alignment horizontal="center" wrapText="1"/>
    </xf>
    <xf numFmtId="1" fontId="33" fillId="12" borderId="26" xfId="1" applyNumberFormat="1" applyFont="1" applyFill="1" applyBorder="1" applyAlignment="1">
      <alignment horizontal="center" vertical="center" wrapText="1"/>
    </xf>
    <xf numFmtId="0" fontId="21" fillId="0" borderId="1" xfId="1" applyFont="1" applyBorder="1" applyAlignment="1">
      <alignment horizontal="center"/>
    </xf>
    <xf numFmtId="49" fontId="33" fillId="12" borderId="25" xfId="1" applyNumberFormat="1" applyFont="1" applyFill="1" applyBorder="1" applyAlignment="1">
      <alignment horizontal="center" vertical="center" wrapText="1"/>
    </xf>
    <xf numFmtId="0" fontId="23" fillId="0" borderId="0" xfId="1" applyFont="1" applyAlignment="1">
      <alignment horizontal="center"/>
    </xf>
    <xf numFmtId="0" fontId="31" fillId="0" borderId="0" xfId="1" applyAlignment="1"/>
    <xf numFmtId="0" fontId="59" fillId="0" borderId="1" xfId="1" applyFont="1" applyBorder="1" applyAlignment="1">
      <alignment horizontal="left"/>
    </xf>
    <xf numFmtId="1" fontId="33" fillId="10" borderId="26" xfId="1" applyNumberFormat="1" applyFont="1" applyFill="1" applyBorder="1" applyAlignment="1">
      <alignment horizontal="center" vertical="center" wrapText="1"/>
    </xf>
    <xf numFmtId="0" fontId="30" fillId="0" borderId="1" xfId="1" applyFont="1" applyBorder="1" applyAlignment="1">
      <alignment horizontal="left"/>
    </xf>
    <xf numFmtId="0" fontId="55" fillId="0" borderId="1" xfId="1" applyFont="1" applyBorder="1" applyAlignment="1">
      <alignment horizontal="left"/>
    </xf>
    <xf numFmtId="1" fontId="33" fillId="10" borderId="25" xfId="1" applyNumberFormat="1" applyFont="1" applyFill="1" applyBorder="1" applyAlignment="1">
      <alignment horizontal="center" vertical="center" wrapText="1"/>
    </xf>
    <xf numFmtId="0" fontId="5" fillId="0" borderId="1" xfId="1" applyFont="1" applyBorder="1" applyAlignment="1">
      <alignment horizontal="center" wrapText="1"/>
    </xf>
    <xf numFmtId="0" fontId="23" fillId="0" borderId="20" xfId="1" applyFont="1" applyBorder="1" applyAlignment="1">
      <alignment horizontal="center"/>
    </xf>
    <xf numFmtId="0" fontId="23" fillId="0" borderId="20" xfId="1" applyFont="1" applyBorder="1" applyAlignment="1"/>
    <xf numFmtId="0" fontId="32" fillId="0" borderId="20" xfId="1" applyFont="1" applyBorder="1" applyAlignment="1">
      <alignment wrapText="1"/>
    </xf>
    <xf numFmtId="0" fontId="57" fillId="0" borderId="20" xfId="1" applyFont="1" applyBorder="1" applyAlignment="1">
      <alignment horizontal="center" wrapText="1"/>
    </xf>
    <xf numFmtId="0" fontId="24" fillId="0" borderId="20" xfId="1" applyFont="1" applyBorder="1" applyAlignment="1">
      <alignment horizontal="center" wrapText="1"/>
    </xf>
    <xf numFmtId="0" fontId="32" fillId="0" borderId="2" xfId="1" applyFont="1" applyBorder="1" applyAlignment="1">
      <alignment horizontal="center"/>
    </xf>
    <xf numFmtId="0" fontId="28" fillId="0" borderId="2" xfId="1" applyFont="1" applyBorder="1" applyAlignment="1">
      <alignment horizontal="center"/>
    </xf>
    <xf numFmtId="0" fontId="31" fillId="0" borderId="2" xfId="1" applyBorder="1" applyAlignment="1">
      <alignment horizontal="left"/>
    </xf>
    <xf numFmtId="164" fontId="31" fillId="0" borderId="2" xfId="1" applyNumberFormat="1" applyBorder="1" applyAlignment="1">
      <alignment horizontal="center"/>
    </xf>
    <xf numFmtId="0" fontId="21" fillId="0" borderId="2" xfId="1" applyNumberFormat="1" applyFont="1" applyBorder="1" applyAlignment="1">
      <alignment horizontal="center"/>
    </xf>
    <xf numFmtId="0" fontId="22" fillId="0" borderId="2" xfId="1" applyFont="1" applyBorder="1" applyAlignment="1">
      <alignment horizontal="center"/>
    </xf>
    <xf numFmtId="0" fontId="31" fillId="0" borderId="2" xfId="1" applyBorder="1" applyAlignment="1">
      <alignment horizontal="center"/>
    </xf>
    <xf numFmtId="0" fontId="23" fillId="0" borderId="2" xfId="1" applyFont="1" applyBorder="1" applyAlignment="1">
      <alignment horizontal="center"/>
    </xf>
    <xf numFmtId="0" fontId="23" fillId="0" borderId="2" xfId="1" applyFont="1" applyBorder="1" applyAlignment="1"/>
    <xf numFmtId="0" fontId="32" fillId="0" borderId="2" xfId="1" applyFont="1" applyBorder="1" applyAlignment="1">
      <alignment wrapText="1"/>
    </xf>
    <xf numFmtId="0" fontId="31" fillId="0" borderId="2" xfId="1" applyBorder="1" applyAlignment="1">
      <alignment horizontal="center" wrapText="1"/>
    </xf>
    <xf numFmtId="0" fontId="57" fillId="0" borderId="2" xfId="1" applyFont="1" applyBorder="1" applyAlignment="1">
      <alignment horizontal="center" wrapText="1"/>
    </xf>
    <xf numFmtId="0" fontId="24" fillId="0" borderId="2" xfId="1" applyFont="1" applyBorder="1" applyAlignment="1">
      <alignment horizontal="center" wrapText="1"/>
    </xf>
    <xf numFmtId="0" fontId="32" fillId="0" borderId="33" xfId="1" applyFont="1" applyBorder="1" applyAlignment="1">
      <alignment horizontal="center"/>
    </xf>
    <xf numFmtId="0" fontId="28" fillId="0" borderId="33" xfId="1" applyFont="1" applyBorder="1" applyAlignment="1">
      <alignment horizontal="center"/>
    </xf>
    <xf numFmtId="0" fontId="31" fillId="0" borderId="33" xfId="1" applyBorder="1" applyAlignment="1">
      <alignment horizontal="left"/>
    </xf>
    <xf numFmtId="164" fontId="31" fillId="0" borderId="33" xfId="1" applyNumberFormat="1" applyBorder="1" applyAlignment="1">
      <alignment horizontal="center"/>
    </xf>
    <xf numFmtId="0" fontId="21" fillId="0" borderId="33" xfId="1" applyNumberFormat="1" applyFont="1" applyBorder="1" applyAlignment="1">
      <alignment horizontal="center"/>
    </xf>
    <xf numFmtId="0" fontId="22" fillId="0" borderId="33" xfId="1" applyFont="1" applyBorder="1" applyAlignment="1">
      <alignment horizontal="center"/>
    </xf>
    <xf numFmtId="0" fontId="31" fillId="0" borderId="33" xfId="1" applyBorder="1" applyAlignment="1">
      <alignment horizontal="center"/>
    </xf>
    <xf numFmtId="0" fontId="23" fillId="0" borderId="33" xfId="1" applyFont="1" applyBorder="1" applyAlignment="1">
      <alignment horizontal="center"/>
    </xf>
    <xf numFmtId="0" fontId="23" fillId="0" borderId="33" xfId="1" applyFont="1" applyBorder="1" applyAlignment="1"/>
    <xf numFmtId="0" fontId="32" fillId="0" borderId="33" xfId="1" applyFont="1" applyBorder="1" applyAlignment="1">
      <alignment wrapText="1"/>
    </xf>
    <xf numFmtId="0" fontId="31" fillId="0" borderId="33" xfId="1" applyBorder="1" applyAlignment="1">
      <alignment horizontal="center" wrapText="1"/>
    </xf>
    <xf numFmtId="0" fontId="57" fillId="0" borderId="33" xfId="1" applyFont="1" applyBorder="1" applyAlignment="1">
      <alignment horizontal="center" wrapText="1"/>
    </xf>
    <xf numFmtId="0" fontId="24" fillId="0" borderId="33" xfId="1" applyFont="1" applyBorder="1" applyAlignment="1">
      <alignment horizontal="center" wrapText="1"/>
    </xf>
    <xf numFmtId="0" fontId="28" fillId="0" borderId="5" xfId="1" applyFont="1" applyBorder="1" applyAlignment="1"/>
    <xf numFmtId="0" fontId="23" fillId="0" borderId="0" xfId="1" applyFont="1"/>
    <xf numFmtId="0" fontId="11" fillId="0" borderId="0" xfId="0" applyFont="1" applyBorder="1" applyAlignment="1">
      <alignment vertical="center"/>
    </xf>
    <xf numFmtId="0" fontId="25" fillId="0" borderId="0" xfId="0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3" fillId="0" borderId="0" xfId="0" applyFont="1" applyBorder="1" applyAlignment="1">
      <alignment vertical="center"/>
    </xf>
    <xf numFmtId="0" fontId="18" fillId="0" borderId="0" xfId="0" applyFont="1" applyBorder="1" applyAlignment="1">
      <alignment vertical="center"/>
    </xf>
    <xf numFmtId="2" fontId="0" fillId="0" borderId="0" xfId="0" applyNumberFormat="1" applyBorder="1" applyAlignment="1">
      <alignment vertical="center"/>
    </xf>
    <xf numFmtId="167" fontId="0" fillId="0" borderId="0" xfId="0" applyNumberFormat="1" applyBorder="1" applyAlignment="1">
      <alignment vertical="center"/>
    </xf>
    <xf numFmtId="0" fontId="27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20" fontId="24" fillId="0" borderId="0" xfId="1" applyNumberFormat="1" applyFont="1" applyBorder="1" applyAlignment="1">
      <alignment horizontal="center"/>
    </xf>
    <xf numFmtId="20" fontId="31" fillId="0" borderId="0" xfId="1" applyNumberFormat="1" applyBorder="1" applyAlignment="1">
      <alignment horizontal="left"/>
    </xf>
    <xf numFmtId="1" fontId="31" fillId="0" borderId="0" xfId="1" applyNumberFormat="1" applyBorder="1"/>
    <xf numFmtId="166" fontId="32" fillId="0" borderId="0" xfId="1" applyNumberFormat="1" applyFont="1" applyBorder="1" applyAlignment="1">
      <alignment horizontal="center" wrapText="1"/>
    </xf>
    <xf numFmtId="0" fontId="0" fillId="0" borderId="0" xfId="0" applyBorder="1"/>
    <xf numFmtId="1" fontId="31" fillId="0" borderId="0" xfId="1" applyNumberFormat="1" applyBorder="1" applyAlignment="1">
      <alignment horizontal="center" wrapText="1"/>
    </xf>
    <xf numFmtId="0" fontId="33" fillId="5" borderId="0" xfId="1" applyFont="1" applyFill="1" applyBorder="1" applyAlignment="1">
      <alignment horizontal="center" vertical="center" wrapText="1"/>
    </xf>
    <xf numFmtId="49" fontId="33" fillId="5" borderId="0" xfId="1" applyNumberFormat="1" applyFont="1" applyFill="1" applyBorder="1" applyAlignment="1">
      <alignment horizontal="center" vertical="center" wrapText="1"/>
    </xf>
    <xf numFmtId="0" fontId="8" fillId="0" borderId="0" xfId="1" applyNumberFormat="1" applyFont="1" applyBorder="1" applyAlignment="1">
      <alignment horizontal="center" vertical="center" wrapText="1"/>
    </xf>
    <xf numFmtId="0" fontId="20" fillId="0" borderId="0" xfId="1" applyNumberFormat="1" applyFont="1" applyBorder="1" applyAlignment="1">
      <alignment horizontal="center" vertical="center" wrapText="1"/>
    </xf>
    <xf numFmtId="0" fontId="9" fillId="0" borderId="0" xfId="1" applyNumberFormat="1" applyFont="1" applyBorder="1" applyAlignment="1">
      <alignment horizontal="center" vertical="center" wrapText="1"/>
    </xf>
    <xf numFmtId="1" fontId="7" fillId="0" borderId="0" xfId="1" applyNumberFormat="1" applyFont="1" applyBorder="1" applyAlignment="1">
      <alignment horizontal="center" vertical="center" wrapText="1"/>
    </xf>
    <xf numFmtId="0" fontId="35" fillId="5" borderId="0" xfId="1" applyFont="1" applyFill="1" applyBorder="1" applyAlignment="1">
      <alignment vertical="center" wrapText="1"/>
    </xf>
    <xf numFmtId="0" fontId="33" fillId="5" borderId="0" xfId="1" applyNumberFormat="1" applyFont="1" applyFill="1" applyBorder="1" applyAlignment="1">
      <alignment horizontal="center" vertical="center" wrapText="1"/>
    </xf>
    <xf numFmtId="166" fontId="28" fillId="0" borderId="0" xfId="1" applyNumberFormat="1" applyFont="1" applyBorder="1" applyAlignment="1">
      <alignment horizontal="center" vertical="center" wrapText="1"/>
    </xf>
    <xf numFmtId="0" fontId="32" fillId="0" borderId="0" xfId="1" applyFont="1" applyBorder="1" applyAlignment="1">
      <alignment horizontal="center" vertical="center"/>
    </xf>
    <xf numFmtId="47" fontId="38" fillId="0" borderId="0" xfId="2" applyNumberFormat="1" applyFont="1" applyBorder="1" applyAlignment="1">
      <alignment horizontal="center"/>
    </xf>
    <xf numFmtId="0" fontId="21" fillId="0" borderId="0" xfId="1" applyFont="1" applyBorder="1"/>
    <xf numFmtId="166" fontId="32" fillId="0" borderId="0" xfId="1" applyNumberFormat="1" applyFont="1" applyBorder="1"/>
    <xf numFmtId="0" fontId="23" fillId="0" borderId="0" xfId="1" applyFont="1" applyBorder="1"/>
    <xf numFmtId="0" fontId="25" fillId="0" borderId="0" xfId="0" applyFont="1" applyBorder="1"/>
    <xf numFmtId="0" fontId="18" fillId="0" borderId="0" xfId="0" applyFont="1" applyBorder="1"/>
    <xf numFmtId="0" fontId="27" fillId="0" borderId="0" xfId="0" applyFont="1" applyBorder="1"/>
    <xf numFmtId="0" fontId="32" fillId="0" borderId="31" xfId="1" applyFont="1" applyBorder="1" applyAlignment="1">
      <alignment horizontal="center"/>
    </xf>
    <xf numFmtId="0" fontId="28" fillId="0" borderId="31" xfId="1" applyFont="1" applyBorder="1" applyAlignment="1">
      <alignment horizontal="center"/>
    </xf>
    <xf numFmtId="164" fontId="31" fillId="0" borderId="31" xfId="1" applyNumberFormat="1" applyBorder="1" applyAlignment="1">
      <alignment horizontal="center"/>
    </xf>
    <xf numFmtId="0" fontId="21" fillId="0" borderId="31" xfId="1" applyNumberFormat="1" applyFont="1" applyBorder="1" applyAlignment="1">
      <alignment horizontal="center"/>
    </xf>
    <xf numFmtId="0" fontId="22" fillId="0" borderId="31" xfId="1" applyFont="1" applyBorder="1" applyAlignment="1">
      <alignment horizontal="center"/>
    </xf>
    <xf numFmtId="0" fontId="31" fillId="0" borderId="31" xfId="1" applyBorder="1" applyAlignment="1">
      <alignment horizontal="center"/>
    </xf>
    <xf numFmtId="0" fontId="23" fillId="0" borderId="31" xfId="1" applyFont="1" applyBorder="1" applyAlignment="1">
      <alignment horizontal="center"/>
    </xf>
    <xf numFmtId="0" fontId="23" fillId="0" borderId="31" xfId="1" applyFont="1" applyBorder="1" applyAlignment="1"/>
    <xf numFmtId="0" fontId="32" fillId="0" borderId="31" xfId="1" applyFont="1" applyBorder="1" applyAlignment="1">
      <alignment wrapText="1"/>
    </xf>
    <xf numFmtId="0" fontId="31" fillId="0" borderId="31" xfId="1" applyBorder="1" applyAlignment="1">
      <alignment horizontal="center" wrapText="1"/>
    </xf>
    <xf numFmtId="0" fontId="57" fillId="0" borderId="31" xfId="1" applyFont="1" applyBorder="1" applyAlignment="1">
      <alignment horizontal="center" wrapText="1"/>
    </xf>
    <xf numFmtId="0" fontId="24" fillId="0" borderId="31" xfId="1" applyFont="1" applyBorder="1" applyAlignment="1">
      <alignment horizontal="center" wrapText="1"/>
    </xf>
    <xf numFmtId="1" fontId="33" fillId="12" borderId="34" xfId="1" applyNumberFormat="1" applyFont="1" applyFill="1" applyBorder="1" applyAlignment="1">
      <alignment horizontal="center" vertical="center" wrapText="1"/>
    </xf>
    <xf numFmtId="0" fontId="6" fillId="0" borderId="31" xfId="1" applyFont="1" applyBorder="1" applyAlignment="1">
      <alignment horizontal="center"/>
    </xf>
    <xf numFmtId="0" fontId="30" fillId="0" borderId="20" xfId="1" applyFont="1" applyBorder="1" applyAlignment="1">
      <alignment horizontal="center" wrapText="1"/>
    </xf>
    <xf numFmtId="0" fontId="0" fillId="0" borderId="0" xfId="0" applyAlignment="1">
      <alignment horizontal="center" wrapText="1"/>
    </xf>
    <xf numFmtId="20" fontId="23" fillId="0" borderId="0" xfId="0" applyNumberFormat="1" applyFont="1" applyAlignment="1">
      <alignment horizontal="left"/>
    </xf>
    <xf numFmtId="20" fontId="0" fillId="0" borderId="0" xfId="0" applyNumberFormat="1" applyAlignment="1">
      <alignment horizontal="left"/>
    </xf>
    <xf numFmtId="0" fontId="32" fillId="0" borderId="5" xfId="0" applyFont="1" applyBorder="1" applyAlignment="1">
      <alignment horizontal="center"/>
    </xf>
    <xf numFmtId="0" fontId="0" fillId="0" borderId="0" xfId="0" applyAlignment="1">
      <alignment horizontal="left"/>
    </xf>
    <xf numFmtId="20" fontId="0" fillId="0" borderId="0" xfId="0" applyNumberFormat="1" applyAlignment="1">
      <alignment horizontal="center" wrapText="1"/>
    </xf>
    <xf numFmtId="0" fontId="8" fillId="0" borderId="1" xfId="0" applyNumberFormat="1" applyFont="1" applyBorder="1" applyAlignment="1">
      <alignment horizontal="center" wrapText="1"/>
    </xf>
    <xf numFmtId="0" fontId="55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 wrapText="1"/>
    </xf>
    <xf numFmtId="0" fontId="4" fillId="0" borderId="1" xfId="0" applyNumberFormat="1" applyFont="1" applyBorder="1" applyAlignment="1">
      <alignment horizontal="center" wrapText="1"/>
    </xf>
    <xf numFmtId="0" fontId="8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 wrapText="1"/>
    </xf>
    <xf numFmtId="0" fontId="32" fillId="0" borderId="1" xfId="0" applyFont="1" applyBorder="1" applyAlignment="1">
      <alignment horizontal="center"/>
    </xf>
    <xf numFmtId="0" fontId="60" fillId="0" borderId="1" xfId="0" applyFont="1" applyBorder="1" applyAlignment="1">
      <alignment horizontal="center"/>
    </xf>
    <xf numFmtId="0" fontId="0" fillId="0" borderId="1" xfId="0" applyBorder="1" applyAlignment="1">
      <alignment horizontal="left"/>
    </xf>
    <xf numFmtId="164" fontId="0" fillId="0" borderId="1" xfId="0" applyNumberFormat="1" applyBorder="1" applyAlignment="1">
      <alignment horizontal="center"/>
    </xf>
    <xf numFmtId="0" fontId="21" fillId="0" borderId="1" xfId="0" applyNumberFormat="1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23" fillId="0" borderId="1" xfId="0" applyFont="1" applyBorder="1" applyAlignment="1">
      <alignment horizontal="center"/>
    </xf>
    <xf numFmtId="0" fontId="0" fillId="0" borderId="1" xfId="0" applyBorder="1" applyAlignment="1">
      <alignment horizontal="center" wrapText="1"/>
    </xf>
    <xf numFmtId="0" fontId="28" fillId="0" borderId="1" xfId="0" applyFont="1" applyBorder="1" applyAlignment="1">
      <alignment horizontal="center"/>
    </xf>
    <xf numFmtId="0" fontId="34" fillId="0" borderId="1" xfId="0" applyFont="1" applyBorder="1" applyAlignment="1">
      <alignment horizontal="center"/>
    </xf>
    <xf numFmtId="0" fontId="27" fillId="0" borderId="1" xfId="0" applyFont="1" applyBorder="1" applyAlignment="1">
      <alignment horizontal="center"/>
    </xf>
    <xf numFmtId="0" fontId="30" fillId="0" borderId="1" xfId="0" applyFont="1" applyBorder="1" applyAlignment="1">
      <alignment horizontal="center" wrapText="1"/>
    </xf>
    <xf numFmtId="0" fontId="21" fillId="0" borderId="1" xfId="0" applyFont="1" applyBorder="1" applyAlignment="1">
      <alignment horizontal="center"/>
    </xf>
    <xf numFmtId="0" fontId="27" fillId="0" borderId="1" xfId="0" applyFont="1" applyBorder="1" applyAlignment="1">
      <alignment horizontal="center" wrapText="1"/>
    </xf>
    <xf numFmtId="2" fontId="13" fillId="0" borderId="0" xfId="0" applyNumberFormat="1" applyFont="1" applyAlignment="1">
      <alignment vertical="center" wrapText="1" shrinkToFit="1"/>
    </xf>
    <xf numFmtId="166" fontId="61" fillId="0" borderId="0" xfId="0" applyNumberFormat="1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28" fillId="0" borderId="5" xfId="0" applyFont="1" applyBorder="1" applyAlignment="1">
      <alignment horizontal="center"/>
    </xf>
    <xf numFmtId="0" fontId="21" fillId="0" borderId="5" xfId="0" applyFont="1" applyBorder="1" applyAlignment="1">
      <alignment horizontal="center"/>
    </xf>
    <xf numFmtId="0" fontId="6" fillId="0" borderId="6" xfId="1" applyFont="1" applyBorder="1" applyAlignment="1">
      <alignment horizontal="center" wrapText="1"/>
    </xf>
    <xf numFmtId="0" fontId="6" fillId="0" borderId="32" xfId="1" applyFont="1" applyBorder="1" applyAlignment="1">
      <alignment horizontal="center" wrapText="1"/>
    </xf>
    <xf numFmtId="0" fontId="6" fillId="0" borderId="7" xfId="1" applyFont="1" applyBorder="1" applyAlignment="1">
      <alignment horizontal="center" wrapText="1"/>
    </xf>
    <xf numFmtId="0" fontId="28" fillId="0" borderId="5" xfId="1" applyFont="1" applyBorder="1" applyAlignment="1">
      <alignment horizontal="center"/>
    </xf>
    <xf numFmtId="0" fontId="21" fillId="0" borderId="5" xfId="1" applyFont="1" applyBorder="1" applyAlignment="1">
      <alignment horizontal="center"/>
    </xf>
    <xf numFmtId="0" fontId="32" fillId="0" borderId="0" xfId="1" applyFont="1" applyAlignment="1">
      <alignment horizontal="center"/>
    </xf>
    <xf numFmtId="0" fontId="24" fillId="0" borderId="0" xfId="1" applyFont="1" applyBorder="1" applyAlignment="1">
      <alignment horizontal="center"/>
    </xf>
    <xf numFmtId="0" fontId="34" fillId="0" borderId="5" xfId="1" applyFont="1" applyBorder="1" applyAlignment="1">
      <alignment horizontal="center"/>
    </xf>
    <xf numFmtId="0" fontId="28" fillId="0" borderId="35" xfId="1" applyFont="1" applyBorder="1" applyAlignment="1">
      <alignment horizontal="center" wrapText="1"/>
    </xf>
    <xf numFmtId="0" fontId="28" fillId="0" borderId="5" xfId="1" applyFont="1" applyBorder="1" applyAlignment="1">
      <alignment horizontal="center" wrapText="1"/>
    </xf>
    <xf numFmtId="0" fontId="28" fillId="0" borderId="36" xfId="1" applyFont="1" applyBorder="1" applyAlignment="1">
      <alignment horizontal="center" wrapText="1"/>
    </xf>
    <xf numFmtId="0" fontId="34" fillId="0" borderId="0" xfId="1" applyFont="1" applyAlignment="1">
      <alignment horizontal="center"/>
    </xf>
    <xf numFmtId="0" fontId="3" fillId="0" borderId="5" xfId="0" applyFont="1" applyBorder="1" applyAlignment="1">
      <alignment horizontal="center" vertical="center" wrapText="1" shrinkToFit="1"/>
    </xf>
    <xf numFmtId="0" fontId="28" fillId="0" borderId="32" xfId="1" applyFont="1" applyBorder="1" applyAlignment="1">
      <alignment horizontal="center"/>
    </xf>
    <xf numFmtId="0" fontId="30" fillId="0" borderId="0" xfId="1" applyFont="1" applyAlignment="1">
      <alignment horizontal="center" wrapText="1"/>
    </xf>
    <xf numFmtId="0" fontId="30" fillId="0" borderId="0" xfId="1" applyFont="1" applyAlignment="1">
      <alignment horizontal="center"/>
    </xf>
    <xf numFmtId="0" fontId="30" fillId="0" borderId="5" xfId="1" applyFont="1" applyBorder="1" applyAlignment="1">
      <alignment horizontal="center"/>
    </xf>
    <xf numFmtId="0" fontId="30" fillId="0" borderId="0" xfId="1" applyFont="1" applyBorder="1" applyAlignment="1">
      <alignment horizontal="center"/>
    </xf>
    <xf numFmtId="0" fontId="28" fillId="0" borderId="0" xfId="1" applyFont="1" applyBorder="1" applyAlignment="1">
      <alignment horizontal="center"/>
    </xf>
    <xf numFmtId="0" fontId="3" fillId="0" borderId="0" xfId="0" applyFont="1" applyAlignment="1">
      <alignment horizontal="center" vertical="center" wrapText="1" shrinkToFit="1"/>
    </xf>
    <xf numFmtId="2" fontId="27" fillId="0" borderId="0" xfId="0" applyNumberFormat="1" applyFont="1" applyAlignment="1">
      <alignment horizontal="center" vertical="center" wrapText="1" shrinkToFit="1"/>
    </xf>
    <xf numFmtId="2" fontId="26" fillId="0" borderId="0" xfId="0" applyNumberFormat="1" applyFont="1" applyAlignment="1">
      <alignment horizontal="center" vertical="center" wrapText="1" shrinkToFit="1"/>
    </xf>
    <xf numFmtId="0" fontId="34" fillId="0" borderId="0" xfId="1" applyFont="1" applyBorder="1" applyAlignment="1">
      <alignment horizontal="center"/>
    </xf>
    <xf numFmtId="0" fontId="32" fillId="0" borderId="0" xfId="1" applyFont="1" applyBorder="1" applyAlignment="1">
      <alignment horizontal="center"/>
    </xf>
    <xf numFmtId="0" fontId="29" fillId="0" borderId="0" xfId="1" applyFont="1" applyBorder="1" applyAlignment="1">
      <alignment horizontal="center"/>
    </xf>
    <xf numFmtId="0" fontId="40" fillId="0" borderId="13" xfId="3" applyFont="1" applyFill="1" applyBorder="1" applyAlignment="1" applyProtection="1">
      <alignment horizontal="center" vertical="center" shrinkToFit="1"/>
    </xf>
    <xf numFmtId="0" fontId="40" fillId="0" borderId="24" xfId="3" applyFont="1" applyFill="1" applyBorder="1" applyAlignment="1" applyProtection="1">
      <alignment horizontal="center" vertical="center" shrinkToFit="1"/>
    </xf>
    <xf numFmtId="0" fontId="40" fillId="0" borderId="17" xfId="3" applyFont="1" applyFill="1" applyBorder="1" applyAlignment="1" applyProtection="1">
      <alignment horizontal="center" vertical="center" shrinkToFit="1"/>
    </xf>
    <xf numFmtId="0" fontId="44" fillId="0" borderId="17" xfId="3" applyFont="1" applyBorder="1" applyAlignment="1">
      <alignment horizontal="center" vertical="center" shrinkToFit="1"/>
    </xf>
    <xf numFmtId="0" fontId="43" fillId="0" borderId="15" xfId="3" applyFont="1" applyBorder="1" applyAlignment="1">
      <alignment horizontal="center" vertical="center"/>
    </xf>
    <xf numFmtId="0" fontId="43" fillId="0" borderId="11" xfId="3" applyFont="1" applyBorder="1" applyAlignment="1">
      <alignment horizontal="center" vertical="center"/>
    </xf>
    <xf numFmtId="0" fontId="40" fillId="0" borderId="16" xfId="3" applyFont="1" applyFill="1" applyBorder="1" applyAlignment="1" applyProtection="1">
      <alignment horizontal="center" vertical="center" shrinkToFit="1"/>
    </xf>
    <xf numFmtId="0" fontId="44" fillId="0" borderId="12" xfId="3" applyFont="1" applyBorder="1" applyAlignment="1">
      <alignment horizontal="center" vertical="center" shrinkToFit="1"/>
    </xf>
    <xf numFmtId="0" fontId="39" fillId="0" borderId="16" xfId="3" applyFont="1" applyFill="1" applyBorder="1" applyAlignment="1" applyProtection="1">
      <alignment horizontal="center" vertical="center" shrinkToFit="1"/>
    </xf>
    <xf numFmtId="0" fontId="51" fillId="0" borderId="12" xfId="3" applyFont="1" applyBorder="1" applyAlignment="1">
      <alignment horizontal="center" vertical="center" shrinkToFit="1"/>
    </xf>
    <xf numFmtId="0" fontId="43" fillId="0" borderId="16" xfId="3" applyFont="1" applyFill="1" applyBorder="1" applyAlignment="1" applyProtection="1">
      <alignment horizontal="left" vertical="center" shrinkToFit="1"/>
    </xf>
    <xf numFmtId="0" fontId="44" fillId="0" borderId="12" xfId="3" applyBorder="1" applyAlignment="1">
      <alignment horizontal="left" vertical="center" shrinkToFit="1"/>
    </xf>
    <xf numFmtId="0" fontId="43" fillId="0" borderId="16" xfId="3" applyFont="1" applyFill="1" applyBorder="1" applyAlignment="1" applyProtection="1">
      <alignment horizontal="center" vertical="center"/>
    </xf>
    <xf numFmtId="0" fontId="45" fillId="0" borderId="12" xfId="3" applyFont="1" applyFill="1" applyBorder="1" applyAlignment="1">
      <alignment horizontal="center" vertical="center"/>
    </xf>
    <xf numFmtId="0" fontId="41" fillId="0" borderId="16" xfId="3" applyFont="1" applyFill="1" applyBorder="1" applyAlignment="1" applyProtection="1">
      <alignment horizontal="center" vertical="center"/>
    </xf>
    <xf numFmtId="0" fontId="46" fillId="0" borderId="12" xfId="3" applyFont="1" applyFill="1" applyBorder="1" applyAlignment="1">
      <alignment horizontal="center" vertical="center"/>
    </xf>
    <xf numFmtId="0" fontId="40" fillId="0" borderId="14" xfId="3" applyFont="1" applyFill="1" applyBorder="1" applyAlignment="1" applyProtection="1">
      <alignment horizontal="center" vertical="center" shrinkToFit="1"/>
    </xf>
    <xf numFmtId="0" fontId="44" fillId="0" borderId="14" xfId="3" applyFont="1" applyBorder="1" applyAlignment="1">
      <alignment horizontal="center" vertical="center" shrinkToFit="1"/>
    </xf>
    <xf numFmtId="0" fontId="40" fillId="0" borderId="12" xfId="3" applyFont="1" applyFill="1" applyBorder="1" applyAlignment="1" applyProtection="1">
      <alignment horizontal="center" vertical="center" shrinkToFit="1"/>
    </xf>
    <xf numFmtId="0" fontId="43" fillId="0" borderId="12" xfId="3" applyFont="1" applyFill="1" applyBorder="1" applyAlignment="1" applyProtection="1">
      <alignment horizontal="center" vertical="center"/>
    </xf>
    <xf numFmtId="0" fontId="41" fillId="0" borderId="12" xfId="3" applyFont="1" applyFill="1" applyBorder="1" applyAlignment="1" applyProtection="1">
      <alignment horizontal="center" vertical="center"/>
    </xf>
    <xf numFmtId="0" fontId="43" fillId="0" borderId="12" xfId="3" applyFont="1" applyFill="1" applyBorder="1" applyAlignment="1" applyProtection="1">
      <alignment horizontal="left" vertical="center" shrinkToFit="1"/>
    </xf>
    <xf numFmtId="0" fontId="43" fillId="0" borderId="18" xfId="3" applyFont="1" applyBorder="1" applyAlignment="1">
      <alignment horizontal="center" vertical="center"/>
    </xf>
    <xf numFmtId="0" fontId="43" fillId="0" borderId="19" xfId="3" applyFont="1" applyFill="1" applyBorder="1" applyAlignment="1" applyProtection="1">
      <alignment horizontal="center" vertical="center"/>
    </xf>
    <xf numFmtId="0" fontId="41" fillId="0" borderId="9" xfId="3" applyFont="1" applyFill="1" applyBorder="1" applyAlignment="1" applyProtection="1">
      <alignment horizontal="center" vertical="center"/>
    </xf>
    <xf numFmtId="0" fontId="40" fillId="0" borderId="10" xfId="3" applyFont="1" applyFill="1" applyBorder="1" applyAlignment="1" applyProtection="1">
      <alignment horizontal="center" vertical="center" shrinkToFit="1"/>
    </xf>
    <xf numFmtId="0" fontId="44" fillId="0" borderId="13" xfId="3" applyFont="1" applyBorder="1" applyAlignment="1">
      <alignment horizontal="center" vertical="center" shrinkToFit="1"/>
    </xf>
    <xf numFmtId="0" fontId="47" fillId="0" borderId="12" xfId="3" applyFont="1" applyBorder="1" applyAlignment="1">
      <alignment horizontal="left" vertical="center" shrinkToFit="1"/>
    </xf>
    <xf numFmtId="0" fontId="40" fillId="0" borderId="17" xfId="0" applyFont="1" applyFill="1" applyBorder="1" applyAlignment="1" applyProtection="1">
      <alignment horizontal="center" vertical="center" shrinkToFit="1"/>
    </xf>
    <xf numFmtId="0" fontId="44" fillId="0" borderId="17" xfId="0" applyFont="1" applyBorder="1" applyAlignment="1">
      <alignment horizontal="center" vertical="center" shrinkToFit="1"/>
    </xf>
    <xf numFmtId="0" fontId="40" fillId="0" borderId="14" xfId="0" applyFont="1" applyFill="1" applyBorder="1" applyAlignment="1" applyProtection="1">
      <alignment horizontal="center" vertical="center" shrinkToFit="1"/>
    </xf>
    <xf numFmtId="0" fontId="44" fillId="0" borderId="14" xfId="0" applyFont="1" applyBorder="1" applyAlignment="1">
      <alignment horizontal="center" vertical="center" shrinkToFit="1"/>
    </xf>
    <xf numFmtId="0" fontId="43" fillId="0" borderId="8" xfId="3" applyFont="1" applyBorder="1" applyAlignment="1">
      <alignment horizontal="center" vertical="center"/>
    </xf>
    <xf numFmtId="0" fontId="40" fillId="0" borderId="9" xfId="3" applyFont="1" applyFill="1" applyBorder="1" applyAlignment="1" applyProtection="1">
      <alignment horizontal="center" vertical="center" shrinkToFit="1"/>
    </xf>
    <xf numFmtId="0" fontId="43" fillId="0" borderId="9" xfId="3" applyFont="1" applyFill="1" applyBorder="1" applyAlignment="1" applyProtection="1">
      <alignment horizontal="left" vertical="center" shrinkToFit="1"/>
    </xf>
    <xf numFmtId="0" fontId="43" fillId="0" borderId="9" xfId="3" applyFont="1" applyFill="1" applyBorder="1" applyAlignment="1" applyProtection="1">
      <alignment horizontal="center" vertical="center"/>
    </xf>
    <xf numFmtId="0" fontId="43" fillId="0" borderId="16" xfId="0" applyFont="1" applyFill="1" applyBorder="1" applyAlignment="1" applyProtection="1">
      <alignment horizontal="left" vertical="center" shrinkToFit="1"/>
    </xf>
    <xf numFmtId="0" fontId="0" fillId="0" borderId="12" xfId="0" applyBorder="1" applyAlignment="1">
      <alignment horizontal="left" vertical="center" shrinkToFit="1"/>
    </xf>
    <xf numFmtId="0" fontId="40" fillId="0" borderId="16" xfId="0" applyFont="1" applyFill="1" applyBorder="1" applyAlignment="1" applyProtection="1">
      <alignment horizontal="center" vertical="center" shrinkToFit="1"/>
    </xf>
    <xf numFmtId="0" fontId="44" fillId="0" borderId="12" xfId="0" applyFont="1" applyBorder="1" applyAlignment="1">
      <alignment horizontal="center" vertical="center" shrinkToFit="1"/>
    </xf>
    <xf numFmtId="0" fontId="43" fillId="0" borderId="16" xfId="0" applyFont="1" applyFill="1" applyBorder="1" applyAlignment="1" applyProtection="1">
      <alignment horizontal="center" vertical="center"/>
    </xf>
    <xf numFmtId="0" fontId="45" fillId="0" borderId="12" xfId="0" applyFont="1" applyFill="1" applyBorder="1" applyAlignment="1">
      <alignment horizontal="center" vertical="center"/>
    </xf>
    <xf numFmtId="0" fontId="41" fillId="0" borderId="16" xfId="0" applyFont="1" applyFill="1" applyBorder="1" applyAlignment="1" applyProtection="1">
      <alignment horizontal="center" vertical="center"/>
    </xf>
    <xf numFmtId="0" fontId="46" fillId="0" borderId="12" xfId="0" applyFont="1" applyFill="1" applyBorder="1" applyAlignment="1">
      <alignment horizontal="center" vertical="center"/>
    </xf>
    <xf numFmtId="0" fontId="43" fillId="0" borderId="15" xfId="0" applyFont="1" applyBorder="1" applyAlignment="1">
      <alignment horizontal="center" vertical="center"/>
    </xf>
    <xf numFmtId="0" fontId="43" fillId="0" borderId="11" xfId="0" applyFont="1" applyBorder="1" applyAlignment="1">
      <alignment horizontal="center" vertical="center"/>
    </xf>
    <xf numFmtId="0" fontId="52" fillId="0" borderId="16" xfId="0" applyFont="1" applyFill="1" applyBorder="1" applyAlignment="1" applyProtection="1">
      <alignment horizontal="center" vertical="center" shrinkToFit="1"/>
    </xf>
    <xf numFmtId="0" fontId="16" fillId="0" borderId="12" xfId="0" applyFont="1" applyBorder="1" applyAlignment="1">
      <alignment horizontal="center" vertical="center" shrinkToFit="1"/>
    </xf>
    <xf numFmtId="0" fontId="39" fillId="0" borderId="0" xfId="0" applyFont="1" applyFill="1" applyBorder="1" applyAlignment="1">
      <alignment horizontal="center"/>
    </xf>
    <xf numFmtId="0" fontId="39" fillId="0" borderId="0" xfId="0" applyFont="1" applyAlignment="1"/>
    <xf numFmtId="0" fontId="44" fillId="0" borderId="2" xfId="3" applyBorder="1" applyAlignment="1">
      <alignment horizontal="center"/>
    </xf>
    <xf numFmtId="0" fontId="44" fillId="0" borderId="31" xfId="3" applyBorder="1" applyAlignment="1">
      <alignment horizontal="center"/>
    </xf>
    <xf numFmtId="0" fontId="40" fillId="0" borderId="9" xfId="0" applyFont="1" applyFill="1" applyBorder="1" applyAlignment="1" applyProtection="1">
      <alignment horizontal="center" vertical="center" shrinkToFit="1"/>
    </xf>
    <xf numFmtId="0" fontId="43" fillId="0" borderId="9" xfId="0" applyFont="1" applyFill="1" applyBorder="1" applyAlignment="1" applyProtection="1">
      <alignment horizontal="left" vertical="center" shrinkToFit="1"/>
    </xf>
    <xf numFmtId="0" fontId="43" fillId="0" borderId="9" xfId="0" applyFont="1" applyFill="1" applyBorder="1" applyAlignment="1" applyProtection="1">
      <alignment horizontal="center" vertical="center"/>
    </xf>
    <xf numFmtId="0" fontId="41" fillId="0" borderId="9" xfId="0" applyFont="1" applyFill="1" applyBorder="1" applyAlignment="1" applyProtection="1">
      <alignment horizontal="center" vertical="center"/>
    </xf>
    <xf numFmtId="0" fontId="40" fillId="0" borderId="10" xfId="0" applyFont="1" applyFill="1" applyBorder="1" applyAlignment="1" applyProtection="1">
      <alignment horizontal="center" vertical="center" shrinkToFit="1"/>
    </xf>
    <xf numFmtId="0" fontId="44" fillId="0" borderId="13" xfId="0" applyFont="1" applyBorder="1" applyAlignment="1">
      <alignment horizontal="center" vertical="center" shrinkToFit="1"/>
    </xf>
    <xf numFmtId="0" fontId="40" fillId="0" borderId="14" xfId="0" applyFont="1" applyFill="1" applyBorder="1" applyAlignment="1" applyProtection="1">
      <alignment horizontal="left" vertical="center" shrinkToFit="1"/>
    </xf>
    <xf numFmtId="0" fontId="44" fillId="0" borderId="14" xfId="0" applyFont="1" applyBorder="1" applyAlignment="1">
      <alignment horizontal="left" vertical="center" shrinkToFit="1"/>
    </xf>
    <xf numFmtId="0" fontId="40" fillId="0" borderId="10" xfId="0" applyFont="1" applyFill="1" applyBorder="1" applyAlignment="1" applyProtection="1">
      <alignment horizontal="left" vertical="center" shrinkToFit="1"/>
    </xf>
    <xf numFmtId="0" fontId="47" fillId="0" borderId="12" xfId="0" applyFont="1" applyBorder="1" applyAlignment="1">
      <alignment horizontal="left" vertical="center" shrinkToFit="1"/>
    </xf>
    <xf numFmtId="0" fontId="43" fillId="0" borderId="18" xfId="0" applyFont="1" applyBorder="1" applyAlignment="1">
      <alignment horizontal="center" vertical="center"/>
    </xf>
    <xf numFmtId="0" fontId="43" fillId="0" borderId="19" xfId="0" applyFont="1" applyFill="1" applyBorder="1" applyAlignment="1" applyProtection="1">
      <alignment horizontal="center" vertical="center"/>
    </xf>
    <xf numFmtId="0" fontId="39" fillId="0" borderId="0" xfId="3" applyFont="1" applyFill="1" applyBorder="1" applyAlignment="1">
      <alignment horizontal="center"/>
    </xf>
    <xf numFmtId="0" fontId="39" fillId="0" borderId="0" xfId="3" applyFont="1" applyAlignment="1"/>
    <xf numFmtId="0" fontId="48" fillId="8" borderId="22" xfId="3" applyFont="1" applyFill="1" applyBorder="1" applyAlignment="1" applyProtection="1">
      <alignment horizontal="center" vertical="center"/>
      <protection hidden="1"/>
    </xf>
    <xf numFmtId="0" fontId="44" fillId="0" borderId="21" xfId="3" applyBorder="1" applyAlignment="1">
      <alignment horizontal="center" vertical="center"/>
    </xf>
    <xf numFmtId="0" fontId="43" fillId="0" borderId="8" xfId="0" applyFont="1" applyBorder="1" applyAlignment="1">
      <alignment horizontal="center" vertical="center"/>
    </xf>
    <xf numFmtId="1" fontId="48" fillId="8" borderId="22" xfId="3" applyNumberFormat="1" applyFont="1" applyFill="1" applyBorder="1" applyAlignment="1" applyProtection="1">
      <alignment horizontal="center" vertical="center"/>
      <protection hidden="1"/>
    </xf>
    <xf numFmtId="1" fontId="48" fillId="8" borderId="21" xfId="3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4">
    <cellStyle name="Обычный" xfId="0" builtinId="0"/>
    <cellStyle name="Обычный 2" xfId="1"/>
    <cellStyle name="Обычный 3" xfId="3"/>
    <cellStyle name="Обычный_sprint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%20&#1056;&#1072;&#1073;&#1086;&#1095;&#1072;&#1103;%2010-11\2015\&#1052;&#1085;&#1086;&#1075;&#1086;&#1073;&#1086;&#1088;&#1100;&#1077;%20&#1076;&#1077;&#1074;&#1091;&#1096;&#1082;&#1080;\&#1076;&#1077;&#1074;&#1091;&#1096;&#1082;&#1080;%2096%20&#1080;%20&#1084;&#1086;&#1083;&#1086;&#1078;&#1077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%20&#1056;&#1072;&#1073;&#1086;&#1095;&#1072;&#1103;%2010-11\2015\&#1048;&#1058;&#1054;&#1043;&#1054;&#1042;&#1067;&#1049;%20&#1062;&#1060;&#1054;%202015%20&#1079;&#1080;&#1084;&#1072;%20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1;&#1077;&#1086;&#1085;&#1080;&#1076;\Documents\&#1050;&#1086;&#1087;&#1080;&#1103;%20&#1062;&#1060;&#1054;15&#1079;&#1080;&#1084;&#1072;%20&#1080;&#1090;&#1086;&#1075;&#1080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1;&#1077;&#1086;&#1085;&#1080;&#1076;\Documents\&#1062;&#1060;&#1054;15&#1079;&#1080;&#1084;&#1072;%20&#1048;&#1058;&#1054;&#1043;&#1054;&#1042;&#1067;&#1049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ьный"/>
      <sheetName val="Расписание"/>
      <sheetName val="Заявки 5-е"/>
      <sheetName val="Пятиборье. Женщины"/>
      <sheetName val="Заявки 7-е"/>
      <sheetName val="Семиборье. Мужчины"/>
    </sheetNames>
    <sheetDataSet>
      <sheetData sheetId="0"/>
      <sheetData sheetId="1"/>
      <sheetData sheetId="2"/>
      <sheetData sheetId="3">
        <row r="5">
          <cell r="S5">
            <v>0</v>
          </cell>
          <cell r="T5" t="str">
            <v/>
          </cell>
        </row>
        <row r="6">
          <cell r="S6">
            <v>1</v>
          </cell>
          <cell r="T6" t="str">
            <v>б/р</v>
          </cell>
        </row>
        <row r="7">
          <cell r="S7">
            <v>1000</v>
          </cell>
          <cell r="T7" t="str">
            <v>3юн</v>
          </cell>
        </row>
        <row r="8">
          <cell r="S8">
            <v>1300</v>
          </cell>
          <cell r="T8" t="str">
            <v>2юн</v>
          </cell>
        </row>
        <row r="9">
          <cell r="S9">
            <v>1600</v>
          </cell>
          <cell r="T9" t="str">
            <v>1юн</v>
          </cell>
        </row>
        <row r="10">
          <cell r="S10">
            <v>2000</v>
          </cell>
          <cell r="T10">
            <v>3</v>
          </cell>
        </row>
        <row r="11">
          <cell r="S11">
            <v>2400</v>
          </cell>
          <cell r="T11">
            <v>2</v>
          </cell>
        </row>
        <row r="12">
          <cell r="S12">
            <v>3000</v>
          </cell>
          <cell r="T12">
            <v>1</v>
          </cell>
        </row>
        <row r="13">
          <cell r="S13">
            <v>3400</v>
          </cell>
          <cell r="T13" t="str">
            <v>КМС</v>
          </cell>
        </row>
        <row r="14">
          <cell r="S14">
            <v>3850</v>
          </cell>
          <cell r="T14" t="str">
            <v>МС</v>
          </cell>
        </row>
        <row r="15">
          <cell r="S15">
            <v>4500</v>
          </cell>
          <cell r="T15" t="str">
            <v>МСМК</v>
          </cell>
        </row>
        <row r="16">
          <cell r="S16">
            <v>4850</v>
          </cell>
          <cell r="T16" t="str">
            <v>Рек. РБ</v>
          </cell>
        </row>
      </sheetData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ДЛ ж (2)"/>
      <sheetName val="ДЛ"/>
      <sheetName val="ТР"/>
      <sheetName val="ТР (2)"/>
      <sheetName val="Ж дл,я,тр (2)"/>
      <sheetName val="М дл,я,тр (2)"/>
      <sheetName val="Тех"/>
      <sheetName val="Бега"/>
      <sheetName val="60 д"/>
      <sheetName val="200 д"/>
      <sheetName val="200 м"/>
      <sheetName val="400 д "/>
      <sheetName val="400 м)"/>
      <sheetName val="800 д"/>
      <sheetName val="800 м"/>
      <sheetName val="1500 ж"/>
      <sheetName val="1500 м"/>
      <sheetName val="3000 ж "/>
      <sheetName val="3000 м "/>
      <sheetName val="60 д сб"/>
      <sheetName val="60 м сб"/>
      <sheetName val="2000 ж сб"/>
      <sheetName val="2000 м сб"/>
      <sheetName val="4х200"/>
      <sheetName val="4х200 ж"/>
      <sheetName val="4х200 м"/>
      <sheetName val="5 борье"/>
      <sheetName val="7 борь"/>
      <sheetName val="Лист9"/>
      <sheetName val="Лист5"/>
      <sheetName val="Лист12"/>
      <sheetName val="Лист13"/>
    </sheetNames>
    <sheetDataSet>
      <sheetData sheetId="0" refreshError="1"/>
      <sheetData sheetId="1" refreshError="1"/>
      <sheetData sheetId="2" refreshError="1"/>
      <sheetData sheetId="3" refreshError="1"/>
      <sheetData sheetId="4">
        <row r="6">
          <cell r="AE6">
            <v>0</v>
          </cell>
        </row>
        <row r="7">
          <cell r="AE7">
            <v>1</v>
          </cell>
          <cell r="AF7">
            <v>20</v>
          </cell>
        </row>
        <row r="8">
          <cell r="AE8">
            <v>2</v>
          </cell>
          <cell r="AF8">
            <v>17</v>
          </cell>
        </row>
        <row r="9">
          <cell r="AE9">
            <v>3</v>
          </cell>
          <cell r="AF9">
            <v>15</v>
          </cell>
        </row>
        <row r="10">
          <cell r="AE10">
            <v>4</v>
          </cell>
          <cell r="AF10">
            <v>14</v>
          </cell>
        </row>
        <row r="11">
          <cell r="AE11">
            <v>5</v>
          </cell>
          <cell r="AF11">
            <v>13</v>
          </cell>
        </row>
        <row r="12">
          <cell r="AE12">
            <v>6</v>
          </cell>
          <cell r="AF12">
            <v>12</v>
          </cell>
        </row>
        <row r="13">
          <cell r="AE13">
            <v>7</v>
          </cell>
          <cell r="AF13">
            <v>11</v>
          </cell>
        </row>
        <row r="14">
          <cell r="AB14">
            <v>0</v>
          </cell>
          <cell r="AC14" t="str">
            <v>б\р</v>
          </cell>
          <cell r="AE14">
            <v>8</v>
          </cell>
          <cell r="AF14">
            <v>10</v>
          </cell>
        </row>
        <row r="15">
          <cell r="AB15">
            <v>3.6</v>
          </cell>
          <cell r="AC15" t="str">
            <v>3ю</v>
          </cell>
          <cell r="AE15">
            <v>9</v>
          </cell>
          <cell r="AF15">
            <v>9</v>
          </cell>
        </row>
        <row r="16">
          <cell r="AB16">
            <v>4</v>
          </cell>
          <cell r="AC16" t="str">
            <v>2ю</v>
          </cell>
          <cell r="AE16">
            <v>10</v>
          </cell>
          <cell r="AF16">
            <v>8</v>
          </cell>
        </row>
        <row r="17">
          <cell r="AB17">
            <v>4.3</v>
          </cell>
          <cell r="AC17" t="str">
            <v>1ю</v>
          </cell>
          <cell r="AE17">
            <v>11</v>
          </cell>
          <cell r="AF17">
            <v>7</v>
          </cell>
        </row>
        <row r="18">
          <cell r="AB18">
            <v>4.7</v>
          </cell>
          <cell r="AC18">
            <v>3</v>
          </cell>
          <cell r="AE18">
            <v>12</v>
          </cell>
          <cell r="AF18">
            <v>6</v>
          </cell>
        </row>
        <row r="19">
          <cell r="AB19">
            <v>5.2</v>
          </cell>
          <cell r="AC19">
            <v>2</v>
          </cell>
          <cell r="AE19">
            <v>13</v>
          </cell>
          <cell r="AF19">
            <v>5</v>
          </cell>
        </row>
        <row r="20">
          <cell r="AB20">
            <v>5.6</v>
          </cell>
          <cell r="AC20">
            <v>1</v>
          </cell>
          <cell r="AE20">
            <v>14</v>
          </cell>
          <cell r="AF20">
            <v>4</v>
          </cell>
        </row>
        <row r="21">
          <cell r="AB21">
            <v>6</v>
          </cell>
          <cell r="AC21" t="str">
            <v>кмс</v>
          </cell>
          <cell r="AE21">
            <v>15</v>
          </cell>
          <cell r="AF21">
            <v>3</v>
          </cell>
        </row>
        <row r="22">
          <cell r="AB22">
            <v>6.3</v>
          </cell>
          <cell r="AC22" t="str">
            <v>мс</v>
          </cell>
          <cell r="AE22">
            <v>16</v>
          </cell>
          <cell r="AF22">
            <v>2</v>
          </cell>
        </row>
        <row r="23">
          <cell r="AB23">
            <v>6.7</v>
          </cell>
          <cell r="AC23" t="str">
            <v>мсмк</v>
          </cell>
          <cell r="AE23">
            <v>17</v>
          </cell>
          <cell r="AF23">
            <v>1</v>
          </cell>
        </row>
        <row r="24">
          <cell r="AE24">
            <v>18</v>
          </cell>
          <cell r="AF24">
            <v>1</v>
          </cell>
        </row>
        <row r="25">
          <cell r="AE25">
            <v>19</v>
          </cell>
          <cell r="AF25">
            <v>1</v>
          </cell>
        </row>
        <row r="26">
          <cell r="AE26">
            <v>20</v>
          </cell>
          <cell r="AF26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КОМ ЛИСТ"/>
      <sheetName val="ОЧКИ"/>
      <sheetName val=" заявка14"/>
      <sheetName val="название"/>
      <sheetName val="авто  тех"/>
      <sheetName val="Лист1"/>
      <sheetName val="Ж дл,я,тр"/>
      <sheetName val="М дл,я,тр"/>
      <sheetName val="шест"/>
      <sheetName val="выс"/>
      <sheetName val="авто  БЕГ"/>
      <sheetName val="60,60СБ"/>
      <sheetName val="60,60СБ Ф"/>
      <sheetName val="200М"/>
      <sheetName val="4х200"/>
      <sheetName val="4х200 к"/>
      <sheetName val="200М Ф"/>
      <sheetName val="400"/>
      <sheetName val="800-3КМ"/>
      <sheetName val="авто  МНГБ"/>
      <sheetName val="7б"/>
      <sheetName val="5 б"/>
      <sheetName val="выс,шест мнгб"/>
      <sheetName val="прилож мнгб"/>
      <sheetName val="ЦФО"/>
      <sheetName val="Лист2"/>
    </sheetNames>
    <sheetDataSet>
      <sheetData sheetId="0"/>
      <sheetData sheetId="1"/>
      <sheetData sheetId="2"/>
      <sheetData sheetId="3">
        <row r="1">
          <cell r="A1" t="str">
            <v>ПРОТОКОЛ</v>
          </cell>
        </row>
        <row r="2">
          <cell r="A2" t="str">
            <v>соревнований по легкой атлетике на первенство, чемпионат  ЦФО</v>
          </cell>
        </row>
        <row r="3">
          <cell r="A3" t="str">
            <v>г. Смоленск 17-18 января 2015 г.         Манеж СГАФКСТ</v>
          </cell>
        </row>
      </sheetData>
      <sheetData sheetId="4"/>
      <sheetData sheetId="5"/>
      <sheetData sheetId="6">
        <row r="193">
          <cell r="L193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КОМ ЛИСТ"/>
      <sheetName val="ОЧКИ"/>
      <sheetName val=" заявка14"/>
      <sheetName val="название"/>
      <sheetName val="авто  тех"/>
      <sheetName val="Лист1"/>
      <sheetName val="Ж дл,я,тр"/>
      <sheetName val="М дл,я,тр"/>
      <sheetName val="шест"/>
      <sheetName val="выс"/>
      <sheetName val="авто  БЕГ"/>
      <sheetName val="60,60СБ"/>
      <sheetName val="60,60СБ Ф"/>
      <sheetName val="200М"/>
      <sheetName val="200М Ф"/>
      <sheetName val="4х200"/>
      <sheetName val="4х200 к"/>
      <sheetName val="400"/>
      <sheetName val="800-3КМ"/>
      <sheetName val="авто  МНГБ"/>
      <sheetName val="7б"/>
      <sheetName val="5 б"/>
      <sheetName val="выс,шест мнгб"/>
      <sheetName val="прилож мнгб"/>
      <sheetName val="ЦФО"/>
    </sheetNames>
    <sheetDataSet>
      <sheetData sheetId="0"/>
      <sheetData sheetId="1"/>
      <sheetData sheetId="2"/>
      <sheetData sheetId="3">
        <row r="1">
          <cell r="A1" t="str">
            <v>ПРОТОКОЛ</v>
          </cell>
        </row>
        <row r="2">
          <cell r="A2" t="str">
            <v>соревнований по легкой атлетике на первенство, чемпионат  ЦФО</v>
          </cell>
        </row>
        <row r="3">
          <cell r="A3" t="str">
            <v>г. Смоленск 17-18 января 2015 г.         Манеж СГАФКСТ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G252"/>
  <sheetViews>
    <sheetView showZeros="0" view="pageBreakPreview" zoomScale="90" zoomScaleSheetLayoutView="90" workbookViewId="0">
      <selection activeCell="G30" sqref="G30"/>
    </sheetView>
  </sheetViews>
  <sheetFormatPr defaultColWidth="7.5" defaultRowHeight="19.5"/>
  <cols>
    <col min="1" max="1" width="2.09765625" style="373" customWidth="1"/>
    <col min="2" max="2" width="2.59765625" style="226" customWidth="1"/>
    <col min="3" max="3" width="17.59765625" style="70" bestFit="1" customWidth="1"/>
    <col min="4" max="4" width="5.5" style="69" hidden="1" customWidth="1"/>
    <col min="5" max="5" width="3.5" style="225" customWidth="1"/>
    <col min="6" max="6" width="2.796875" style="224" customWidth="1"/>
    <col min="7" max="7" width="6.796875" style="224" bestFit="1" customWidth="1"/>
    <col min="8" max="8" width="5.796875" style="70" hidden="1" customWidth="1"/>
    <col min="9" max="9" width="5.59765625" style="224" hidden="1" customWidth="1"/>
    <col min="10" max="10" width="5.8984375" style="393" customWidth="1"/>
    <col min="11" max="11" width="5.3984375" style="393" hidden="1" customWidth="1"/>
    <col min="12" max="12" width="13.59765625" style="70" hidden="1" customWidth="1"/>
    <col min="13" max="13" width="2.3984375" style="70" bestFit="1" customWidth="1"/>
    <col min="14" max="15" width="3.5" style="68" bestFit="1" customWidth="1"/>
    <col min="16" max="17" width="3.296875" style="68" bestFit="1" customWidth="1"/>
    <col min="18" max="18" width="3.5" style="68" bestFit="1" customWidth="1"/>
    <col min="19" max="20" width="3.296875" style="68" bestFit="1" customWidth="1"/>
    <col min="21" max="21" width="2.796875" style="68" customWidth="1"/>
    <col min="22" max="22" width="3.59765625" style="68" bestFit="1" customWidth="1"/>
    <col min="23" max="25" width="2.3984375" style="68" bestFit="1" customWidth="1"/>
    <col min="26" max="27" width="1.796875" style="68" bestFit="1" customWidth="1"/>
    <col min="28" max="28" width="4.796875" style="68" bestFit="1" customWidth="1"/>
    <col min="29" max="29" width="4.19921875" style="68" bestFit="1" customWidth="1"/>
    <col min="30" max="30" width="5" style="68" customWidth="1"/>
    <col min="31" max="31" width="3.796875" style="68" bestFit="1" customWidth="1"/>
    <col min="32" max="32" width="4.296875" style="68" bestFit="1" customWidth="1"/>
    <col min="33" max="33" width="15.5" style="68" bestFit="1" customWidth="1"/>
    <col min="34" max="16384" width="7.5" style="68"/>
  </cols>
  <sheetData>
    <row r="1" spans="1:33" s="16" customFormat="1" ht="18.75">
      <c r="A1" s="15" t="s">
        <v>1955</v>
      </c>
      <c r="C1" s="17"/>
      <c r="E1" s="18"/>
      <c r="F1" s="19"/>
      <c r="G1" s="20"/>
      <c r="I1" s="20"/>
      <c r="J1" s="44"/>
    </row>
    <row r="2" spans="1:33" s="16" customFormat="1" ht="18.75">
      <c r="A2" s="15" t="s">
        <v>0</v>
      </c>
      <c r="C2" s="17"/>
      <c r="E2" s="18"/>
      <c r="F2" s="19"/>
      <c r="G2" s="20"/>
      <c r="I2" s="20"/>
      <c r="J2" s="44"/>
    </row>
    <row r="3" spans="1:33" s="16" customFormat="1" ht="18.75">
      <c r="A3" s="15" t="s">
        <v>2</v>
      </c>
      <c r="C3" s="17"/>
      <c r="E3" s="18"/>
      <c r="F3" s="19"/>
      <c r="G3" s="20"/>
      <c r="I3" s="20"/>
      <c r="J3" s="44"/>
    </row>
    <row r="4" spans="1:33" s="16" customFormat="1" ht="18.75">
      <c r="A4" s="15" t="s">
        <v>3</v>
      </c>
      <c r="C4" s="17"/>
      <c r="E4" s="18"/>
      <c r="F4" s="19"/>
      <c r="G4" s="20"/>
      <c r="I4" s="20"/>
      <c r="J4" s="44"/>
    </row>
    <row r="5" spans="1:33" s="16" customFormat="1" ht="18.75">
      <c r="A5" s="15" t="s">
        <v>4</v>
      </c>
      <c r="C5" s="17"/>
      <c r="E5" s="18"/>
      <c r="F5" s="19"/>
      <c r="G5" s="20"/>
      <c r="I5" s="20"/>
      <c r="J5" s="44"/>
    </row>
    <row r="6" spans="1:33">
      <c r="A6" s="516" t="s">
        <v>1913</v>
      </c>
      <c r="B6" s="516"/>
      <c r="C6" s="516"/>
      <c r="D6" s="484"/>
      <c r="E6" s="517" t="s">
        <v>489</v>
      </c>
      <c r="F6" s="517"/>
      <c r="G6" s="517"/>
      <c r="H6" s="517"/>
      <c r="I6" s="517"/>
      <c r="J6" s="485"/>
      <c r="K6" s="486"/>
      <c r="L6" s="10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 s="484"/>
      <c r="AD6" s="484"/>
      <c r="AE6" s="10"/>
      <c r="AF6" s="10"/>
      <c r="AG6" s="10"/>
    </row>
    <row r="7" spans="1:33">
      <c r="A7" s="487"/>
      <c r="B7" s="518" t="s">
        <v>1929</v>
      </c>
      <c r="C7" s="518"/>
      <c r="D7" s="484"/>
      <c r="E7" s="519" t="s">
        <v>490</v>
      </c>
      <c r="F7" s="519"/>
      <c r="G7" s="519"/>
      <c r="H7" s="519"/>
      <c r="I7" s="519"/>
      <c r="J7" s="485"/>
      <c r="K7" s="486"/>
      <c r="L7" s="10"/>
      <c r="M7" s="488"/>
      <c r="N7"/>
      <c r="O7"/>
      <c r="P7"/>
      <c r="Q7" s="488"/>
      <c r="R7"/>
      <c r="S7"/>
      <c r="T7"/>
      <c r="U7"/>
      <c r="V7"/>
      <c r="W7"/>
      <c r="X7"/>
      <c r="Y7"/>
      <c r="Z7"/>
      <c r="AA7"/>
      <c r="AB7" s="489"/>
      <c r="AC7" s="484"/>
      <c r="AD7" s="484"/>
      <c r="AE7" s="10"/>
      <c r="AF7" s="10"/>
      <c r="AG7" s="10"/>
    </row>
    <row r="8" spans="1:33" s="328" customFormat="1" ht="34.15" customHeight="1">
      <c r="A8" s="490" t="s">
        <v>1299</v>
      </c>
      <c r="B8" s="508" t="s">
        <v>8</v>
      </c>
      <c r="C8" s="492" t="s">
        <v>9</v>
      </c>
      <c r="D8" s="493" t="s">
        <v>10</v>
      </c>
      <c r="E8" s="494" t="s">
        <v>11</v>
      </c>
      <c r="F8" s="494" t="s">
        <v>12</v>
      </c>
      <c r="G8" s="495" t="s">
        <v>13</v>
      </c>
      <c r="H8" s="492" t="s">
        <v>14</v>
      </c>
      <c r="I8" s="495" t="s">
        <v>15</v>
      </c>
      <c r="J8" s="497" t="s">
        <v>16</v>
      </c>
      <c r="K8" s="492" t="s">
        <v>1660</v>
      </c>
      <c r="L8" s="492"/>
      <c r="M8" s="498">
        <v>320</v>
      </c>
      <c r="N8" s="498">
        <v>340</v>
      </c>
      <c r="O8" s="498">
        <v>360</v>
      </c>
      <c r="P8" s="498">
        <v>380</v>
      </c>
      <c r="Q8" s="498">
        <v>390</v>
      </c>
      <c r="R8" s="498">
        <v>420</v>
      </c>
      <c r="S8" s="498">
        <v>440</v>
      </c>
      <c r="T8" s="498">
        <v>460</v>
      </c>
      <c r="U8" s="498">
        <v>460</v>
      </c>
      <c r="V8" s="498"/>
      <c r="W8" s="498"/>
      <c r="X8" s="498"/>
      <c r="Y8" s="498"/>
      <c r="Z8" s="498" t="s">
        <v>1833</v>
      </c>
      <c r="AA8" s="498" t="s">
        <v>1834</v>
      </c>
      <c r="AB8" s="498" t="s">
        <v>1574</v>
      </c>
      <c r="AC8" s="498" t="s">
        <v>7</v>
      </c>
      <c r="AD8" s="498" t="s">
        <v>22</v>
      </c>
      <c r="AE8" s="492" t="s">
        <v>23</v>
      </c>
      <c r="AF8" s="492" t="s">
        <v>24</v>
      </c>
      <c r="AG8" s="492" t="s">
        <v>25</v>
      </c>
    </row>
    <row r="9" spans="1:33" s="70" customFormat="1" ht="17.45" customHeight="1">
      <c r="A9" s="499">
        <v>1</v>
      </c>
      <c r="B9" s="508">
        <v>489</v>
      </c>
      <c r="C9" s="501" t="s">
        <v>1930</v>
      </c>
      <c r="D9" s="502"/>
      <c r="E9" s="503">
        <v>1998</v>
      </c>
      <c r="F9" s="504"/>
      <c r="G9" s="504" t="s">
        <v>33</v>
      </c>
      <c r="H9" s="505"/>
      <c r="I9" s="504"/>
      <c r="J9" s="506" t="s">
        <v>34</v>
      </c>
      <c r="K9" s="506"/>
      <c r="L9" s="507"/>
      <c r="M9" s="511"/>
      <c r="N9" s="511"/>
      <c r="O9" s="511"/>
      <c r="P9" s="511"/>
      <c r="Q9" s="511"/>
      <c r="R9" s="511" t="s">
        <v>1931</v>
      </c>
      <c r="S9" s="511" t="s">
        <v>1931</v>
      </c>
      <c r="T9" s="511" t="s">
        <v>1932</v>
      </c>
      <c r="U9" s="511"/>
      <c r="V9" s="511"/>
      <c r="W9" s="511"/>
      <c r="X9" s="511"/>
      <c r="Y9" s="511"/>
      <c r="Z9" s="507">
        <v>2</v>
      </c>
      <c r="AA9" s="507">
        <v>2</v>
      </c>
      <c r="AB9" s="507">
        <v>440</v>
      </c>
      <c r="AC9" s="507">
        <v>1</v>
      </c>
      <c r="AD9" s="507">
        <v>4</v>
      </c>
      <c r="AE9" s="505">
        <v>20</v>
      </c>
      <c r="AF9" s="505"/>
      <c r="AG9" s="512" t="s">
        <v>1933</v>
      </c>
    </row>
    <row r="10" spans="1:33" ht="17.45" customHeight="1">
      <c r="A10" s="499">
        <v>2</v>
      </c>
      <c r="B10" s="508">
        <v>140</v>
      </c>
      <c r="C10" s="501" t="s">
        <v>1934</v>
      </c>
      <c r="D10" s="502"/>
      <c r="E10" s="503">
        <v>1998</v>
      </c>
      <c r="F10" s="504">
        <v>1</v>
      </c>
      <c r="G10" s="504" t="s">
        <v>1412</v>
      </c>
      <c r="H10" s="505"/>
      <c r="I10" s="504"/>
      <c r="J10" s="506" t="s">
        <v>1935</v>
      </c>
      <c r="K10" s="506"/>
      <c r="L10" s="507"/>
      <c r="M10" s="511"/>
      <c r="N10" s="511" t="s">
        <v>1863</v>
      </c>
      <c r="O10" s="511" t="s">
        <v>1931</v>
      </c>
      <c r="P10" s="511" t="s">
        <v>1797</v>
      </c>
      <c r="Q10" s="511"/>
      <c r="R10" s="511"/>
      <c r="S10" s="511"/>
      <c r="T10" s="511"/>
      <c r="U10" s="511"/>
      <c r="V10" s="511"/>
      <c r="W10" s="511"/>
      <c r="X10" s="511"/>
      <c r="Y10" s="511"/>
      <c r="Z10" s="507">
        <v>2</v>
      </c>
      <c r="AA10" s="507">
        <v>1</v>
      </c>
      <c r="AB10" s="507">
        <v>360</v>
      </c>
      <c r="AC10" s="507">
        <v>2</v>
      </c>
      <c r="AD10" s="507">
        <v>3</v>
      </c>
      <c r="AE10" s="505">
        <v>17</v>
      </c>
      <c r="AF10" s="505"/>
      <c r="AG10" s="512" t="s">
        <v>1540</v>
      </c>
    </row>
    <row r="11" spans="1:33" ht="17.45" customHeight="1">
      <c r="A11" s="499">
        <v>3</v>
      </c>
      <c r="B11" s="492">
        <v>478</v>
      </c>
      <c r="C11" s="501" t="s">
        <v>1936</v>
      </c>
      <c r="D11" s="502"/>
      <c r="E11" s="503">
        <v>2000</v>
      </c>
      <c r="F11" s="504">
        <v>2</v>
      </c>
      <c r="G11" s="504" t="s">
        <v>33</v>
      </c>
      <c r="H11" s="505"/>
      <c r="I11" s="504"/>
      <c r="J11" s="506" t="s">
        <v>34</v>
      </c>
      <c r="K11" s="506"/>
      <c r="L11" s="506"/>
      <c r="M11" s="511"/>
      <c r="N11" s="511" t="s">
        <v>1863</v>
      </c>
      <c r="O11" s="511" t="s">
        <v>1932</v>
      </c>
      <c r="P11" s="511"/>
      <c r="Q11" s="511"/>
      <c r="R11" s="511"/>
      <c r="S11" s="511"/>
      <c r="T11" s="511"/>
      <c r="U11" s="511"/>
      <c r="V11" s="511"/>
      <c r="W11" s="511"/>
      <c r="X11" s="511"/>
      <c r="Y11" s="511"/>
      <c r="Z11" s="507">
        <v>1</v>
      </c>
      <c r="AA11" s="507"/>
      <c r="AB11" s="507">
        <v>340</v>
      </c>
      <c r="AC11" s="507">
        <v>3</v>
      </c>
      <c r="AD11" s="507">
        <v>3</v>
      </c>
      <c r="AE11" s="507">
        <v>15</v>
      </c>
      <c r="AF11" s="505"/>
      <c r="AG11" s="512" t="s">
        <v>1933</v>
      </c>
    </row>
    <row r="12" spans="1:33" ht="17.45" customHeight="1">
      <c r="A12" s="499"/>
      <c r="B12" s="492"/>
      <c r="C12" s="518" t="s">
        <v>1937</v>
      </c>
      <c r="D12" s="518"/>
      <c r="E12" s="503"/>
      <c r="F12" s="504"/>
      <c r="G12" s="504"/>
      <c r="H12" s="505"/>
      <c r="I12" s="504"/>
      <c r="J12" s="506"/>
      <c r="K12" s="506"/>
      <c r="L12" s="506"/>
      <c r="M12" s="511"/>
      <c r="N12" s="511"/>
      <c r="O12" s="511"/>
      <c r="P12" s="511"/>
      <c r="Q12" s="511"/>
      <c r="R12" s="511"/>
      <c r="S12" s="511"/>
      <c r="T12" s="511"/>
      <c r="U12" s="511"/>
      <c r="V12" s="511"/>
      <c r="W12" s="511"/>
      <c r="X12" s="511"/>
      <c r="Y12" s="511"/>
      <c r="Z12" s="507"/>
      <c r="AA12" s="507"/>
      <c r="AB12" s="507"/>
      <c r="AC12" s="507"/>
      <c r="AD12" s="507"/>
      <c r="AE12" s="507"/>
      <c r="AF12" s="505"/>
      <c r="AG12" s="512"/>
    </row>
    <row r="13" spans="1:33" ht="17.45" customHeight="1">
      <c r="A13" s="499">
        <v>4</v>
      </c>
      <c r="B13" s="508">
        <v>547</v>
      </c>
      <c r="C13" s="501" t="s">
        <v>1938</v>
      </c>
      <c r="D13" s="502"/>
      <c r="E13" s="503">
        <v>1997</v>
      </c>
      <c r="F13" s="504">
        <v>1</v>
      </c>
      <c r="G13" s="504" t="s">
        <v>33</v>
      </c>
      <c r="H13" s="505"/>
      <c r="I13" s="504"/>
      <c r="J13" s="506" t="s">
        <v>34</v>
      </c>
      <c r="K13" s="506"/>
      <c r="L13" s="505"/>
      <c r="M13" s="511"/>
      <c r="N13" s="511"/>
      <c r="O13" s="511"/>
      <c r="P13" s="511"/>
      <c r="Q13" s="511"/>
      <c r="R13" s="511" t="s">
        <v>1939</v>
      </c>
      <c r="S13" s="511" t="s">
        <v>1932</v>
      </c>
      <c r="T13" s="511"/>
      <c r="U13" s="511"/>
      <c r="V13" s="511"/>
      <c r="W13" s="511"/>
      <c r="X13" s="511"/>
      <c r="Y13" s="511"/>
      <c r="Z13" s="507">
        <v>3</v>
      </c>
      <c r="AA13" s="507">
        <v>2</v>
      </c>
      <c r="AB13" s="507">
        <v>420</v>
      </c>
      <c r="AC13" s="507">
        <v>1</v>
      </c>
      <c r="AD13" s="507">
        <v>1</v>
      </c>
      <c r="AE13" s="505">
        <v>20</v>
      </c>
      <c r="AF13" s="505"/>
      <c r="AG13" s="512" t="s">
        <v>1922</v>
      </c>
    </row>
    <row r="14" spans="1:33" ht="17.45" customHeight="1">
      <c r="A14" s="499">
        <v>5</v>
      </c>
      <c r="B14" s="508">
        <v>410</v>
      </c>
      <c r="C14" s="501" t="s">
        <v>1940</v>
      </c>
      <c r="D14" s="502"/>
      <c r="E14" s="503">
        <v>1997</v>
      </c>
      <c r="F14" s="504">
        <v>2</v>
      </c>
      <c r="G14" s="504" t="s">
        <v>29</v>
      </c>
      <c r="H14" s="505"/>
      <c r="I14" s="504"/>
      <c r="J14" s="506" t="s">
        <v>1547</v>
      </c>
      <c r="K14" s="506"/>
      <c r="L14" s="507"/>
      <c r="M14" s="511"/>
      <c r="N14" s="511"/>
      <c r="O14" s="511" t="s">
        <v>1939</v>
      </c>
      <c r="P14" s="511" t="s">
        <v>1863</v>
      </c>
      <c r="Q14" s="511" t="s">
        <v>1932</v>
      </c>
      <c r="R14" s="511"/>
      <c r="S14" s="511"/>
      <c r="T14" s="511"/>
      <c r="U14" s="511"/>
      <c r="V14" s="511"/>
      <c r="W14" s="511"/>
      <c r="X14" s="511"/>
      <c r="Y14" s="511"/>
      <c r="Z14" s="507">
        <v>1</v>
      </c>
      <c r="AA14" s="507">
        <v>2</v>
      </c>
      <c r="AB14" s="507">
        <v>380</v>
      </c>
      <c r="AC14" s="507">
        <v>2</v>
      </c>
      <c r="AD14" s="507">
        <v>2</v>
      </c>
      <c r="AE14" s="505">
        <v>17</v>
      </c>
      <c r="AF14" s="505"/>
      <c r="AG14" s="512" t="s">
        <v>1941</v>
      </c>
    </row>
    <row r="15" spans="1:33" ht="17.45" customHeight="1">
      <c r="A15" s="499"/>
      <c r="B15" s="508"/>
      <c r="C15" s="518" t="s">
        <v>1942</v>
      </c>
      <c r="D15" s="518"/>
      <c r="E15" s="503"/>
      <c r="F15" s="504"/>
      <c r="G15" s="504"/>
      <c r="H15" s="505"/>
      <c r="I15" s="504"/>
      <c r="J15" s="506"/>
      <c r="K15" s="506"/>
      <c r="L15" s="507"/>
      <c r="M15" s="511"/>
      <c r="N15" s="511"/>
      <c r="O15" s="511"/>
      <c r="P15" s="511"/>
      <c r="Q15" s="511"/>
      <c r="R15" s="511"/>
      <c r="S15" s="511"/>
      <c r="T15" s="511"/>
      <c r="U15" s="511"/>
      <c r="V15" s="511"/>
      <c r="W15" s="511"/>
      <c r="X15" s="511"/>
      <c r="Y15" s="511"/>
      <c r="Z15" s="507"/>
      <c r="AA15" s="507"/>
      <c r="AB15" s="507"/>
      <c r="AC15" s="507"/>
      <c r="AD15" s="507"/>
      <c r="AE15" s="505"/>
      <c r="AF15" s="505"/>
      <c r="AG15" s="512"/>
    </row>
    <row r="16" spans="1:33" ht="17.45" customHeight="1">
      <c r="A16" s="499">
        <v>6</v>
      </c>
      <c r="B16" s="508">
        <v>514</v>
      </c>
      <c r="C16" s="501" t="s">
        <v>1943</v>
      </c>
      <c r="D16" s="502"/>
      <c r="E16" s="503">
        <v>1995</v>
      </c>
      <c r="F16" s="504" t="s">
        <v>666</v>
      </c>
      <c r="G16" s="504" t="s">
        <v>33</v>
      </c>
      <c r="H16" s="505"/>
      <c r="I16" s="504"/>
      <c r="J16" s="506" t="s">
        <v>34</v>
      </c>
      <c r="K16" s="506"/>
      <c r="L16" s="505"/>
      <c r="M16" s="511"/>
      <c r="N16" s="511"/>
      <c r="O16" s="511" t="s">
        <v>1863</v>
      </c>
      <c r="P16" s="511" t="s">
        <v>1932</v>
      </c>
      <c r="Q16" s="511"/>
      <c r="R16" s="511"/>
      <c r="S16" s="511"/>
      <c r="T16" s="511"/>
      <c r="U16" s="511"/>
      <c r="V16" s="511"/>
      <c r="W16" s="511"/>
      <c r="X16" s="511"/>
      <c r="Y16" s="511"/>
      <c r="Z16" s="507">
        <v>1</v>
      </c>
      <c r="AA16" s="507"/>
      <c r="AB16" s="507">
        <v>360</v>
      </c>
      <c r="AC16" s="507">
        <v>1</v>
      </c>
      <c r="AD16" s="507">
        <v>3</v>
      </c>
      <c r="AE16" s="505">
        <v>20</v>
      </c>
      <c r="AF16" s="505"/>
      <c r="AG16" s="512" t="s">
        <v>1944</v>
      </c>
    </row>
    <row r="17" spans="1:33" ht="17.45" customHeight="1">
      <c r="A17" s="499">
        <v>7</v>
      </c>
      <c r="B17" s="508"/>
      <c r="C17" s="501" t="s">
        <v>1588</v>
      </c>
      <c r="D17" s="502"/>
      <c r="E17" s="503">
        <v>1994</v>
      </c>
      <c r="F17" s="504" t="s">
        <v>666</v>
      </c>
      <c r="G17" s="504" t="s">
        <v>33</v>
      </c>
      <c r="H17" s="505"/>
      <c r="I17" s="504"/>
      <c r="J17" s="506"/>
      <c r="K17" s="506"/>
      <c r="L17" s="505"/>
      <c r="M17" s="511" t="s">
        <v>1863</v>
      </c>
      <c r="N17" s="511" t="s">
        <v>1939</v>
      </c>
      <c r="O17" s="511" t="s">
        <v>1932</v>
      </c>
      <c r="P17" s="507"/>
      <c r="Q17" s="507"/>
      <c r="R17" s="507"/>
      <c r="S17" s="507"/>
      <c r="T17" s="507"/>
      <c r="U17" s="507"/>
      <c r="V17" s="507"/>
      <c r="W17" s="507"/>
      <c r="X17" s="507"/>
      <c r="Y17" s="507"/>
      <c r="Z17" s="507">
        <v>3</v>
      </c>
      <c r="AA17" s="507">
        <v>2</v>
      </c>
      <c r="AB17" s="507">
        <v>340</v>
      </c>
      <c r="AC17" s="507">
        <v>2</v>
      </c>
      <c r="AD17" s="507">
        <v>3</v>
      </c>
      <c r="AE17" s="505">
        <v>17</v>
      </c>
      <c r="AF17" s="505"/>
      <c r="AG17" s="512" t="s">
        <v>1945</v>
      </c>
    </row>
    <row r="18" spans="1:33" ht="17.45" customHeight="1">
      <c r="A18" s="499">
        <v>10</v>
      </c>
      <c r="B18" s="508"/>
      <c r="C18" s="501"/>
      <c r="D18" s="502"/>
      <c r="E18" s="503"/>
      <c r="F18" s="504"/>
      <c r="G18" s="504"/>
      <c r="H18" s="505"/>
      <c r="I18" s="504"/>
      <c r="J18" s="506"/>
      <c r="K18" s="505"/>
      <c r="L18" s="505"/>
      <c r="M18" s="507"/>
      <c r="N18" s="507"/>
      <c r="O18" s="507"/>
      <c r="P18" s="507"/>
      <c r="Q18" s="507"/>
      <c r="R18" s="507"/>
      <c r="S18" s="507"/>
      <c r="T18" s="507"/>
      <c r="U18" s="507"/>
      <c r="V18" s="507"/>
      <c r="W18" s="507"/>
      <c r="X18" s="507"/>
      <c r="Y18" s="507"/>
      <c r="Z18" s="507"/>
      <c r="AA18" s="507"/>
      <c r="AB18" s="507"/>
      <c r="AC18" s="507"/>
      <c r="AD18" s="507"/>
      <c r="AE18" s="505"/>
      <c r="AF18" s="505"/>
      <c r="AG18" s="510">
        <f t="shared" ref="AG18:AG20" si="0">L18</f>
        <v>0</v>
      </c>
    </row>
    <row r="19" spans="1:33" ht="17.45" hidden="1" customHeight="1" thickBot="1">
      <c r="A19" s="499">
        <v>11</v>
      </c>
      <c r="B19" s="508"/>
      <c r="C19" s="501"/>
      <c r="D19" s="502"/>
      <c r="E19" s="503"/>
      <c r="F19" s="504"/>
      <c r="G19" s="504"/>
      <c r="H19" s="505"/>
      <c r="I19" s="504"/>
      <c r="J19" s="506"/>
      <c r="K19" s="505"/>
      <c r="L19" s="505"/>
      <c r="M19" s="507"/>
      <c r="N19" s="507"/>
      <c r="O19" s="507"/>
      <c r="P19" s="507"/>
      <c r="Q19" s="507"/>
      <c r="R19" s="507"/>
      <c r="S19" s="507"/>
      <c r="T19" s="507"/>
      <c r="U19" s="507"/>
      <c r="V19" s="507"/>
      <c r="W19" s="507"/>
      <c r="X19" s="507"/>
      <c r="Y19" s="507"/>
      <c r="Z19" s="507"/>
      <c r="AA19" s="507"/>
      <c r="AB19" s="507"/>
      <c r="AC19" s="507"/>
      <c r="AD19" s="507"/>
      <c r="AE19" s="505"/>
      <c r="AF19" s="505"/>
      <c r="AG19" s="510">
        <f t="shared" si="0"/>
        <v>0</v>
      </c>
    </row>
    <row r="20" spans="1:33" ht="17.45" hidden="1" customHeight="1" thickBot="1">
      <c r="A20" s="499">
        <v>12</v>
      </c>
      <c r="B20" s="508"/>
      <c r="C20" s="501"/>
      <c r="D20" s="502"/>
      <c r="E20" s="503"/>
      <c r="F20" s="504"/>
      <c r="G20" s="504"/>
      <c r="H20" s="505"/>
      <c r="I20" s="504"/>
      <c r="J20" s="506"/>
      <c r="K20" s="505"/>
      <c r="L20" s="505"/>
      <c r="M20" s="507"/>
      <c r="N20" s="507"/>
      <c r="O20" s="507"/>
      <c r="P20" s="507"/>
      <c r="Q20" s="507"/>
      <c r="R20" s="507"/>
      <c r="S20" s="507"/>
      <c r="T20" s="507"/>
      <c r="U20" s="507"/>
      <c r="V20" s="507"/>
      <c r="W20" s="507"/>
      <c r="X20" s="507"/>
      <c r="Y20" s="507"/>
      <c r="Z20" s="507"/>
      <c r="AA20" s="507"/>
      <c r="AB20" s="507"/>
      <c r="AC20" s="507"/>
      <c r="AD20" s="507"/>
      <c r="AE20" s="505"/>
      <c r="AF20" s="505"/>
      <c r="AG20" s="510">
        <f t="shared" si="0"/>
        <v>0</v>
      </c>
    </row>
    <row r="21" spans="1:33" ht="17.45" hidden="1" customHeight="1">
      <c r="A21" s="499">
        <v>13</v>
      </c>
      <c r="B21" s="508"/>
      <c r="C21" s="501"/>
      <c r="D21" s="502"/>
      <c r="E21" s="503"/>
      <c r="F21" s="504"/>
      <c r="G21" s="504"/>
      <c r="H21" s="505"/>
      <c r="I21" s="504"/>
      <c r="J21" s="506"/>
      <c r="K21" s="505"/>
      <c r="L21" s="505"/>
      <c r="M21" s="507"/>
      <c r="N21" s="507"/>
      <c r="O21" s="507"/>
      <c r="P21" s="507"/>
      <c r="Q21" s="507"/>
      <c r="R21" s="507"/>
      <c r="S21" s="507"/>
      <c r="T21" s="507"/>
      <c r="U21" s="507"/>
      <c r="V21" s="507"/>
      <c r="W21" s="507"/>
      <c r="X21" s="507"/>
      <c r="Y21" s="507"/>
      <c r="Z21" s="507"/>
      <c r="AA21" s="507"/>
      <c r="AB21" s="507"/>
      <c r="AC21" s="507"/>
      <c r="AD21" s="507"/>
      <c r="AE21" s="505"/>
      <c r="AF21" s="505"/>
      <c r="AG21" s="510"/>
    </row>
    <row r="22" spans="1:33" ht="24.6" hidden="1" customHeight="1">
      <c r="A22" s="499">
        <v>14</v>
      </c>
      <c r="B22" s="508"/>
      <c r="C22" s="501"/>
      <c r="D22" s="502"/>
      <c r="E22" s="503"/>
      <c r="F22" s="504"/>
      <c r="G22" s="504"/>
      <c r="H22" s="505"/>
      <c r="I22" s="504"/>
      <c r="J22" s="506"/>
      <c r="K22" s="505"/>
      <c r="L22" s="505"/>
      <c r="M22" s="507"/>
      <c r="N22" s="507"/>
      <c r="O22" s="507"/>
      <c r="P22" s="507"/>
      <c r="Q22" s="507"/>
      <c r="R22" s="507"/>
      <c r="S22" s="507"/>
      <c r="T22" s="507"/>
      <c r="U22" s="507"/>
      <c r="V22" s="507"/>
      <c r="W22" s="507"/>
      <c r="X22" s="507"/>
      <c r="Y22" s="507"/>
      <c r="Z22" s="507"/>
      <c r="AA22" s="507"/>
      <c r="AB22" s="507"/>
      <c r="AC22" s="507"/>
      <c r="AD22" s="507"/>
      <c r="AE22" s="505"/>
      <c r="AF22" s="505"/>
      <c r="AG22" s="510"/>
    </row>
    <row r="23" spans="1:33" ht="17.45" hidden="1" customHeight="1">
      <c r="A23" s="499">
        <v>15</v>
      </c>
      <c r="B23" s="508"/>
      <c r="C23" s="501"/>
      <c r="D23" s="502"/>
      <c r="E23" s="503"/>
      <c r="F23" s="504"/>
      <c r="G23" s="504"/>
      <c r="H23" s="505"/>
      <c r="I23" s="504"/>
      <c r="J23" s="506"/>
      <c r="K23" s="505"/>
      <c r="L23" s="505"/>
      <c r="M23" s="507"/>
      <c r="N23" s="507"/>
      <c r="O23" s="507"/>
      <c r="P23" s="507"/>
      <c r="Q23" s="507"/>
      <c r="R23" s="507"/>
      <c r="S23" s="507"/>
      <c r="T23" s="507"/>
      <c r="U23" s="507"/>
      <c r="V23" s="507"/>
      <c r="W23" s="507"/>
      <c r="X23" s="507"/>
      <c r="Y23" s="507"/>
      <c r="Z23" s="507"/>
      <c r="AA23" s="507"/>
      <c r="AB23" s="507"/>
      <c r="AC23" s="507"/>
      <c r="AD23" s="507"/>
      <c r="AE23" s="505"/>
      <c r="AF23" s="505"/>
      <c r="AG23" s="510"/>
    </row>
    <row r="24" spans="1:33" ht="17.45" hidden="1" customHeight="1">
      <c r="A24" s="499">
        <v>16</v>
      </c>
      <c r="B24" s="508"/>
      <c r="C24" s="501"/>
      <c r="D24" s="502"/>
      <c r="E24" s="503"/>
      <c r="F24" s="504"/>
      <c r="G24" s="504"/>
      <c r="H24" s="505"/>
      <c r="I24" s="504"/>
      <c r="J24" s="506"/>
      <c r="K24" s="505"/>
      <c r="L24" s="505"/>
      <c r="M24" s="507"/>
      <c r="N24" s="507"/>
      <c r="O24" s="507"/>
      <c r="P24" s="507"/>
      <c r="Q24" s="507"/>
      <c r="R24" s="507"/>
      <c r="S24" s="507"/>
      <c r="T24" s="507"/>
      <c r="U24" s="507"/>
      <c r="V24" s="507"/>
      <c r="W24" s="507"/>
      <c r="X24" s="507"/>
      <c r="Y24" s="507"/>
      <c r="Z24" s="507"/>
      <c r="AA24" s="507"/>
      <c r="AB24" s="507"/>
      <c r="AC24" s="507"/>
      <c r="AD24" s="507"/>
      <c r="AE24" s="505"/>
      <c r="AF24" s="505"/>
      <c r="AG24" s="510"/>
    </row>
    <row r="25" spans="1:33" ht="17.45" hidden="1" customHeight="1">
      <c r="A25" s="499">
        <v>17</v>
      </c>
      <c r="B25" s="508"/>
      <c r="C25" s="501"/>
      <c r="D25" s="502"/>
      <c r="E25" s="503"/>
      <c r="F25" s="504"/>
      <c r="G25" s="504"/>
      <c r="H25" s="505"/>
      <c r="I25" s="504"/>
      <c r="J25" s="506"/>
      <c r="K25" s="505"/>
      <c r="L25" s="505"/>
      <c r="M25" s="507"/>
      <c r="N25" s="507"/>
      <c r="O25" s="507"/>
      <c r="P25" s="507"/>
      <c r="Q25" s="507"/>
      <c r="R25" s="507"/>
      <c r="S25" s="507"/>
      <c r="T25" s="507"/>
      <c r="U25" s="507"/>
      <c r="V25" s="507"/>
      <c r="W25" s="507"/>
      <c r="X25" s="507"/>
      <c r="Y25" s="507"/>
      <c r="Z25" s="507"/>
      <c r="AA25" s="507"/>
      <c r="AB25" s="507"/>
      <c r="AC25" s="507"/>
      <c r="AD25" s="507"/>
      <c r="AE25" s="505"/>
      <c r="AF25" s="505"/>
      <c r="AG25" s="510"/>
    </row>
    <row r="26" spans="1:33" ht="17.45" hidden="1" customHeight="1">
      <c r="A26" s="499">
        <v>18</v>
      </c>
      <c r="B26" s="508"/>
      <c r="C26" s="505"/>
      <c r="D26" s="502"/>
      <c r="E26" s="503"/>
      <c r="F26" s="504"/>
      <c r="G26" s="504"/>
      <c r="H26" s="505"/>
      <c r="I26" s="504"/>
      <c r="J26" s="506"/>
      <c r="K26" s="505"/>
      <c r="L26" s="505"/>
      <c r="M26" s="507"/>
      <c r="N26" s="507"/>
      <c r="O26" s="507"/>
      <c r="P26" s="507"/>
      <c r="Q26" s="507"/>
      <c r="R26" s="507"/>
      <c r="S26" s="507"/>
      <c r="T26" s="507"/>
      <c r="U26" s="507"/>
      <c r="V26" s="507"/>
      <c r="W26" s="507"/>
      <c r="X26" s="507"/>
      <c r="Y26" s="507"/>
      <c r="Z26" s="507"/>
      <c r="AA26" s="507"/>
      <c r="AB26" s="507"/>
      <c r="AC26" s="507"/>
      <c r="AD26" s="507"/>
      <c r="AE26" s="505"/>
      <c r="AF26" s="505"/>
      <c r="AG26" s="510"/>
    </row>
    <row r="27" spans="1:33" ht="17.45" hidden="1" customHeight="1">
      <c r="A27" s="499">
        <v>19</v>
      </c>
      <c r="B27" s="508"/>
      <c r="C27" s="505"/>
      <c r="D27" s="502"/>
      <c r="E27" s="503"/>
      <c r="F27" s="504"/>
      <c r="G27" s="504"/>
      <c r="H27" s="505"/>
      <c r="I27" s="504"/>
      <c r="J27" s="506"/>
      <c r="K27" s="505"/>
      <c r="L27" s="505"/>
      <c r="M27" s="507"/>
      <c r="N27" s="507"/>
      <c r="O27" s="507"/>
      <c r="P27" s="507"/>
      <c r="Q27" s="507"/>
      <c r="R27" s="507"/>
      <c r="S27" s="507"/>
      <c r="T27" s="507"/>
      <c r="U27" s="507"/>
      <c r="V27" s="507"/>
      <c r="W27" s="507"/>
      <c r="X27" s="507"/>
      <c r="Y27" s="507"/>
      <c r="Z27" s="507"/>
      <c r="AA27" s="507"/>
      <c r="AB27" s="507"/>
      <c r="AC27" s="507"/>
      <c r="AD27" s="507"/>
      <c r="AE27" s="505"/>
      <c r="AF27" s="505"/>
      <c r="AG27" s="510"/>
    </row>
    <row r="28" spans="1:33" ht="17.45" hidden="1" customHeight="1">
      <c r="A28" s="499">
        <v>20</v>
      </c>
      <c r="B28" s="508"/>
      <c r="C28" s="505"/>
      <c r="D28" s="502"/>
      <c r="E28" s="503"/>
      <c r="F28" s="504"/>
      <c r="G28" s="504"/>
      <c r="H28" s="505"/>
      <c r="I28" s="504"/>
      <c r="J28" s="506"/>
      <c r="K28" s="505"/>
      <c r="L28" s="505"/>
      <c r="M28" s="507"/>
      <c r="N28" s="507"/>
      <c r="O28" s="507"/>
      <c r="P28" s="507"/>
      <c r="Q28" s="507"/>
      <c r="R28" s="507"/>
      <c r="S28" s="507"/>
      <c r="T28" s="507"/>
      <c r="U28" s="507"/>
      <c r="V28" s="507"/>
      <c r="W28" s="507"/>
      <c r="X28" s="507"/>
      <c r="Y28" s="507"/>
      <c r="Z28" s="507"/>
      <c r="AA28" s="507"/>
      <c r="AB28" s="507"/>
      <c r="AC28" s="507"/>
      <c r="AD28" s="507"/>
      <c r="AE28" s="505"/>
      <c r="AF28" s="505"/>
      <c r="AG28" s="510"/>
    </row>
    <row r="29" spans="1:33" ht="17.45" customHeight="1">
      <c r="D29" s="229"/>
      <c r="E29" s="228"/>
      <c r="AA29" s="68">
        <v>0</v>
      </c>
      <c r="AB29" s="68">
        <v>0</v>
      </c>
    </row>
    <row r="30" spans="1:33" ht="17.45" customHeight="1">
      <c r="D30" s="229"/>
      <c r="E30" s="228"/>
      <c r="AA30" s="68">
        <v>0</v>
      </c>
      <c r="AB30" s="68">
        <v>0</v>
      </c>
      <c r="AC30" s="68">
        <v>0</v>
      </c>
      <c r="AD30" s="68">
        <v>0</v>
      </c>
      <c r="AE30" s="68">
        <v>0</v>
      </c>
    </row>
    <row r="31" spans="1:33" ht="17.45" customHeight="1">
      <c r="D31" s="229"/>
      <c r="E31" s="228"/>
    </row>
    <row r="32" spans="1:33" ht="17.45" customHeight="1">
      <c r="D32" s="229"/>
      <c r="E32" s="228"/>
    </row>
    <row r="33" spans="1:23" s="224" customFormat="1" hidden="1">
      <c r="A33" s="373"/>
      <c r="B33" s="226"/>
      <c r="C33" s="70"/>
      <c r="D33" s="229"/>
      <c r="E33" s="228"/>
      <c r="H33" s="70"/>
      <c r="J33" s="393"/>
      <c r="K33" s="393"/>
      <c r="L33" s="70"/>
      <c r="M33" s="70"/>
      <c r="N33" s="68"/>
      <c r="O33" s="68"/>
      <c r="P33" s="68"/>
      <c r="Q33" s="68"/>
      <c r="R33" s="68"/>
      <c r="S33" s="68"/>
      <c r="T33" s="68"/>
      <c r="U33" s="68"/>
      <c r="V33" s="68"/>
      <c r="W33" s="68"/>
    </row>
    <row r="34" spans="1:23" s="224" customFormat="1" hidden="1">
      <c r="A34" s="373"/>
      <c r="B34" s="226"/>
      <c r="C34" s="70"/>
      <c r="D34" s="229"/>
      <c r="E34" s="228"/>
      <c r="H34" s="70"/>
      <c r="J34" s="393"/>
      <c r="K34" s="393"/>
      <c r="L34" s="70"/>
      <c r="M34" s="70"/>
      <c r="N34" s="68"/>
      <c r="O34" s="68"/>
      <c r="P34" s="68"/>
      <c r="Q34" s="68"/>
      <c r="R34" s="68"/>
      <c r="S34" s="68"/>
      <c r="T34" s="68"/>
      <c r="U34" s="68"/>
      <c r="V34" s="68"/>
      <c r="W34" s="68"/>
    </row>
    <row r="35" spans="1:23" s="224" customFormat="1" hidden="1">
      <c r="A35" s="373"/>
      <c r="B35" s="226"/>
      <c r="C35" s="70"/>
      <c r="D35" s="229"/>
      <c r="E35" s="228"/>
      <c r="H35" s="70"/>
      <c r="J35" s="393"/>
      <c r="K35" s="393"/>
      <c r="L35" s="70"/>
      <c r="M35" s="70"/>
      <c r="N35" s="68"/>
      <c r="O35" s="68"/>
      <c r="P35" s="68"/>
      <c r="Q35" s="68"/>
      <c r="R35" s="68"/>
      <c r="S35" s="68"/>
      <c r="T35" s="68"/>
      <c r="U35" s="68"/>
      <c r="V35" s="68"/>
      <c r="W35" s="68"/>
    </row>
    <row r="36" spans="1:23" s="224" customFormat="1" ht="17.45" hidden="1" customHeight="1" thickBot="1">
      <c r="A36" s="373"/>
      <c r="B36" s="226"/>
      <c r="C36" s="70"/>
      <c r="D36" s="229"/>
      <c r="E36" s="228"/>
      <c r="H36" s="70"/>
      <c r="J36" s="393"/>
      <c r="K36" s="393"/>
      <c r="L36" s="70"/>
      <c r="M36" s="70"/>
      <c r="N36" s="68"/>
      <c r="O36" s="68"/>
      <c r="P36" s="68"/>
      <c r="Q36" s="68"/>
      <c r="R36" s="68"/>
      <c r="S36" s="68"/>
      <c r="T36" s="68"/>
      <c r="U36" s="68"/>
      <c r="V36" s="68"/>
      <c r="W36" s="68"/>
    </row>
    <row r="37" spans="1:23" s="224" customFormat="1" ht="17.45" hidden="1" customHeight="1" thickBot="1">
      <c r="A37" s="373"/>
      <c r="B37" s="226"/>
      <c r="C37" s="70"/>
      <c r="D37" s="229"/>
      <c r="E37" s="228"/>
      <c r="H37" s="70"/>
      <c r="J37" s="393"/>
      <c r="K37" s="393"/>
      <c r="L37" s="70"/>
      <c r="M37" s="70"/>
      <c r="N37" s="68"/>
      <c r="O37" s="68"/>
      <c r="P37" s="68"/>
      <c r="Q37" s="68"/>
      <c r="R37" s="68"/>
      <c r="S37" s="68"/>
      <c r="T37" s="68"/>
      <c r="U37" s="68"/>
      <c r="V37" s="68"/>
      <c r="W37" s="68"/>
    </row>
    <row r="38" spans="1:23" s="224" customFormat="1" ht="17.45" hidden="1" customHeight="1" thickBot="1">
      <c r="A38" s="373"/>
      <c r="B38" s="226"/>
      <c r="C38" s="70"/>
      <c r="D38" s="229"/>
      <c r="E38" s="228"/>
      <c r="H38" s="70"/>
      <c r="J38" s="393"/>
      <c r="K38" s="393"/>
      <c r="L38" s="70"/>
      <c r="M38" s="70"/>
      <c r="N38" s="68"/>
      <c r="O38" s="68"/>
      <c r="P38" s="68"/>
      <c r="Q38" s="68"/>
      <c r="R38" s="68"/>
      <c r="S38" s="68"/>
      <c r="T38" s="68"/>
      <c r="U38" s="68"/>
      <c r="V38" s="68"/>
      <c r="W38" s="68"/>
    </row>
    <row r="39" spans="1:23" s="224" customFormat="1" ht="17.45" hidden="1" customHeight="1" thickBot="1">
      <c r="A39" s="373"/>
      <c r="B39" s="226"/>
      <c r="C39" s="70"/>
      <c r="D39" s="229"/>
      <c r="E39" s="228"/>
      <c r="H39" s="70"/>
      <c r="J39" s="393"/>
      <c r="K39" s="393"/>
      <c r="L39" s="70"/>
      <c r="M39" s="70"/>
      <c r="N39" s="68"/>
      <c r="O39" s="68"/>
      <c r="P39" s="68"/>
      <c r="Q39" s="68"/>
      <c r="R39" s="68"/>
      <c r="S39" s="68"/>
      <c r="T39" s="68"/>
      <c r="U39" s="68"/>
      <c r="V39" s="68"/>
      <c r="W39" s="68"/>
    </row>
    <row r="40" spans="1:23" s="224" customFormat="1" ht="17.45" hidden="1" customHeight="1" thickBot="1">
      <c r="A40" s="373"/>
      <c r="B40" s="226"/>
      <c r="C40" s="70"/>
      <c r="D40" s="229"/>
      <c r="E40" s="228"/>
      <c r="H40" s="70"/>
      <c r="J40" s="393"/>
      <c r="K40" s="393"/>
      <c r="L40" s="70"/>
      <c r="M40" s="70"/>
      <c r="N40" s="68"/>
      <c r="O40" s="68"/>
      <c r="P40" s="68"/>
      <c r="Q40" s="68"/>
      <c r="R40" s="68"/>
      <c r="S40" s="68"/>
      <c r="T40" s="68"/>
      <c r="U40" s="68"/>
      <c r="V40" s="68"/>
      <c r="W40" s="68"/>
    </row>
    <row r="41" spans="1:23" s="224" customFormat="1" ht="17.45" hidden="1" customHeight="1" thickBot="1">
      <c r="A41" s="373"/>
      <c r="B41" s="226"/>
      <c r="C41" s="70"/>
      <c r="D41" s="229"/>
      <c r="E41" s="228"/>
      <c r="H41" s="70"/>
      <c r="J41" s="393"/>
      <c r="K41" s="393"/>
      <c r="L41" s="70"/>
      <c r="M41" s="70"/>
      <c r="N41" s="68"/>
      <c r="O41" s="68"/>
      <c r="P41" s="68"/>
      <c r="Q41" s="68"/>
      <c r="R41" s="68"/>
      <c r="S41" s="68"/>
      <c r="T41" s="68"/>
      <c r="U41" s="68"/>
      <c r="V41" s="68"/>
      <c r="W41" s="68"/>
    </row>
    <row r="42" spans="1:23" s="224" customFormat="1" ht="17.45" hidden="1" customHeight="1" thickBot="1">
      <c r="A42" s="373"/>
      <c r="B42" s="226"/>
      <c r="C42" s="70"/>
      <c r="D42" s="229"/>
      <c r="E42" s="228"/>
      <c r="H42" s="70"/>
      <c r="J42" s="393"/>
      <c r="K42" s="393"/>
      <c r="L42" s="70"/>
      <c r="M42" s="70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3" s="224" customFormat="1" ht="17.45" hidden="1" customHeight="1" thickBot="1">
      <c r="A43" s="373"/>
      <c r="B43" s="226"/>
      <c r="C43" s="70"/>
      <c r="D43" s="229"/>
      <c r="E43" s="228"/>
      <c r="H43" s="70"/>
      <c r="J43" s="393"/>
      <c r="K43" s="393"/>
      <c r="L43" s="70"/>
      <c r="M43" s="70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3" s="224" customFormat="1" ht="17.45" hidden="1" customHeight="1" thickBot="1">
      <c r="A44" s="373"/>
      <c r="B44" s="226"/>
      <c r="C44" s="70"/>
      <c r="D44" s="229"/>
      <c r="E44" s="228"/>
      <c r="H44" s="70"/>
      <c r="J44" s="393"/>
      <c r="K44" s="393"/>
      <c r="L44" s="70"/>
      <c r="M44" s="70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3" s="224" customFormat="1" ht="17.45" hidden="1" customHeight="1" thickBot="1">
      <c r="A45" s="373"/>
      <c r="B45" s="226"/>
      <c r="C45" s="70"/>
      <c r="D45" s="229"/>
      <c r="E45" s="228"/>
      <c r="H45" s="70"/>
      <c r="J45" s="393"/>
      <c r="K45" s="393"/>
      <c r="L45" s="70"/>
      <c r="M45" s="70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3" s="224" customFormat="1" ht="17.45" hidden="1" customHeight="1">
      <c r="A46" s="373"/>
      <c r="B46" s="226"/>
      <c r="C46" s="70"/>
      <c r="D46" s="229"/>
      <c r="E46" s="228"/>
      <c r="H46" s="70"/>
      <c r="J46" s="393"/>
      <c r="K46" s="393"/>
      <c r="L46" s="70"/>
      <c r="M46" s="70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3" s="224" customFormat="1" ht="17.45" hidden="1" customHeight="1">
      <c r="A47" s="373"/>
      <c r="B47" s="226"/>
      <c r="C47" s="70"/>
      <c r="D47" s="229"/>
      <c r="E47" s="228"/>
      <c r="H47" s="70"/>
      <c r="J47" s="393"/>
      <c r="K47" s="393"/>
      <c r="L47" s="70"/>
      <c r="M47" s="70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3" s="224" customFormat="1" ht="17.45" hidden="1" customHeight="1">
      <c r="A48" s="373"/>
      <c r="B48" s="226"/>
      <c r="C48" s="70"/>
      <c r="D48" s="229"/>
      <c r="E48" s="228"/>
      <c r="H48" s="70"/>
      <c r="J48" s="393"/>
      <c r="K48" s="393"/>
      <c r="L48" s="70"/>
      <c r="M48" s="70"/>
      <c r="N48" s="68"/>
      <c r="O48" s="68"/>
      <c r="P48" s="68"/>
      <c r="Q48" s="68"/>
      <c r="R48" s="68"/>
      <c r="S48" s="68"/>
      <c r="T48" s="68"/>
      <c r="U48" s="68"/>
      <c r="V48" s="68"/>
      <c r="W48" s="68"/>
    </row>
    <row r="49" spans="1:23" s="224" customFormat="1" ht="17.45" hidden="1" customHeight="1">
      <c r="A49" s="373"/>
      <c r="B49" s="226"/>
      <c r="C49" s="70"/>
      <c r="D49" s="229"/>
      <c r="E49" s="228"/>
      <c r="H49" s="70"/>
      <c r="J49" s="393"/>
      <c r="K49" s="393"/>
      <c r="L49" s="70"/>
      <c r="M49" s="70"/>
      <c r="N49" s="68"/>
      <c r="O49" s="68"/>
      <c r="P49" s="68"/>
      <c r="Q49" s="68"/>
      <c r="R49" s="68"/>
      <c r="S49" s="68"/>
      <c r="T49" s="68"/>
      <c r="U49" s="68"/>
      <c r="V49" s="68"/>
      <c r="W49" s="68"/>
    </row>
    <row r="50" spans="1:23" s="224" customFormat="1" ht="17.45" hidden="1" customHeight="1">
      <c r="A50" s="373"/>
      <c r="B50" s="226"/>
      <c r="C50" s="70"/>
      <c r="D50" s="229"/>
      <c r="E50" s="228"/>
      <c r="H50" s="70"/>
      <c r="J50" s="393"/>
      <c r="K50" s="393"/>
      <c r="L50" s="70"/>
      <c r="M50" s="70"/>
      <c r="N50" s="68"/>
      <c r="O50" s="68"/>
      <c r="P50" s="68"/>
      <c r="Q50" s="68"/>
      <c r="R50" s="68"/>
      <c r="S50" s="68"/>
      <c r="T50" s="68"/>
      <c r="U50" s="68"/>
      <c r="V50" s="68"/>
      <c r="W50" s="68"/>
    </row>
    <row r="51" spans="1:23" s="224" customFormat="1" ht="17.45" hidden="1" customHeight="1">
      <c r="A51" s="373"/>
      <c r="B51" s="226"/>
      <c r="C51" s="70"/>
      <c r="D51" s="229"/>
      <c r="E51" s="228"/>
      <c r="H51" s="70"/>
      <c r="J51" s="393"/>
      <c r="K51" s="393"/>
      <c r="L51" s="70"/>
      <c r="M51" s="70"/>
      <c r="N51" s="68"/>
      <c r="O51" s="68"/>
      <c r="P51" s="68"/>
      <c r="Q51" s="68"/>
      <c r="R51" s="68"/>
      <c r="S51" s="68"/>
      <c r="T51" s="68"/>
      <c r="U51" s="68"/>
      <c r="V51" s="68"/>
      <c r="W51" s="68"/>
    </row>
    <row r="52" spans="1:23" s="224" customFormat="1" ht="17.45" hidden="1" customHeight="1">
      <c r="A52" s="373"/>
      <c r="B52" s="226"/>
      <c r="C52" s="70"/>
      <c r="D52" s="229"/>
      <c r="E52" s="228"/>
      <c r="H52" s="70"/>
      <c r="J52" s="393"/>
      <c r="K52" s="393"/>
      <c r="L52" s="70"/>
      <c r="M52" s="70"/>
      <c r="N52" s="68"/>
      <c r="O52" s="68"/>
      <c r="P52" s="68"/>
      <c r="Q52" s="68"/>
      <c r="R52" s="68"/>
      <c r="S52" s="68"/>
      <c r="T52" s="68"/>
      <c r="U52" s="68"/>
      <c r="V52" s="68"/>
      <c r="W52" s="68"/>
    </row>
    <row r="53" spans="1:23" s="224" customFormat="1" ht="17.45" hidden="1" customHeight="1">
      <c r="A53" s="373"/>
      <c r="B53" s="226"/>
      <c r="C53" s="70"/>
      <c r="D53" s="229"/>
      <c r="E53" s="228"/>
      <c r="H53" s="70"/>
      <c r="J53" s="393"/>
      <c r="K53" s="393"/>
      <c r="L53" s="70"/>
      <c r="M53" s="70"/>
      <c r="N53" s="68"/>
      <c r="O53" s="68"/>
      <c r="P53" s="68"/>
      <c r="Q53" s="68"/>
      <c r="R53" s="68"/>
      <c r="S53" s="68"/>
      <c r="T53" s="68"/>
      <c r="U53" s="68"/>
      <c r="V53" s="68"/>
      <c r="W53" s="68"/>
    </row>
    <row r="54" spans="1:23" s="224" customFormat="1" ht="17.45" hidden="1" customHeight="1">
      <c r="A54" s="373"/>
      <c r="B54" s="226"/>
      <c r="C54" s="70"/>
      <c r="D54" s="229"/>
      <c r="E54" s="228"/>
      <c r="H54" s="70"/>
      <c r="J54" s="393"/>
      <c r="K54" s="393"/>
      <c r="L54" s="70"/>
      <c r="M54" s="70"/>
      <c r="N54" s="68"/>
      <c r="O54" s="68"/>
      <c r="P54" s="68"/>
      <c r="Q54" s="68"/>
      <c r="R54" s="68"/>
      <c r="S54" s="68"/>
      <c r="T54" s="68"/>
      <c r="U54" s="68"/>
      <c r="V54" s="68"/>
      <c r="W54" s="68"/>
    </row>
    <row r="55" spans="1:23" s="224" customFormat="1" ht="17.45" hidden="1" customHeight="1">
      <c r="A55" s="373"/>
      <c r="B55" s="226"/>
      <c r="C55" s="70"/>
      <c r="D55" s="229"/>
      <c r="E55" s="228"/>
      <c r="H55" s="70"/>
      <c r="J55" s="393"/>
      <c r="K55" s="393"/>
      <c r="L55" s="70"/>
      <c r="M55" s="70"/>
      <c r="N55" s="68"/>
      <c r="O55" s="68"/>
      <c r="P55" s="68"/>
      <c r="Q55" s="68"/>
      <c r="R55" s="68"/>
      <c r="S55" s="68"/>
      <c r="T55" s="68"/>
      <c r="U55" s="68"/>
      <c r="V55" s="68"/>
      <c r="W55" s="68"/>
    </row>
    <row r="56" spans="1:23" s="224" customFormat="1" hidden="1">
      <c r="A56" s="373"/>
      <c r="B56" s="226"/>
      <c r="C56" s="70"/>
      <c r="D56" s="229"/>
      <c r="E56" s="228"/>
      <c r="H56" s="70"/>
      <c r="J56" s="393"/>
      <c r="K56" s="393"/>
      <c r="L56" s="70"/>
      <c r="M56" s="70"/>
      <c r="N56" s="68"/>
      <c r="O56" s="68"/>
      <c r="P56" s="68"/>
      <c r="Q56" s="68"/>
      <c r="R56" s="68"/>
      <c r="S56" s="68"/>
      <c r="T56" s="68"/>
      <c r="U56" s="68"/>
      <c r="V56" s="68"/>
      <c r="W56" s="68"/>
    </row>
    <row r="57" spans="1:23" s="224" customFormat="1" hidden="1">
      <c r="A57" s="373"/>
      <c r="B57" s="226"/>
      <c r="C57" s="70"/>
      <c r="D57" s="229"/>
      <c r="E57" s="228"/>
      <c r="H57" s="70"/>
      <c r="J57" s="393"/>
      <c r="K57" s="393"/>
      <c r="L57" s="70"/>
      <c r="M57" s="70"/>
      <c r="N57" s="68"/>
      <c r="O57" s="68"/>
      <c r="P57" s="68"/>
      <c r="Q57" s="68"/>
      <c r="R57" s="68"/>
      <c r="S57" s="68"/>
      <c r="T57" s="68"/>
      <c r="U57" s="68"/>
      <c r="V57" s="68"/>
      <c r="W57" s="68"/>
    </row>
    <row r="58" spans="1:23" s="224" customFormat="1" ht="18" hidden="1" customHeight="1">
      <c r="A58" s="373"/>
      <c r="B58" s="226"/>
      <c r="C58" s="70"/>
      <c r="D58" s="229"/>
      <c r="E58" s="228"/>
      <c r="H58" s="70"/>
      <c r="J58" s="393"/>
      <c r="K58" s="393"/>
      <c r="L58" s="70"/>
      <c r="M58" s="70"/>
      <c r="N58" s="68"/>
      <c r="O58" s="68"/>
      <c r="P58" s="68"/>
      <c r="Q58" s="68"/>
      <c r="R58" s="68"/>
      <c r="S58" s="68"/>
      <c r="T58" s="68"/>
      <c r="U58" s="68"/>
      <c r="V58" s="68"/>
      <c r="W58" s="68"/>
    </row>
    <row r="59" spans="1:23" s="224" customFormat="1" hidden="1">
      <c r="A59" s="373"/>
      <c r="B59" s="226"/>
      <c r="C59" s="70"/>
      <c r="D59" s="229"/>
      <c r="E59" s="228"/>
      <c r="H59" s="70"/>
      <c r="J59" s="393"/>
      <c r="K59" s="393"/>
      <c r="L59" s="70"/>
      <c r="M59" s="70"/>
      <c r="N59" s="68"/>
      <c r="O59" s="68"/>
      <c r="P59" s="68"/>
      <c r="Q59" s="68"/>
      <c r="R59" s="68"/>
      <c r="S59" s="68"/>
      <c r="T59" s="68"/>
      <c r="U59" s="68"/>
      <c r="V59" s="68"/>
      <c r="W59" s="68"/>
    </row>
    <row r="60" spans="1:23" s="224" customFormat="1" hidden="1">
      <c r="A60" s="373"/>
      <c r="B60" s="226"/>
      <c r="C60" s="70"/>
      <c r="D60" s="229"/>
      <c r="E60" s="228"/>
      <c r="H60" s="70"/>
      <c r="J60" s="393"/>
      <c r="K60" s="393"/>
      <c r="L60" s="70"/>
      <c r="M60" s="70"/>
      <c r="N60" s="68"/>
      <c r="O60" s="68"/>
      <c r="P60" s="68"/>
      <c r="Q60" s="68"/>
      <c r="R60" s="68"/>
      <c r="S60" s="68"/>
      <c r="T60" s="68"/>
      <c r="U60" s="68"/>
      <c r="V60" s="68"/>
      <c r="W60" s="68"/>
    </row>
    <row r="61" spans="1:23" s="224" customFormat="1" hidden="1">
      <c r="A61" s="373"/>
      <c r="B61" s="226"/>
      <c r="C61" s="70"/>
      <c r="D61" s="229"/>
      <c r="E61" s="228"/>
      <c r="H61" s="70"/>
      <c r="J61" s="393"/>
      <c r="K61" s="393"/>
      <c r="L61" s="70"/>
      <c r="M61" s="70"/>
      <c r="N61" s="68"/>
      <c r="O61" s="68"/>
      <c r="P61" s="68"/>
      <c r="Q61" s="68"/>
      <c r="R61" s="68"/>
      <c r="S61" s="68"/>
      <c r="T61" s="68"/>
      <c r="U61" s="68"/>
      <c r="V61" s="68"/>
      <c r="W61" s="68"/>
    </row>
    <row r="62" spans="1:23" s="224" customFormat="1" hidden="1">
      <c r="A62" s="373"/>
      <c r="B62" s="226"/>
      <c r="C62" s="70"/>
      <c r="D62" s="229"/>
      <c r="E62" s="228"/>
      <c r="H62" s="70"/>
      <c r="J62" s="393"/>
      <c r="K62" s="393"/>
      <c r="L62" s="70"/>
      <c r="M62" s="70"/>
      <c r="N62" s="68"/>
      <c r="O62" s="68"/>
      <c r="P62" s="68"/>
      <c r="Q62" s="68"/>
      <c r="R62" s="68"/>
      <c r="S62" s="68"/>
      <c r="T62" s="68"/>
      <c r="U62" s="68"/>
      <c r="V62" s="68"/>
      <c r="W62" s="68"/>
    </row>
    <row r="63" spans="1:23" s="224" customFormat="1" hidden="1">
      <c r="A63" s="373"/>
      <c r="B63" s="226"/>
      <c r="C63" s="70"/>
      <c r="D63" s="229"/>
      <c r="E63" s="228"/>
      <c r="H63" s="70"/>
      <c r="J63" s="393"/>
      <c r="K63" s="393"/>
      <c r="L63" s="70"/>
      <c r="M63" s="70"/>
      <c r="N63" s="68"/>
      <c r="O63" s="68"/>
      <c r="P63" s="68"/>
      <c r="Q63" s="68"/>
      <c r="R63" s="68"/>
      <c r="S63" s="68"/>
      <c r="T63" s="68"/>
      <c r="U63" s="68"/>
      <c r="V63" s="68"/>
      <c r="W63" s="68"/>
    </row>
    <row r="64" spans="1:23" s="224" customFormat="1" ht="6.6" customHeight="1">
      <c r="A64" s="373"/>
      <c r="B64" s="226"/>
      <c r="C64" s="70"/>
      <c r="D64" s="69"/>
      <c r="E64" s="225"/>
      <c r="H64" s="70"/>
      <c r="J64" s="393"/>
      <c r="K64" s="393"/>
      <c r="L64" s="70"/>
      <c r="M64" s="70"/>
      <c r="N64" s="68"/>
      <c r="O64" s="68"/>
      <c r="P64" s="68"/>
      <c r="Q64" s="68"/>
      <c r="R64" s="68"/>
      <c r="S64" s="68"/>
      <c r="T64" s="68"/>
      <c r="U64" s="68"/>
      <c r="V64" s="68"/>
      <c r="W64" s="68"/>
    </row>
    <row r="65" spans="1:23" s="224" customFormat="1" hidden="1">
      <c r="A65" s="373"/>
      <c r="B65" s="226"/>
      <c r="C65" s="70"/>
      <c r="D65" s="69"/>
      <c r="E65" s="225"/>
      <c r="H65" s="70"/>
      <c r="J65" s="393"/>
      <c r="K65" s="393"/>
      <c r="L65" s="70"/>
      <c r="M65" s="70"/>
      <c r="N65" s="68"/>
      <c r="O65" s="68"/>
      <c r="P65" s="68"/>
      <c r="Q65" s="68"/>
      <c r="R65" s="68"/>
      <c r="S65" s="68"/>
      <c r="T65" s="68"/>
      <c r="U65" s="68"/>
      <c r="V65" s="68"/>
      <c r="W65" s="68"/>
    </row>
    <row r="66" spans="1:23" s="224" customFormat="1" hidden="1">
      <c r="A66" s="373"/>
      <c r="B66" s="226"/>
      <c r="C66" s="70"/>
      <c r="D66" s="69"/>
      <c r="E66" s="225"/>
      <c r="H66" s="70"/>
      <c r="J66" s="393"/>
      <c r="K66" s="393"/>
      <c r="L66" s="70"/>
      <c r="M66" s="70"/>
      <c r="N66" s="68"/>
      <c r="O66" s="68"/>
      <c r="P66" s="68"/>
      <c r="Q66" s="68"/>
      <c r="R66" s="68"/>
      <c r="S66" s="68"/>
      <c r="T66" s="68"/>
      <c r="U66" s="68"/>
      <c r="V66" s="68"/>
      <c r="W66" s="68"/>
    </row>
    <row r="67" spans="1:23" s="224" customFormat="1" hidden="1">
      <c r="A67" s="373"/>
      <c r="B67" s="226"/>
      <c r="C67" s="70"/>
      <c r="D67" s="69"/>
      <c r="E67" s="225"/>
      <c r="H67" s="70"/>
      <c r="J67" s="393"/>
      <c r="K67" s="393"/>
      <c r="L67" s="70"/>
      <c r="M67" s="70"/>
      <c r="N67" s="68"/>
      <c r="O67" s="68"/>
      <c r="P67" s="68"/>
      <c r="Q67" s="68"/>
      <c r="R67" s="68"/>
      <c r="S67" s="68"/>
      <c r="T67" s="68"/>
      <c r="U67" s="68"/>
      <c r="V67" s="68"/>
      <c r="W67" s="68"/>
    </row>
    <row r="68" spans="1:23" s="224" customFormat="1" ht="18" hidden="1" customHeight="1" thickBot="1">
      <c r="A68" s="373"/>
      <c r="B68" s="226"/>
      <c r="C68" s="70"/>
      <c r="D68" s="69"/>
      <c r="E68" s="225"/>
      <c r="H68" s="70"/>
      <c r="J68" s="393"/>
      <c r="K68" s="393"/>
      <c r="L68" s="70"/>
      <c r="M68" s="70"/>
      <c r="N68" s="68"/>
      <c r="O68" s="68"/>
      <c r="P68" s="68"/>
      <c r="Q68" s="68"/>
      <c r="R68" s="68"/>
      <c r="S68" s="68"/>
      <c r="T68" s="68"/>
      <c r="U68" s="68"/>
      <c r="V68" s="68"/>
      <c r="W68" s="68"/>
    </row>
    <row r="69" spans="1:23" s="224" customFormat="1" ht="18" hidden="1" customHeight="1" thickBot="1">
      <c r="A69" s="373"/>
      <c r="B69" s="226"/>
      <c r="C69" s="70"/>
      <c r="D69" s="69"/>
      <c r="E69" s="225"/>
      <c r="H69" s="70"/>
      <c r="J69" s="393"/>
      <c r="K69" s="393"/>
      <c r="L69" s="70"/>
      <c r="M69" s="70"/>
      <c r="N69" s="68"/>
      <c r="O69" s="68"/>
      <c r="P69" s="68"/>
      <c r="Q69" s="68"/>
      <c r="R69" s="68"/>
      <c r="S69" s="68"/>
      <c r="T69" s="68"/>
      <c r="U69" s="68"/>
      <c r="V69" s="68"/>
      <c r="W69" s="68"/>
    </row>
    <row r="70" spans="1:23" s="224" customFormat="1" ht="18" hidden="1" customHeight="1" thickBot="1">
      <c r="A70" s="373"/>
      <c r="B70" s="226"/>
      <c r="C70" s="70"/>
      <c r="D70" s="69"/>
      <c r="E70" s="225"/>
      <c r="H70" s="70"/>
      <c r="J70" s="393"/>
      <c r="K70" s="393"/>
      <c r="L70" s="70"/>
      <c r="M70" s="70"/>
      <c r="N70" s="68"/>
      <c r="O70" s="68"/>
      <c r="P70" s="68"/>
      <c r="Q70" s="68"/>
      <c r="R70" s="68"/>
      <c r="S70" s="68"/>
      <c r="T70" s="68"/>
      <c r="U70" s="68"/>
      <c r="V70" s="68"/>
      <c r="W70" s="68"/>
    </row>
    <row r="71" spans="1:23" s="224" customFormat="1" ht="18" hidden="1" customHeight="1" thickBot="1">
      <c r="A71" s="373"/>
      <c r="B71" s="226"/>
      <c r="C71" s="70"/>
      <c r="D71" s="69"/>
      <c r="E71" s="225"/>
      <c r="H71" s="70"/>
      <c r="J71" s="393"/>
      <c r="K71" s="393"/>
      <c r="L71" s="70"/>
      <c r="M71" s="70"/>
      <c r="N71" s="68"/>
      <c r="O71" s="68"/>
      <c r="P71" s="68"/>
      <c r="Q71" s="68"/>
      <c r="R71" s="68"/>
      <c r="S71" s="68"/>
      <c r="T71" s="68"/>
      <c r="U71" s="68"/>
      <c r="V71" s="68"/>
      <c r="W71" s="68"/>
    </row>
    <row r="72" spans="1:23" s="224" customFormat="1" ht="18" hidden="1" customHeight="1" thickBot="1">
      <c r="A72" s="373"/>
      <c r="B72" s="226"/>
      <c r="C72" s="70"/>
      <c r="D72" s="69"/>
      <c r="E72" s="225"/>
      <c r="H72" s="70"/>
      <c r="J72" s="393"/>
      <c r="K72" s="393"/>
      <c r="L72" s="70"/>
      <c r="M72" s="70"/>
      <c r="N72" s="68"/>
      <c r="O72" s="68"/>
      <c r="P72" s="68"/>
      <c r="Q72" s="68"/>
      <c r="R72" s="68"/>
      <c r="S72" s="68"/>
      <c r="T72" s="68"/>
      <c r="U72" s="68"/>
      <c r="V72" s="68"/>
      <c r="W72" s="68"/>
    </row>
    <row r="73" spans="1:23" s="224" customFormat="1" ht="17.45" hidden="1" customHeight="1" thickBot="1">
      <c r="A73" s="373"/>
      <c r="B73" s="226"/>
      <c r="C73" s="70"/>
      <c r="D73" s="69"/>
      <c r="E73" s="225"/>
      <c r="H73" s="70"/>
      <c r="J73" s="393"/>
      <c r="K73" s="393"/>
      <c r="L73" s="70"/>
      <c r="M73" s="70"/>
      <c r="N73" s="68"/>
      <c r="O73" s="68"/>
      <c r="P73" s="68"/>
      <c r="Q73" s="68"/>
      <c r="R73" s="68"/>
      <c r="S73" s="68"/>
      <c r="T73" s="68"/>
      <c r="U73" s="68"/>
      <c r="V73" s="68"/>
      <c r="W73" s="68"/>
    </row>
    <row r="74" spans="1:23" s="224" customFormat="1" ht="18" hidden="1" customHeight="1" thickBot="1">
      <c r="A74" s="373"/>
      <c r="B74" s="226"/>
      <c r="C74" s="70"/>
      <c r="D74" s="69"/>
      <c r="E74" s="225"/>
      <c r="H74" s="70"/>
      <c r="J74" s="393"/>
      <c r="K74" s="393"/>
      <c r="L74" s="70"/>
      <c r="M74" s="70"/>
      <c r="N74" s="68"/>
      <c r="O74" s="68"/>
      <c r="P74" s="68"/>
      <c r="Q74" s="68"/>
      <c r="R74" s="68"/>
      <c r="S74" s="68"/>
      <c r="T74" s="68"/>
      <c r="U74" s="68"/>
      <c r="V74" s="68"/>
      <c r="W74" s="68"/>
    </row>
    <row r="75" spans="1:23" s="224" customFormat="1" hidden="1">
      <c r="A75" s="373"/>
      <c r="B75" s="226"/>
      <c r="C75" s="70"/>
      <c r="D75" s="69"/>
      <c r="E75" s="225"/>
      <c r="H75" s="70"/>
      <c r="J75" s="393"/>
      <c r="K75" s="393"/>
      <c r="L75" s="70"/>
      <c r="M75" s="70"/>
      <c r="N75" s="68"/>
      <c r="O75" s="68"/>
      <c r="P75" s="68"/>
      <c r="Q75" s="68"/>
      <c r="R75" s="68"/>
      <c r="S75" s="68"/>
      <c r="T75" s="68"/>
      <c r="U75" s="68"/>
      <c r="V75" s="68"/>
      <c r="W75" s="68"/>
    </row>
    <row r="76" spans="1:23" s="224" customFormat="1" hidden="1">
      <c r="A76" s="373"/>
      <c r="B76" s="226"/>
      <c r="C76" s="70"/>
      <c r="D76" s="69"/>
      <c r="E76" s="225"/>
      <c r="H76" s="70"/>
      <c r="J76" s="393"/>
      <c r="K76" s="393"/>
      <c r="L76" s="70"/>
      <c r="M76" s="70"/>
      <c r="N76" s="68"/>
      <c r="O76" s="68"/>
      <c r="P76" s="68"/>
      <c r="Q76" s="68"/>
      <c r="R76" s="68"/>
      <c r="S76" s="68"/>
      <c r="T76" s="68"/>
      <c r="U76" s="68"/>
      <c r="V76" s="68"/>
      <c r="W76" s="68"/>
    </row>
    <row r="77" spans="1:23" s="224" customFormat="1" ht="20.45" hidden="1" customHeight="1">
      <c r="A77" s="373"/>
      <c r="B77" s="226"/>
      <c r="C77" s="70"/>
      <c r="D77" s="69"/>
      <c r="E77" s="225"/>
      <c r="H77" s="70"/>
      <c r="J77" s="393"/>
      <c r="K77" s="393"/>
      <c r="L77" s="70"/>
      <c r="M77" s="70"/>
      <c r="N77" s="68"/>
      <c r="O77" s="68"/>
      <c r="P77" s="68"/>
      <c r="Q77" s="68"/>
      <c r="R77" s="68"/>
      <c r="S77" s="68"/>
      <c r="T77" s="68"/>
      <c r="U77" s="68"/>
      <c r="V77" s="68"/>
      <c r="W77" s="68"/>
    </row>
    <row r="78" spans="1:23" s="224" customFormat="1" ht="20.45" hidden="1" customHeight="1">
      <c r="A78" s="373"/>
      <c r="B78" s="226"/>
      <c r="C78" s="70"/>
      <c r="D78" s="69"/>
      <c r="E78" s="225"/>
      <c r="H78" s="70"/>
      <c r="J78" s="393"/>
      <c r="K78" s="393"/>
      <c r="L78" s="70"/>
      <c r="M78" s="70"/>
      <c r="N78" s="68"/>
      <c r="O78" s="68"/>
      <c r="P78" s="68"/>
      <c r="Q78" s="68"/>
      <c r="R78" s="68"/>
      <c r="S78" s="68"/>
      <c r="T78" s="68"/>
      <c r="U78" s="68"/>
      <c r="V78" s="68"/>
      <c r="W78" s="68"/>
    </row>
    <row r="79" spans="1:23" s="224" customFormat="1" hidden="1">
      <c r="A79" s="373"/>
      <c r="B79" s="226"/>
      <c r="C79" s="70"/>
      <c r="D79" s="69"/>
      <c r="E79" s="225"/>
      <c r="H79" s="70"/>
      <c r="J79" s="393"/>
      <c r="K79" s="393"/>
      <c r="L79" s="70"/>
      <c r="M79" s="70"/>
      <c r="N79" s="68"/>
      <c r="O79" s="68"/>
      <c r="P79" s="68"/>
      <c r="Q79" s="68"/>
      <c r="R79" s="68"/>
      <c r="S79" s="68"/>
      <c r="T79" s="68"/>
      <c r="U79" s="68"/>
      <c r="V79" s="68"/>
      <c r="W79" s="68"/>
    </row>
    <row r="80" spans="1:23" s="224" customFormat="1" hidden="1">
      <c r="A80" s="373"/>
      <c r="B80" s="226"/>
      <c r="C80" s="70"/>
      <c r="D80" s="69"/>
      <c r="E80" s="225"/>
      <c r="H80" s="70"/>
      <c r="J80" s="393"/>
      <c r="K80" s="393"/>
      <c r="L80" s="70"/>
      <c r="M80" s="70"/>
      <c r="N80" s="68"/>
      <c r="O80" s="68"/>
      <c r="P80" s="68"/>
      <c r="Q80" s="68"/>
      <c r="R80" s="68"/>
      <c r="S80" s="68"/>
      <c r="T80" s="68"/>
      <c r="U80" s="68"/>
      <c r="V80" s="68"/>
      <c r="W80" s="68"/>
    </row>
    <row r="81" spans="1:23" s="224" customFormat="1" hidden="1">
      <c r="A81" s="373"/>
      <c r="B81" s="226"/>
      <c r="C81" s="70"/>
      <c r="D81" s="69"/>
      <c r="E81" s="225"/>
      <c r="H81" s="70"/>
      <c r="J81" s="393"/>
      <c r="K81" s="393"/>
      <c r="L81" s="70"/>
      <c r="M81" s="70"/>
      <c r="N81" s="68"/>
      <c r="O81" s="68"/>
      <c r="P81" s="68"/>
      <c r="Q81" s="68"/>
      <c r="R81" s="68"/>
      <c r="S81" s="68"/>
      <c r="T81" s="68"/>
      <c r="U81" s="68"/>
      <c r="V81" s="68"/>
      <c r="W81" s="68"/>
    </row>
    <row r="82" spans="1:23" s="224" customFormat="1" hidden="1">
      <c r="A82" s="373"/>
      <c r="B82" s="226"/>
      <c r="C82" s="70"/>
      <c r="D82" s="69"/>
      <c r="E82" s="225"/>
      <c r="H82" s="70"/>
      <c r="J82" s="393"/>
      <c r="K82" s="393"/>
      <c r="L82" s="70"/>
      <c r="M82" s="70"/>
      <c r="N82" s="68"/>
      <c r="O82" s="68"/>
      <c r="P82" s="68"/>
      <c r="Q82" s="68"/>
      <c r="R82" s="68"/>
      <c r="S82" s="68"/>
      <c r="T82" s="68"/>
      <c r="U82" s="68"/>
      <c r="V82" s="68"/>
      <c r="W82" s="68"/>
    </row>
    <row r="83" spans="1:23" s="224" customFormat="1" hidden="1">
      <c r="A83" s="373"/>
      <c r="B83" s="226"/>
      <c r="C83" s="70"/>
      <c r="D83" s="69"/>
      <c r="E83" s="225"/>
      <c r="H83" s="70"/>
      <c r="J83" s="393"/>
      <c r="K83" s="393"/>
      <c r="L83" s="70"/>
      <c r="M83" s="70"/>
      <c r="N83" s="68"/>
      <c r="O83" s="68"/>
      <c r="P83" s="68"/>
      <c r="Q83" s="68"/>
      <c r="R83" s="68"/>
      <c r="S83" s="68"/>
      <c r="T83" s="68"/>
      <c r="U83" s="68"/>
      <c r="V83" s="68"/>
      <c r="W83" s="68"/>
    </row>
    <row r="84" spans="1:23" s="224" customFormat="1" hidden="1">
      <c r="A84" s="373"/>
      <c r="B84" s="226"/>
      <c r="C84" s="70"/>
      <c r="D84" s="69"/>
      <c r="E84" s="225"/>
      <c r="H84" s="70"/>
      <c r="J84" s="393"/>
      <c r="K84" s="393"/>
      <c r="L84" s="70"/>
      <c r="M84" s="70"/>
      <c r="N84" s="68"/>
      <c r="O84" s="68"/>
      <c r="P84" s="68"/>
      <c r="Q84" s="68"/>
      <c r="R84" s="68"/>
      <c r="S84" s="68"/>
      <c r="T84" s="68"/>
      <c r="U84" s="68"/>
      <c r="V84" s="68"/>
      <c r="W84" s="68"/>
    </row>
    <row r="85" spans="1:23" s="224" customFormat="1" hidden="1">
      <c r="A85" s="373"/>
      <c r="B85" s="226"/>
      <c r="C85" s="70"/>
      <c r="D85" s="69"/>
      <c r="E85" s="225"/>
      <c r="H85" s="70"/>
      <c r="J85" s="393"/>
      <c r="K85" s="393"/>
      <c r="L85" s="70"/>
      <c r="M85" s="70"/>
      <c r="N85" s="68"/>
      <c r="O85" s="68"/>
      <c r="P85" s="68"/>
      <c r="Q85" s="68"/>
      <c r="R85" s="68"/>
      <c r="S85" s="68"/>
      <c r="T85" s="68"/>
      <c r="U85" s="68"/>
      <c r="V85" s="68"/>
      <c r="W85" s="68"/>
    </row>
    <row r="86" spans="1:23" s="224" customFormat="1" hidden="1">
      <c r="A86" s="373"/>
      <c r="B86" s="226"/>
      <c r="C86" s="70"/>
      <c r="D86" s="69"/>
      <c r="E86" s="225"/>
      <c r="H86" s="70"/>
      <c r="J86" s="393"/>
      <c r="K86" s="393"/>
      <c r="L86" s="70"/>
      <c r="M86" s="70"/>
      <c r="N86" s="68"/>
      <c r="O86" s="68"/>
      <c r="P86" s="68"/>
      <c r="Q86" s="68"/>
      <c r="R86" s="68"/>
      <c r="S86" s="68"/>
      <c r="T86" s="68"/>
      <c r="U86" s="68"/>
      <c r="V86" s="68"/>
      <c r="W86" s="68"/>
    </row>
    <row r="87" spans="1:23" s="224" customFormat="1" hidden="1">
      <c r="A87" s="373"/>
      <c r="B87" s="226"/>
      <c r="C87" s="70"/>
      <c r="D87" s="69"/>
      <c r="E87" s="225"/>
      <c r="H87" s="70"/>
      <c r="J87" s="393"/>
      <c r="K87" s="393"/>
      <c r="L87" s="70"/>
      <c r="M87" s="70"/>
      <c r="N87" s="68"/>
      <c r="O87" s="68"/>
      <c r="P87" s="68"/>
      <c r="Q87" s="68"/>
      <c r="R87" s="68"/>
      <c r="S87" s="68"/>
      <c r="T87" s="68"/>
      <c r="U87" s="68"/>
      <c r="V87" s="68"/>
      <c r="W87" s="68"/>
    </row>
    <row r="88" spans="1:23" s="224" customFormat="1" hidden="1">
      <c r="A88" s="373"/>
      <c r="B88" s="226"/>
      <c r="C88" s="70"/>
      <c r="D88" s="69"/>
      <c r="E88" s="225"/>
      <c r="H88" s="70"/>
      <c r="J88" s="393"/>
      <c r="K88" s="393"/>
      <c r="L88" s="70"/>
      <c r="M88" s="70"/>
      <c r="N88" s="68"/>
      <c r="O88" s="68"/>
      <c r="P88" s="68"/>
      <c r="Q88" s="68"/>
      <c r="R88" s="68"/>
      <c r="S88" s="68"/>
      <c r="T88" s="68"/>
      <c r="U88" s="68"/>
      <c r="V88" s="68"/>
      <c r="W88" s="68"/>
    </row>
    <row r="89" spans="1:23" s="224" customFormat="1" hidden="1">
      <c r="A89" s="373"/>
      <c r="B89" s="226"/>
      <c r="C89" s="70"/>
      <c r="D89" s="69"/>
      <c r="E89" s="225"/>
      <c r="H89" s="70"/>
      <c r="J89" s="393"/>
      <c r="K89" s="393"/>
      <c r="L89" s="70"/>
      <c r="M89" s="70"/>
      <c r="N89" s="68"/>
      <c r="O89" s="68"/>
      <c r="P89" s="68"/>
      <c r="Q89" s="68"/>
      <c r="R89" s="68"/>
      <c r="S89" s="68"/>
      <c r="T89" s="68"/>
      <c r="U89" s="68"/>
      <c r="V89" s="68"/>
      <c r="W89" s="68"/>
    </row>
    <row r="90" spans="1:23" s="224" customFormat="1" ht="18" hidden="1" customHeight="1">
      <c r="A90" s="373"/>
      <c r="B90" s="226"/>
      <c r="C90" s="70"/>
      <c r="D90" s="69"/>
      <c r="E90" s="225"/>
      <c r="H90" s="70"/>
      <c r="J90" s="393"/>
      <c r="K90" s="393"/>
      <c r="L90" s="70"/>
      <c r="M90" s="70"/>
      <c r="N90" s="68"/>
      <c r="O90" s="68"/>
      <c r="P90" s="68"/>
      <c r="Q90" s="68"/>
      <c r="R90" s="68"/>
      <c r="S90" s="68"/>
      <c r="T90" s="68"/>
      <c r="U90" s="68"/>
      <c r="V90" s="68"/>
      <c r="W90" s="68"/>
    </row>
    <row r="91" spans="1:23" s="224" customFormat="1" hidden="1">
      <c r="A91" s="373"/>
      <c r="B91" s="226"/>
      <c r="C91" s="70"/>
      <c r="D91" s="69"/>
      <c r="E91" s="225"/>
      <c r="H91" s="70"/>
      <c r="J91" s="393"/>
      <c r="K91" s="393"/>
      <c r="L91" s="70"/>
      <c r="M91" s="70"/>
      <c r="N91" s="68"/>
      <c r="O91" s="68"/>
      <c r="P91" s="68"/>
      <c r="Q91" s="68"/>
      <c r="R91" s="68"/>
      <c r="S91" s="68"/>
      <c r="T91" s="68"/>
      <c r="U91" s="68"/>
      <c r="V91" s="68"/>
      <c r="W91" s="68"/>
    </row>
    <row r="92" spans="1:23" s="224" customFormat="1" hidden="1">
      <c r="A92" s="373"/>
      <c r="B92" s="226"/>
      <c r="C92" s="70"/>
      <c r="D92" s="69"/>
      <c r="E92" s="225"/>
      <c r="H92" s="70"/>
      <c r="J92" s="393"/>
      <c r="K92" s="393"/>
      <c r="L92" s="70"/>
      <c r="M92" s="70"/>
      <c r="N92" s="68"/>
      <c r="O92" s="68"/>
      <c r="P92" s="68"/>
      <c r="Q92" s="68"/>
      <c r="R92" s="68"/>
      <c r="S92" s="68"/>
      <c r="T92" s="68"/>
      <c r="U92" s="68"/>
      <c r="V92" s="68"/>
      <c r="W92" s="68"/>
    </row>
    <row r="93" spans="1:23" s="224" customFormat="1" hidden="1">
      <c r="A93" s="373"/>
      <c r="B93" s="226"/>
      <c r="C93" s="70"/>
      <c r="D93" s="69"/>
      <c r="E93" s="225"/>
      <c r="H93" s="70"/>
      <c r="J93" s="393"/>
      <c r="K93" s="393"/>
      <c r="L93" s="70"/>
      <c r="M93" s="70"/>
      <c r="N93" s="68"/>
      <c r="O93" s="68"/>
      <c r="P93" s="68"/>
      <c r="Q93" s="68"/>
      <c r="R93" s="68"/>
      <c r="S93" s="68"/>
      <c r="T93" s="68"/>
      <c r="U93" s="68"/>
      <c r="V93" s="68"/>
      <c r="W93" s="68"/>
    </row>
    <row r="94" spans="1:23" s="224" customFormat="1" hidden="1">
      <c r="A94" s="373"/>
      <c r="B94" s="226"/>
      <c r="C94" s="70"/>
      <c r="D94" s="69"/>
      <c r="E94" s="225"/>
      <c r="H94" s="70"/>
      <c r="J94" s="393"/>
      <c r="K94" s="393"/>
      <c r="L94" s="70"/>
      <c r="M94" s="70"/>
      <c r="N94" s="68"/>
      <c r="O94" s="68"/>
      <c r="P94" s="68"/>
      <c r="Q94" s="68"/>
      <c r="R94" s="68"/>
      <c r="S94" s="68"/>
      <c r="T94" s="68"/>
      <c r="U94" s="68"/>
      <c r="V94" s="68"/>
      <c r="W94" s="68"/>
    </row>
    <row r="95" spans="1:23" s="224" customFormat="1" hidden="1">
      <c r="A95" s="373"/>
      <c r="B95" s="226"/>
      <c r="C95" s="70"/>
      <c r="D95" s="69"/>
      <c r="E95" s="225"/>
      <c r="H95" s="70"/>
      <c r="J95" s="393"/>
      <c r="K95" s="393"/>
      <c r="L95" s="70"/>
      <c r="M95" s="70"/>
      <c r="N95" s="68"/>
      <c r="O95" s="68"/>
      <c r="P95" s="68"/>
      <c r="Q95" s="68"/>
      <c r="R95" s="68"/>
      <c r="S95" s="68"/>
      <c r="T95" s="68"/>
      <c r="U95" s="68"/>
      <c r="V95" s="68"/>
      <c r="W95" s="68"/>
    </row>
    <row r="96" spans="1:23" s="224" customFormat="1" ht="4.9000000000000004" hidden="1" customHeight="1">
      <c r="A96" s="373"/>
      <c r="B96" s="226"/>
      <c r="C96" s="70"/>
      <c r="D96" s="69"/>
      <c r="E96" s="225"/>
      <c r="H96" s="70"/>
      <c r="J96" s="393"/>
      <c r="K96" s="393"/>
      <c r="L96" s="70"/>
      <c r="M96" s="70"/>
      <c r="N96" s="68"/>
      <c r="O96" s="68"/>
      <c r="P96" s="68"/>
      <c r="Q96" s="68"/>
      <c r="R96" s="68"/>
      <c r="S96" s="68"/>
      <c r="T96" s="68"/>
      <c r="U96" s="68"/>
      <c r="V96" s="68"/>
      <c r="W96" s="68"/>
    </row>
    <row r="97" spans="1:23" s="224" customFormat="1" hidden="1">
      <c r="A97" s="373"/>
      <c r="B97" s="226"/>
      <c r="C97" s="70"/>
      <c r="D97" s="69"/>
      <c r="E97" s="225"/>
      <c r="H97" s="70"/>
      <c r="J97" s="393"/>
      <c r="K97" s="393"/>
      <c r="L97" s="70"/>
      <c r="M97" s="70"/>
      <c r="N97" s="68"/>
      <c r="O97" s="68"/>
      <c r="P97" s="68"/>
      <c r="Q97" s="68"/>
      <c r="R97" s="68"/>
      <c r="S97" s="68"/>
      <c r="T97" s="68"/>
      <c r="U97" s="68"/>
      <c r="V97" s="68"/>
      <c r="W97" s="68"/>
    </row>
    <row r="98" spans="1:23" s="224" customFormat="1" hidden="1">
      <c r="A98" s="373"/>
      <c r="B98" s="226"/>
      <c r="C98" s="70"/>
      <c r="D98" s="69"/>
      <c r="E98" s="225"/>
      <c r="H98" s="70"/>
      <c r="J98" s="393"/>
      <c r="K98" s="393"/>
      <c r="L98" s="70"/>
      <c r="M98" s="70"/>
      <c r="N98" s="68"/>
      <c r="O98" s="68"/>
      <c r="P98" s="68"/>
      <c r="Q98" s="68"/>
      <c r="R98" s="68"/>
      <c r="S98" s="68"/>
      <c r="T98" s="68"/>
      <c r="U98" s="68"/>
      <c r="V98" s="68"/>
      <c r="W98" s="68"/>
    </row>
    <row r="99" spans="1:23" s="224" customFormat="1" ht="36.6" hidden="1" customHeight="1">
      <c r="A99" s="373"/>
      <c r="B99" s="226"/>
      <c r="C99" s="70"/>
      <c r="D99" s="69"/>
      <c r="E99" s="225"/>
      <c r="H99" s="70"/>
      <c r="J99" s="393"/>
      <c r="K99" s="393"/>
      <c r="L99" s="70"/>
      <c r="M99" s="70"/>
      <c r="N99" s="68"/>
      <c r="O99" s="68"/>
      <c r="P99" s="68"/>
      <c r="Q99" s="68"/>
      <c r="R99" s="68"/>
      <c r="S99" s="68"/>
      <c r="T99" s="68"/>
      <c r="U99" s="68"/>
      <c r="V99" s="68"/>
      <c r="W99" s="68"/>
    </row>
    <row r="100" spans="1:23" s="224" customFormat="1" hidden="1">
      <c r="A100" s="373"/>
      <c r="B100" s="226"/>
      <c r="C100" s="70"/>
      <c r="D100" s="69"/>
      <c r="E100" s="225"/>
      <c r="H100" s="70"/>
      <c r="J100" s="393"/>
      <c r="K100" s="393"/>
      <c r="L100" s="70"/>
      <c r="M100" s="70"/>
      <c r="N100" s="68"/>
      <c r="O100" s="68"/>
      <c r="P100" s="68"/>
      <c r="Q100" s="68"/>
      <c r="R100" s="68"/>
      <c r="S100" s="68"/>
      <c r="T100" s="68"/>
      <c r="U100" s="68"/>
      <c r="V100" s="68"/>
      <c r="W100" s="68"/>
    </row>
    <row r="101" spans="1:23" s="224" customFormat="1" ht="16.149999999999999" hidden="1" customHeight="1" thickBot="1">
      <c r="A101" s="373"/>
      <c r="B101" s="226"/>
      <c r="C101" s="70"/>
      <c r="D101" s="69"/>
      <c r="E101" s="225"/>
      <c r="H101" s="70"/>
      <c r="J101" s="393"/>
      <c r="K101" s="393"/>
      <c r="L101" s="70"/>
      <c r="M101" s="70"/>
      <c r="N101" s="68"/>
      <c r="O101" s="68"/>
      <c r="P101" s="68"/>
      <c r="Q101" s="68"/>
      <c r="R101" s="68"/>
      <c r="S101" s="68"/>
      <c r="T101" s="68"/>
      <c r="U101" s="68"/>
      <c r="V101" s="68"/>
      <c r="W101" s="68"/>
    </row>
    <row r="102" spans="1:23" s="224" customFormat="1" ht="16.149999999999999" hidden="1" customHeight="1" thickBot="1">
      <c r="A102" s="373"/>
      <c r="B102" s="226"/>
      <c r="C102" s="70"/>
      <c r="D102" s="69"/>
      <c r="E102" s="225"/>
      <c r="H102" s="70"/>
      <c r="J102" s="393"/>
      <c r="K102" s="393"/>
      <c r="L102" s="70"/>
      <c r="M102" s="70"/>
      <c r="N102" s="68"/>
      <c r="O102" s="68"/>
      <c r="P102" s="68"/>
      <c r="Q102" s="68"/>
      <c r="R102" s="68"/>
      <c r="S102" s="68"/>
      <c r="T102" s="68"/>
      <c r="U102" s="68"/>
      <c r="V102" s="68"/>
      <c r="W102" s="68"/>
    </row>
    <row r="103" spans="1:23" s="224" customFormat="1" ht="16.149999999999999" hidden="1" customHeight="1" thickBot="1">
      <c r="A103" s="373"/>
      <c r="B103" s="226"/>
      <c r="C103" s="70"/>
      <c r="D103" s="69"/>
      <c r="E103" s="225"/>
      <c r="H103" s="70"/>
      <c r="J103" s="393"/>
      <c r="K103" s="393"/>
      <c r="L103" s="70"/>
      <c r="M103" s="70"/>
      <c r="N103" s="68"/>
      <c r="O103" s="68"/>
      <c r="P103" s="68"/>
      <c r="Q103" s="68"/>
      <c r="R103" s="68"/>
      <c r="S103" s="68"/>
      <c r="T103" s="68"/>
      <c r="U103" s="68"/>
      <c r="V103" s="68"/>
      <c r="W103" s="68"/>
    </row>
    <row r="104" spans="1:23" s="224" customFormat="1" ht="16.149999999999999" hidden="1" customHeight="1" thickBot="1">
      <c r="A104" s="373"/>
      <c r="B104" s="226"/>
      <c r="C104" s="70"/>
      <c r="D104" s="69"/>
      <c r="E104" s="225"/>
      <c r="H104" s="70"/>
      <c r="J104" s="393"/>
      <c r="K104" s="393"/>
      <c r="L104" s="70"/>
      <c r="M104" s="70"/>
      <c r="N104" s="68"/>
      <c r="O104" s="68"/>
      <c r="P104" s="68"/>
      <c r="Q104" s="68"/>
      <c r="R104" s="68"/>
      <c r="S104" s="68"/>
      <c r="T104" s="68"/>
      <c r="U104" s="68"/>
      <c r="V104" s="68"/>
      <c r="W104" s="68"/>
    </row>
    <row r="105" spans="1:23" s="224" customFormat="1" ht="16.149999999999999" hidden="1" customHeight="1" thickBot="1">
      <c r="A105" s="373"/>
      <c r="B105" s="226"/>
      <c r="C105" s="70"/>
      <c r="D105" s="69"/>
      <c r="E105" s="225"/>
      <c r="H105" s="70"/>
      <c r="J105" s="393"/>
      <c r="K105" s="393"/>
      <c r="L105" s="70"/>
      <c r="M105" s="70"/>
      <c r="N105" s="68"/>
      <c r="O105" s="68"/>
      <c r="P105" s="68"/>
      <c r="Q105" s="68"/>
      <c r="R105" s="68"/>
      <c r="S105" s="68"/>
      <c r="T105" s="68"/>
      <c r="U105" s="68"/>
      <c r="V105" s="68"/>
      <c r="W105" s="68"/>
    </row>
    <row r="106" spans="1:23" s="224" customFormat="1" ht="16.149999999999999" hidden="1" customHeight="1" thickBot="1">
      <c r="A106" s="373"/>
      <c r="B106" s="226"/>
      <c r="C106" s="70"/>
      <c r="D106" s="69"/>
      <c r="E106" s="225"/>
      <c r="H106" s="70"/>
      <c r="J106" s="393"/>
      <c r="K106" s="393"/>
      <c r="L106" s="70"/>
      <c r="M106" s="70"/>
      <c r="N106" s="68"/>
      <c r="O106" s="68"/>
      <c r="P106" s="68"/>
      <c r="Q106" s="68"/>
      <c r="R106" s="68"/>
      <c r="S106" s="68"/>
      <c r="T106" s="68"/>
      <c r="U106" s="68"/>
      <c r="V106" s="68"/>
      <c r="W106" s="68"/>
    </row>
    <row r="107" spans="1:23" s="224" customFormat="1" ht="16.149999999999999" hidden="1" customHeight="1" thickBot="1">
      <c r="A107" s="373"/>
      <c r="B107" s="226"/>
      <c r="C107" s="70"/>
      <c r="D107" s="69"/>
      <c r="E107" s="225"/>
      <c r="H107" s="70"/>
      <c r="J107" s="393"/>
      <c r="K107" s="393"/>
      <c r="L107" s="70"/>
      <c r="M107" s="70"/>
      <c r="N107" s="68"/>
      <c r="O107" s="68"/>
      <c r="P107" s="68"/>
      <c r="Q107" s="68"/>
      <c r="R107" s="68"/>
      <c r="S107" s="68"/>
      <c r="T107" s="68"/>
      <c r="U107" s="68"/>
      <c r="V107" s="68"/>
      <c r="W107" s="68"/>
    </row>
    <row r="108" spans="1:23" s="224" customFormat="1" ht="16.149999999999999" hidden="1" customHeight="1" thickBot="1">
      <c r="A108" s="373"/>
      <c r="B108" s="226"/>
      <c r="C108" s="70"/>
      <c r="D108" s="69"/>
      <c r="E108" s="225"/>
      <c r="H108" s="70"/>
      <c r="J108" s="393"/>
      <c r="K108" s="393"/>
      <c r="L108" s="70"/>
      <c r="M108" s="70"/>
      <c r="N108" s="68"/>
      <c r="O108" s="68"/>
      <c r="P108" s="68"/>
      <c r="Q108" s="68"/>
      <c r="R108" s="68"/>
      <c r="S108" s="68"/>
      <c r="T108" s="68"/>
      <c r="U108" s="68"/>
      <c r="V108" s="68"/>
      <c r="W108" s="68"/>
    </row>
    <row r="109" spans="1:23" s="224" customFormat="1" ht="16.149999999999999" hidden="1" customHeight="1">
      <c r="A109" s="373"/>
      <c r="B109" s="226"/>
      <c r="C109" s="70"/>
      <c r="D109" s="69"/>
      <c r="E109" s="225"/>
      <c r="H109" s="70"/>
      <c r="J109" s="393"/>
      <c r="K109" s="393"/>
      <c r="L109" s="70"/>
      <c r="M109" s="70"/>
      <c r="N109" s="68"/>
      <c r="O109" s="68"/>
      <c r="P109" s="68"/>
      <c r="Q109" s="68"/>
      <c r="R109" s="68"/>
      <c r="S109" s="68"/>
      <c r="T109" s="68"/>
      <c r="U109" s="68"/>
      <c r="V109" s="68"/>
      <c r="W109" s="68"/>
    </row>
    <row r="110" spans="1:23" s="224" customFormat="1" ht="16.149999999999999" hidden="1" customHeight="1">
      <c r="A110" s="373"/>
      <c r="B110" s="226"/>
      <c r="C110" s="70"/>
      <c r="D110" s="69"/>
      <c r="E110" s="225"/>
      <c r="H110" s="70"/>
      <c r="J110" s="393"/>
      <c r="K110" s="393"/>
      <c r="L110" s="70"/>
      <c r="M110" s="70"/>
      <c r="N110" s="68"/>
      <c r="O110" s="68"/>
      <c r="P110" s="68"/>
      <c r="Q110" s="68"/>
      <c r="R110" s="68"/>
      <c r="S110" s="68"/>
      <c r="T110" s="68"/>
      <c r="U110" s="68"/>
      <c r="V110" s="68"/>
      <c r="W110" s="68"/>
    </row>
    <row r="111" spans="1:23" s="224" customFormat="1" hidden="1">
      <c r="A111" s="373"/>
      <c r="B111" s="226"/>
      <c r="C111" s="70"/>
      <c r="D111" s="69"/>
      <c r="E111" s="225"/>
      <c r="H111" s="70"/>
      <c r="J111" s="393"/>
      <c r="K111" s="393"/>
      <c r="L111" s="70"/>
      <c r="M111" s="70"/>
      <c r="N111" s="68"/>
      <c r="O111" s="68"/>
      <c r="P111" s="68"/>
      <c r="Q111" s="68"/>
      <c r="R111" s="68"/>
      <c r="S111" s="68"/>
      <c r="T111" s="68"/>
      <c r="U111" s="68"/>
      <c r="V111" s="68"/>
      <c r="W111" s="68"/>
    </row>
    <row r="112" spans="1:23" s="224" customFormat="1" hidden="1">
      <c r="A112" s="373"/>
      <c r="B112" s="226"/>
      <c r="C112" s="70"/>
      <c r="D112" s="69"/>
      <c r="E112" s="225"/>
      <c r="H112" s="70"/>
      <c r="J112" s="393"/>
      <c r="K112" s="393"/>
      <c r="L112" s="70"/>
      <c r="M112" s="70"/>
      <c r="N112" s="68"/>
      <c r="O112" s="68"/>
      <c r="P112" s="68"/>
      <c r="Q112" s="68"/>
      <c r="R112" s="68"/>
      <c r="S112" s="68"/>
      <c r="T112" s="68"/>
      <c r="U112" s="68"/>
      <c r="V112" s="68"/>
      <c r="W112" s="68"/>
    </row>
    <row r="113" spans="1:23" s="224" customFormat="1" hidden="1">
      <c r="A113" s="373"/>
      <c r="B113" s="226"/>
      <c r="C113" s="70"/>
      <c r="D113" s="69"/>
      <c r="E113" s="225"/>
      <c r="H113" s="70"/>
      <c r="J113" s="393"/>
      <c r="K113" s="393"/>
      <c r="L113" s="70"/>
      <c r="M113" s="70"/>
      <c r="N113" s="68"/>
      <c r="O113" s="68"/>
      <c r="P113" s="68"/>
      <c r="Q113" s="68"/>
      <c r="R113" s="68"/>
      <c r="S113" s="68"/>
      <c r="T113" s="68"/>
      <c r="U113" s="68"/>
      <c r="V113" s="68"/>
      <c r="W113" s="68"/>
    </row>
    <row r="114" spans="1:23" s="224" customFormat="1" hidden="1">
      <c r="A114" s="373"/>
      <c r="B114" s="226"/>
      <c r="C114" s="70"/>
      <c r="D114" s="69"/>
      <c r="E114" s="225"/>
      <c r="H114" s="70"/>
      <c r="J114" s="393"/>
      <c r="K114" s="393"/>
      <c r="L114" s="70"/>
      <c r="M114" s="70"/>
      <c r="N114" s="68"/>
      <c r="O114" s="68"/>
      <c r="P114" s="68"/>
      <c r="Q114" s="68"/>
      <c r="R114" s="68"/>
      <c r="S114" s="68"/>
      <c r="T114" s="68"/>
      <c r="U114" s="68"/>
      <c r="V114" s="68"/>
      <c r="W114" s="68"/>
    </row>
    <row r="115" spans="1:23" s="224" customFormat="1" hidden="1">
      <c r="A115" s="373"/>
      <c r="B115" s="226"/>
      <c r="C115" s="70"/>
      <c r="D115" s="69"/>
      <c r="E115" s="225"/>
      <c r="H115" s="70"/>
      <c r="J115" s="393"/>
      <c r="K115" s="393"/>
      <c r="L115" s="70"/>
      <c r="M115" s="70"/>
      <c r="N115" s="68"/>
      <c r="O115" s="68"/>
      <c r="P115" s="68"/>
      <c r="Q115" s="68"/>
      <c r="R115" s="68"/>
      <c r="S115" s="68"/>
      <c r="T115" s="68"/>
      <c r="U115" s="68"/>
      <c r="V115" s="68"/>
      <c r="W115" s="68"/>
    </row>
    <row r="116" spans="1:23" s="224" customFormat="1" hidden="1">
      <c r="A116" s="373"/>
      <c r="B116" s="226"/>
      <c r="C116" s="70"/>
      <c r="D116" s="69"/>
      <c r="E116" s="225"/>
      <c r="H116" s="70"/>
      <c r="J116" s="393"/>
      <c r="K116" s="393"/>
      <c r="L116" s="70"/>
      <c r="M116" s="70"/>
      <c r="N116" s="68"/>
      <c r="O116" s="68"/>
      <c r="P116" s="68"/>
      <c r="Q116" s="68"/>
      <c r="R116" s="68"/>
      <c r="S116" s="68"/>
      <c r="T116" s="68"/>
      <c r="U116" s="68"/>
      <c r="V116" s="68"/>
      <c r="W116" s="68"/>
    </row>
    <row r="117" spans="1:23" s="224" customFormat="1" hidden="1">
      <c r="A117" s="373"/>
      <c r="B117" s="226"/>
      <c r="C117" s="70"/>
      <c r="D117" s="69"/>
      <c r="E117" s="225"/>
      <c r="H117" s="70"/>
      <c r="J117" s="393"/>
      <c r="K117" s="393"/>
      <c r="L117" s="70"/>
      <c r="M117" s="70"/>
      <c r="N117" s="68"/>
      <c r="O117" s="68"/>
      <c r="P117" s="68"/>
      <c r="Q117" s="68"/>
      <c r="R117" s="68"/>
      <c r="S117" s="68"/>
      <c r="T117" s="68"/>
      <c r="U117" s="68"/>
      <c r="V117" s="68"/>
      <c r="W117" s="68"/>
    </row>
    <row r="118" spans="1:23" s="224" customFormat="1" hidden="1">
      <c r="A118" s="373"/>
      <c r="B118" s="226"/>
      <c r="C118" s="70"/>
      <c r="D118" s="69"/>
      <c r="E118" s="225"/>
      <c r="H118" s="70"/>
      <c r="J118" s="393"/>
      <c r="K118" s="393"/>
      <c r="L118" s="70"/>
      <c r="M118" s="70"/>
      <c r="N118" s="68"/>
      <c r="O118" s="68"/>
      <c r="P118" s="68"/>
      <c r="Q118" s="68"/>
      <c r="R118" s="68"/>
      <c r="S118" s="68"/>
      <c r="T118" s="68"/>
      <c r="U118" s="68"/>
      <c r="V118" s="68"/>
      <c r="W118" s="68"/>
    </row>
    <row r="119" spans="1:23" s="224" customFormat="1" hidden="1">
      <c r="A119" s="373"/>
      <c r="B119" s="226"/>
      <c r="C119" s="70"/>
      <c r="D119" s="69"/>
      <c r="E119" s="225"/>
      <c r="H119" s="70"/>
      <c r="J119" s="393"/>
      <c r="K119" s="393"/>
      <c r="L119" s="70"/>
      <c r="M119" s="70"/>
      <c r="N119" s="68"/>
      <c r="O119" s="68"/>
      <c r="P119" s="68"/>
      <c r="Q119" s="68"/>
      <c r="R119" s="68"/>
      <c r="S119" s="68"/>
      <c r="T119" s="68"/>
      <c r="U119" s="68"/>
      <c r="V119" s="68"/>
      <c r="W119" s="68"/>
    </row>
    <row r="120" spans="1:23" s="224" customFormat="1" hidden="1">
      <c r="A120" s="373"/>
      <c r="B120" s="226"/>
      <c r="C120" s="70"/>
      <c r="D120" s="69"/>
      <c r="E120" s="225"/>
      <c r="H120" s="70"/>
      <c r="J120" s="393"/>
      <c r="K120" s="393"/>
      <c r="L120" s="70"/>
      <c r="M120" s="70"/>
      <c r="N120" s="68"/>
      <c r="O120" s="68"/>
      <c r="P120" s="68"/>
      <c r="Q120" s="68"/>
      <c r="R120" s="68"/>
      <c r="S120" s="68"/>
      <c r="T120" s="68"/>
      <c r="U120" s="68"/>
      <c r="V120" s="68"/>
      <c r="W120" s="68"/>
    </row>
    <row r="121" spans="1:23" s="224" customFormat="1" hidden="1">
      <c r="A121" s="373"/>
      <c r="B121" s="226"/>
      <c r="C121" s="70"/>
      <c r="D121" s="69"/>
      <c r="E121" s="225"/>
      <c r="H121" s="70"/>
      <c r="J121" s="393"/>
      <c r="K121" s="393"/>
      <c r="L121" s="70"/>
      <c r="M121" s="70"/>
      <c r="N121" s="68"/>
      <c r="O121" s="68"/>
      <c r="P121" s="68"/>
      <c r="Q121" s="68"/>
      <c r="R121" s="68"/>
      <c r="S121" s="68"/>
      <c r="T121" s="68"/>
      <c r="U121" s="68"/>
      <c r="V121" s="68"/>
      <c r="W121" s="68"/>
    </row>
    <row r="122" spans="1:23" s="224" customFormat="1" ht="18" hidden="1" customHeight="1">
      <c r="A122" s="373"/>
      <c r="B122" s="226"/>
      <c r="C122" s="70"/>
      <c r="D122" s="69"/>
      <c r="E122" s="225"/>
      <c r="H122" s="70"/>
      <c r="J122" s="393"/>
      <c r="K122" s="393"/>
      <c r="L122" s="70"/>
      <c r="M122" s="70"/>
      <c r="N122" s="68"/>
      <c r="O122" s="68"/>
      <c r="P122" s="68"/>
      <c r="Q122" s="68"/>
      <c r="R122" s="68"/>
      <c r="S122" s="68"/>
      <c r="T122" s="68"/>
      <c r="U122" s="68"/>
      <c r="V122" s="68"/>
      <c r="W122" s="68"/>
    </row>
    <row r="123" spans="1:23" s="224" customFormat="1" hidden="1">
      <c r="A123" s="373"/>
      <c r="B123" s="226"/>
      <c r="C123" s="70"/>
      <c r="D123" s="69"/>
      <c r="E123" s="225"/>
      <c r="H123" s="70"/>
      <c r="J123" s="393"/>
      <c r="K123" s="393"/>
      <c r="L123" s="70"/>
      <c r="M123" s="70"/>
      <c r="N123" s="68"/>
      <c r="O123" s="68"/>
      <c r="P123" s="68"/>
      <c r="Q123" s="68"/>
      <c r="R123" s="68"/>
      <c r="S123" s="68"/>
      <c r="T123" s="68"/>
      <c r="U123" s="68"/>
      <c r="V123" s="68"/>
      <c r="W123" s="68"/>
    </row>
    <row r="124" spans="1:23" s="224" customFormat="1" hidden="1">
      <c r="A124" s="373"/>
      <c r="B124" s="226"/>
      <c r="C124" s="70"/>
      <c r="D124" s="69"/>
      <c r="E124" s="225"/>
      <c r="H124" s="70"/>
      <c r="J124" s="393"/>
      <c r="K124" s="393"/>
      <c r="L124" s="70"/>
      <c r="M124" s="70"/>
      <c r="N124" s="68"/>
      <c r="O124" s="68"/>
      <c r="P124" s="68"/>
      <c r="Q124" s="68"/>
      <c r="R124" s="68"/>
      <c r="S124" s="68"/>
      <c r="T124" s="68"/>
      <c r="U124" s="68"/>
      <c r="V124" s="68"/>
      <c r="W124" s="68"/>
    </row>
    <row r="125" spans="1:23" s="224" customFormat="1" hidden="1">
      <c r="A125" s="373"/>
      <c r="B125" s="226"/>
      <c r="C125" s="70"/>
      <c r="D125" s="69"/>
      <c r="E125" s="225"/>
      <c r="H125" s="70"/>
      <c r="J125" s="393"/>
      <c r="K125" s="393"/>
      <c r="L125" s="70"/>
      <c r="M125" s="70"/>
      <c r="N125" s="68"/>
      <c r="O125" s="68"/>
      <c r="P125" s="68"/>
      <c r="Q125" s="68"/>
      <c r="R125" s="68"/>
      <c r="S125" s="68"/>
      <c r="T125" s="68"/>
      <c r="U125" s="68"/>
      <c r="V125" s="68"/>
      <c r="W125" s="68"/>
    </row>
    <row r="126" spans="1:23" s="224" customFormat="1" hidden="1">
      <c r="A126" s="373"/>
      <c r="B126" s="226"/>
      <c r="C126" s="70"/>
      <c r="D126" s="69"/>
      <c r="E126" s="225"/>
      <c r="H126" s="70"/>
      <c r="J126" s="393"/>
      <c r="K126" s="393"/>
      <c r="L126" s="70"/>
      <c r="M126" s="70"/>
      <c r="N126" s="68"/>
      <c r="O126" s="68"/>
      <c r="P126" s="68"/>
      <c r="Q126" s="68"/>
      <c r="R126" s="68"/>
      <c r="S126" s="68"/>
      <c r="T126" s="68"/>
      <c r="U126" s="68"/>
      <c r="V126" s="68"/>
      <c r="W126" s="68"/>
    </row>
    <row r="127" spans="1:23" s="224" customFormat="1" hidden="1">
      <c r="A127" s="373"/>
      <c r="B127" s="226"/>
      <c r="C127" s="70"/>
      <c r="D127" s="69"/>
      <c r="E127" s="225"/>
      <c r="H127" s="70"/>
      <c r="J127" s="393"/>
      <c r="K127" s="393"/>
      <c r="L127" s="70"/>
      <c r="M127" s="70"/>
      <c r="N127" s="68"/>
      <c r="O127" s="68"/>
      <c r="P127" s="68"/>
      <c r="Q127" s="68"/>
      <c r="R127" s="68"/>
      <c r="S127" s="68"/>
      <c r="T127" s="68"/>
      <c r="U127" s="68"/>
      <c r="V127" s="68"/>
      <c r="W127" s="68"/>
    </row>
    <row r="128" spans="1:23" s="224" customFormat="1" ht="18" hidden="1" customHeight="1">
      <c r="A128" s="373"/>
      <c r="B128" s="226"/>
      <c r="C128" s="70"/>
      <c r="D128" s="69"/>
      <c r="E128" s="225"/>
      <c r="H128" s="70"/>
      <c r="J128" s="393"/>
      <c r="K128" s="393"/>
      <c r="L128" s="70"/>
      <c r="M128" s="70"/>
      <c r="N128" s="68"/>
      <c r="O128" s="68"/>
      <c r="P128" s="68"/>
      <c r="Q128" s="68"/>
      <c r="R128" s="68"/>
      <c r="S128" s="68"/>
      <c r="T128" s="68"/>
      <c r="U128" s="68"/>
      <c r="V128" s="68"/>
      <c r="W128" s="68"/>
    </row>
    <row r="129" spans="1:23" s="224" customFormat="1" hidden="1">
      <c r="A129" s="373"/>
      <c r="B129" s="226"/>
      <c r="C129" s="70"/>
      <c r="D129" s="69"/>
      <c r="E129" s="225"/>
      <c r="H129" s="70"/>
      <c r="J129" s="393"/>
      <c r="K129" s="393"/>
      <c r="L129" s="70"/>
      <c r="M129" s="70"/>
      <c r="N129" s="68"/>
      <c r="O129" s="68"/>
      <c r="P129" s="68"/>
      <c r="Q129" s="68"/>
      <c r="R129" s="68"/>
      <c r="S129" s="68"/>
      <c r="T129" s="68"/>
      <c r="U129" s="68"/>
      <c r="V129" s="68"/>
      <c r="W129" s="68"/>
    </row>
    <row r="130" spans="1:23" s="224" customFormat="1" hidden="1">
      <c r="A130" s="373"/>
      <c r="B130" s="226"/>
      <c r="C130" s="70"/>
      <c r="D130" s="69"/>
      <c r="E130" s="225"/>
      <c r="H130" s="70"/>
      <c r="J130" s="393"/>
      <c r="K130" s="393"/>
      <c r="L130" s="70"/>
      <c r="M130" s="70"/>
      <c r="N130" s="68"/>
      <c r="O130" s="68"/>
      <c r="P130" s="68"/>
      <c r="Q130" s="68"/>
      <c r="R130" s="68"/>
      <c r="S130" s="68"/>
      <c r="T130" s="68"/>
      <c r="U130" s="68"/>
      <c r="V130" s="68"/>
      <c r="W130" s="68"/>
    </row>
    <row r="131" spans="1:23" s="224" customFormat="1" hidden="1">
      <c r="A131" s="373"/>
      <c r="B131" s="226"/>
      <c r="C131" s="70"/>
      <c r="D131" s="69"/>
      <c r="E131" s="225"/>
      <c r="H131" s="70"/>
      <c r="J131" s="393"/>
      <c r="K131" s="393"/>
      <c r="L131" s="70"/>
      <c r="M131" s="70"/>
      <c r="N131" s="68"/>
      <c r="O131" s="68"/>
      <c r="P131" s="68"/>
      <c r="Q131" s="68"/>
      <c r="R131" s="68"/>
      <c r="S131" s="68"/>
      <c r="T131" s="68"/>
      <c r="U131" s="68"/>
      <c r="V131" s="68"/>
      <c r="W131" s="68"/>
    </row>
    <row r="132" spans="1:23" s="224" customFormat="1" hidden="1">
      <c r="A132" s="373"/>
      <c r="B132" s="226"/>
      <c r="C132" s="70"/>
      <c r="D132" s="69"/>
      <c r="E132" s="225"/>
      <c r="H132" s="70"/>
      <c r="J132" s="393"/>
      <c r="K132" s="393"/>
      <c r="L132" s="70"/>
      <c r="M132" s="70"/>
      <c r="N132" s="68"/>
      <c r="O132" s="68"/>
      <c r="P132" s="68"/>
      <c r="Q132" s="68"/>
      <c r="R132" s="68"/>
      <c r="S132" s="68"/>
      <c r="T132" s="68"/>
      <c r="U132" s="68"/>
      <c r="V132" s="68"/>
      <c r="W132" s="68"/>
    </row>
    <row r="133" spans="1:23" s="224" customFormat="1" hidden="1">
      <c r="A133" s="373"/>
      <c r="B133" s="226"/>
      <c r="C133" s="70"/>
      <c r="D133" s="69"/>
      <c r="E133" s="225"/>
      <c r="H133" s="70"/>
      <c r="J133" s="393"/>
      <c r="K133" s="393"/>
      <c r="L133" s="70"/>
      <c r="M133" s="70"/>
      <c r="N133" s="68"/>
      <c r="O133" s="68"/>
      <c r="P133" s="68"/>
      <c r="Q133" s="68"/>
      <c r="R133" s="68"/>
      <c r="S133" s="68"/>
      <c r="T133" s="68"/>
      <c r="U133" s="68"/>
      <c r="V133" s="68"/>
      <c r="W133" s="68"/>
    </row>
    <row r="134" spans="1:23" s="224" customFormat="1" hidden="1">
      <c r="A134" s="373"/>
      <c r="B134" s="226"/>
      <c r="C134" s="70"/>
      <c r="D134" s="69"/>
      <c r="E134" s="225"/>
      <c r="H134" s="70"/>
      <c r="J134" s="393"/>
      <c r="K134" s="393"/>
      <c r="L134" s="70"/>
      <c r="M134" s="70"/>
      <c r="N134" s="68"/>
      <c r="O134" s="68"/>
      <c r="P134" s="68"/>
      <c r="Q134" s="68"/>
      <c r="R134" s="68"/>
      <c r="S134" s="68"/>
      <c r="T134" s="68"/>
      <c r="U134" s="68"/>
      <c r="V134" s="68"/>
      <c r="W134" s="68"/>
    </row>
    <row r="135" spans="1:23" s="224" customFormat="1" hidden="1">
      <c r="A135" s="373"/>
      <c r="B135" s="226"/>
      <c r="C135" s="70"/>
      <c r="D135" s="69"/>
      <c r="E135" s="225"/>
      <c r="H135" s="70"/>
      <c r="J135" s="393"/>
      <c r="K135" s="393"/>
      <c r="L135" s="70"/>
      <c r="M135" s="70"/>
      <c r="N135" s="68"/>
      <c r="O135" s="68"/>
      <c r="P135" s="68"/>
      <c r="Q135" s="68"/>
      <c r="R135" s="68"/>
      <c r="S135" s="68"/>
      <c r="T135" s="68"/>
      <c r="U135" s="68"/>
      <c r="V135" s="68"/>
      <c r="W135" s="68"/>
    </row>
    <row r="136" spans="1:23" s="224" customFormat="1" hidden="1">
      <c r="A136" s="373"/>
      <c r="B136" s="226"/>
      <c r="C136" s="70"/>
      <c r="D136" s="69"/>
      <c r="E136" s="225"/>
      <c r="H136" s="70"/>
      <c r="J136" s="393"/>
      <c r="K136" s="393"/>
      <c r="L136" s="70"/>
      <c r="M136" s="70"/>
      <c r="N136" s="68"/>
      <c r="O136" s="68"/>
      <c r="P136" s="68"/>
      <c r="Q136" s="68"/>
      <c r="R136" s="68"/>
      <c r="S136" s="68"/>
      <c r="T136" s="68"/>
      <c r="U136" s="68"/>
      <c r="V136" s="68"/>
      <c r="W136" s="68"/>
    </row>
    <row r="137" spans="1:23" s="224" customFormat="1" hidden="1">
      <c r="A137" s="373"/>
      <c r="B137" s="226"/>
      <c r="C137" s="70"/>
      <c r="D137" s="69"/>
      <c r="E137" s="225"/>
      <c r="H137" s="70"/>
      <c r="J137" s="393"/>
      <c r="K137" s="393"/>
      <c r="L137" s="70"/>
      <c r="M137" s="70"/>
      <c r="N137" s="68"/>
      <c r="O137" s="68"/>
      <c r="P137" s="68"/>
      <c r="Q137" s="68"/>
      <c r="R137" s="68"/>
      <c r="S137" s="68"/>
      <c r="T137" s="68"/>
      <c r="U137" s="68"/>
      <c r="V137" s="68"/>
      <c r="W137" s="68"/>
    </row>
    <row r="138" spans="1:23" s="224" customFormat="1" hidden="1">
      <c r="A138" s="373"/>
      <c r="B138" s="226"/>
      <c r="C138" s="70"/>
      <c r="D138" s="69"/>
      <c r="E138" s="225"/>
      <c r="H138" s="70"/>
      <c r="J138" s="393"/>
      <c r="K138" s="393"/>
      <c r="L138" s="70"/>
      <c r="M138" s="70"/>
      <c r="N138" s="68"/>
      <c r="O138" s="68"/>
      <c r="P138" s="68"/>
      <c r="Q138" s="68"/>
      <c r="R138" s="68"/>
      <c r="S138" s="68"/>
      <c r="T138" s="68"/>
      <c r="U138" s="68"/>
      <c r="V138" s="68"/>
      <c r="W138" s="68"/>
    </row>
    <row r="139" spans="1:23" s="224" customFormat="1" hidden="1">
      <c r="A139" s="373"/>
      <c r="B139" s="226"/>
      <c r="C139" s="70"/>
      <c r="D139" s="69"/>
      <c r="E139" s="225"/>
      <c r="H139" s="70"/>
      <c r="J139" s="393"/>
      <c r="K139" s="393"/>
      <c r="L139" s="70"/>
      <c r="M139" s="70"/>
      <c r="N139" s="68"/>
      <c r="O139" s="68"/>
      <c r="P139" s="68"/>
      <c r="Q139" s="68"/>
      <c r="R139" s="68"/>
      <c r="S139" s="68"/>
      <c r="T139" s="68"/>
      <c r="U139" s="68"/>
      <c r="V139" s="68"/>
      <c r="W139" s="68"/>
    </row>
    <row r="140" spans="1:23" s="224" customFormat="1" hidden="1">
      <c r="A140" s="373"/>
      <c r="B140" s="226"/>
      <c r="C140" s="70"/>
      <c r="D140" s="69"/>
      <c r="E140" s="225"/>
      <c r="H140" s="70"/>
      <c r="J140" s="393"/>
      <c r="K140" s="393"/>
      <c r="L140" s="70"/>
      <c r="M140" s="70"/>
      <c r="N140" s="68"/>
      <c r="O140" s="68"/>
      <c r="P140" s="68"/>
      <c r="Q140" s="68"/>
      <c r="R140" s="68"/>
      <c r="S140" s="68"/>
      <c r="T140" s="68"/>
      <c r="U140" s="68"/>
      <c r="V140" s="68"/>
      <c r="W140" s="68"/>
    </row>
    <row r="141" spans="1:23" s="224" customFormat="1" hidden="1">
      <c r="A141" s="373"/>
      <c r="B141" s="226"/>
      <c r="C141" s="70"/>
      <c r="D141" s="69"/>
      <c r="E141" s="225"/>
      <c r="H141" s="70"/>
      <c r="J141" s="393"/>
      <c r="K141" s="393"/>
      <c r="L141" s="70"/>
      <c r="M141" s="70"/>
      <c r="N141" s="68"/>
      <c r="O141" s="68"/>
      <c r="P141" s="68"/>
      <c r="Q141" s="68"/>
      <c r="R141" s="68"/>
      <c r="S141" s="68"/>
      <c r="T141" s="68"/>
      <c r="U141" s="68"/>
      <c r="V141" s="68"/>
      <c r="W141" s="68"/>
    </row>
    <row r="142" spans="1:23" s="224" customFormat="1" hidden="1">
      <c r="A142" s="373"/>
      <c r="B142" s="226"/>
      <c r="C142" s="70"/>
      <c r="D142" s="69"/>
      <c r="E142" s="225"/>
      <c r="H142" s="70"/>
      <c r="J142" s="393"/>
      <c r="K142" s="393"/>
      <c r="L142" s="70"/>
      <c r="M142" s="70"/>
      <c r="N142" s="68"/>
      <c r="O142" s="68"/>
      <c r="P142" s="68"/>
      <c r="Q142" s="68"/>
      <c r="R142" s="68"/>
      <c r="S142" s="68"/>
      <c r="T142" s="68"/>
      <c r="U142" s="68"/>
      <c r="V142" s="68"/>
      <c r="W142" s="68"/>
    </row>
    <row r="143" spans="1:23" s="224" customFormat="1" hidden="1">
      <c r="A143" s="373"/>
      <c r="B143" s="226"/>
      <c r="C143" s="70"/>
      <c r="D143" s="69"/>
      <c r="E143" s="225"/>
      <c r="H143" s="70"/>
      <c r="J143" s="393"/>
      <c r="K143" s="393"/>
      <c r="L143" s="70"/>
      <c r="M143" s="70"/>
      <c r="N143" s="68"/>
      <c r="O143" s="68"/>
      <c r="P143" s="68"/>
      <c r="Q143" s="68"/>
      <c r="R143" s="68"/>
      <c r="S143" s="68"/>
      <c r="T143" s="68"/>
      <c r="U143" s="68"/>
      <c r="V143" s="68"/>
      <c r="W143" s="68"/>
    </row>
    <row r="144" spans="1:23" s="224" customFormat="1" hidden="1">
      <c r="A144" s="373"/>
      <c r="B144" s="226"/>
      <c r="C144" s="70"/>
      <c r="D144" s="69"/>
      <c r="E144" s="225"/>
      <c r="H144" s="70"/>
      <c r="J144" s="393"/>
      <c r="K144" s="393"/>
      <c r="L144" s="70"/>
      <c r="M144" s="70"/>
      <c r="N144" s="68"/>
      <c r="O144" s="68"/>
      <c r="P144" s="68"/>
      <c r="Q144" s="68"/>
      <c r="R144" s="68"/>
      <c r="S144" s="68"/>
      <c r="T144" s="68"/>
      <c r="U144" s="68"/>
      <c r="V144" s="68"/>
      <c r="W144" s="68"/>
    </row>
    <row r="145" spans="1:23" s="224" customFormat="1" hidden="1">
      <c r="A145" s="373"/>
      <c r="B145" s="226"/>
      <c r="C145" s="70"/>
      <c r="D145" s="69"/>
      <c r="E145" s="225"/>
      <c r="H145" s="70"/>
      <c r="J145" s="393"/>
      <c r="K145" s="393"/>
      <c r="L145" s="70"/>
      <c r="M145" s="70"/>
      <c r="N145" s="68"/>
      <c r="O145" s="68"/>
      <c r="P145" s="68"/>
      <c r="Q145" s="68"/>
      <c r="R145" s="68"/>
      <c r="S145" s="68"/>
      <c r="T145" s="68"/>
      <c r="U145" s="68"/>
      <c r="V145" s="68"/>
      <c r="W145" s="68"/>
    </row>
    <row r="146" spans="1:23" s="224" customFormat="1" hidden="1">
      <c r="A146" s="373"/>
      <c r="B146" s="226"/>
      <c r="C146" s="70"/>
      <c r="D146" s="69"/>
      <c r="E146" s="225"/>
      <c r="H146" s="70"/>
      <c r="J146" s="393"/>
      <c r="K146" s="393"/>
      <c r="L146" s="70"/>
      <c r="M146" s="70"/>
      <c r="N146" s="68"/>
      <c r="O146" s="68"/>
      <c r="P146" s="68"/>
      <c r="Q146" s="68"/>
      <c r="R146" s="68"/>
      <c r="S146" s="68"/>
      <c r="T146" s="68"/>
      <c r="U146" s="68"/>
      <c r="V146" s="68"/>
      <c r="W146" s="68"/>
    </row>
    <row r="147" spans="1:23" s="224" customFormat="1" hidden="1">
      <c r="A147" s="373"/>
      <c r="B147" s="226"/>
      <c r="C147" s="70"/>
      <c r="D147" s="69"/>
      <c r="E147" s="225"/>
      <c r="H147" s="70"/>
      <c r="J147" s="393"/>
      <c r="K147" s="393"/>
      <c r="L147" s="70"/>
      <c r="M147" s="70"/>
      <c r="N147" s="68"/>
      <c r="O147" s="68"/>
      <c r="P147" s="68"/>
      <c r="Q147" s="68"/>
      <c r="R147" s="68"/>
      <c r="S147" s="68"/>
      <c r="T147" s="68"/>
      <c r="U147" s="68"/>
      <c r="V147" s="68"/>
      <c r="W147" s="68"/>
    </row>
    <row r="148" spans="1:23" s="224" customFormat="1" hidden="1">
      <c r="A148" s="373"/>
      <c r="B148" s="226"/>
      <c r="C148" s="70"/>
      <c r="D148" s="69"/>
      <c r="E148" s="225"/>
      <c r="H148" s="70"/>
      <c r="J148" s="393"/>
      <c r="K148" s="393"/>
      <c r="L148" s="70"/>
      <c r="M148" s="70"/>
      <c r="N148" s="68"/>
      <c r="O148" s="68"/>
      <c r="P148" s="68"/>
      <c r="Q148" s="68"/>
      <c r="R148" s="68"/>
      <c r="S148" s="68"/>
      <c r="T148" s="68"/>
      <c r="U148" s="68"/>
      <c r="V148" s="68"/>
      <c r="W148" s="68"/>
    </row>
    <row r="149" spans="1:23" s="224" customFormat="1" hidden="1">
      <c r="A149" s="373"/>
      <c r="B149" s="226"/>
      <c r="C149" s="70"/>
      <c r="D149" s="69"/>
      <c r="E149" s="225"/>
      <c r="H149" s="70"/>
      <c r="J149" s="393"/>
      <c r="K149" s="393"/>
      <c r="L149" s="70"/>
      <c r="M149" s="70"/>
      <c r="N149" s="68"/>
      <c r="O149" s="68"/>
      <c r="P149" s="68"/>
      <c r="Q149" s="68"/>
      <c r="R149" s="68"/>
      <c r="S149" s="68"/>
      <c r="T149" s="68"/>
      <c r="U149" s="68"/>
      <c r="V149" s="68"/>
      <c r="W149" s="68"/>
    </row>
    <row r="150" spans="1:23" s="224" customFormat="1" hidden="1">
      <c r="A150" s="373"/>
      <c r="B150" s="226"/>
      <c r="C150" s="70"/>
      <c r="D150" s="69"/>
      <c r="E150" s="225"/>
      <c r="H150" s="70"/>
      <c r="J150" s="393"/>
      <c r="K150" s="393"/>
      <c r="L150" s="70"/>
      <c r="M150" s="70"/>
      <c r="N150" s="68"/>
      <c r="O150" s="68"/>
      <c r="P150" s="68"/>
      <c r="Q150" s="68"/>
      <c r="R150" s="68"/>
      <c r="S150" s="68"/>
      <c r="T150" s="68"/>
      <c r="U150" s="68"/>
      <c r="V150" s="68"/>
      <c r="W150" s="68"/>
    </row>
    <row r="151" spans="1:23" s="224" customFormat="1" hidden="1">
      <c r="A151" s="373"/>
      <c r="B151" s="226"/>
      <c r="C151" s="70"/>
      <c r="D151" s="69"/>
      <c r="E151" s="225"/>
      <c r="H151" s="70"/>
      <c r="J151" s="393"/>
      <c r="K151" s="393"/>
      <c r="L151" s="70"/>
      <c r="M151" s="70"/>
      <c r="N151" s="68"/>
      <c r="O151" s="68"/>
      <c r="P151" s="68"/>
      <c r="Q151" s="68"/>
      <c r="R151" s="68"/>
      <c r="S151" s="68"/>
      <c r="T151" s="68"/>
      <c r="U151" s="68"/>
      <c r="V151" s="68"/>
      <c r="W151" s="68"/>
    </row>
    <row r="152" spans="1:23" s="224" customFormat="1" hidden="1">
      <c r="A152" s="373"/>
      <c r="B152" s="226"/>
      <c r="C152" s="70"/>
      <c r="D152" s="69"/>
      <c r="E152" s="225"/>
      <c r="H152" s="70"/>
      <c r="J152" s="393"/>
      <c r="K152" s="393"/>
      <c r="L152" s="70"/>
      <c r="M152" s="70"/>
      <c r="N152" s="68"/>
      <c r="O152" s="68"/>
      <c r="P152" s="68"/>
      <c r="Q152" s="68"/>
      <c r="R152" s="68"/>
      <c r="S152" s="68"/>
      <c r="T152" s="68"/>
      <c r="U152" s="68"/>
      <c r="V152" s="68"/>
      <c r="W152" s="68"/>
    </row>
    <row r="153" spans="1:23" s="224" customFormat="1" hidden="1">
      <c r="A153" s="373"/>
      <c r="B153" s="226"/>
      <c r="C153" s="70"/>
      <c r="D153" s="69"/>
      <c r="E153" s="225"/>
      <c r="H153" s="70"/>
      <c r="J153" s="393"/>
      <c r="K153" s="393"/>
      <c r="L153" s="70"/>
      <c r="M153" s="70"/>
      <c r="N153" s="68"/>
      <c r="O153" s="68"/>
      <c r="P153" s="68"/>
      <c r="Q153" s="68"/>
      <c r="R153" s="68"/>
      <c r="S153" s="68"/>
      <c r="T153" s="68"/>
      <c r="U153" s="68"/>
      <c r="V153" s="68"/>
      <c r="W153" s="68"/>
    </row>
    <row r="154" spans="1:23" s="224" customFormat="1" hidden="1">
      <c r="A154" s="373"/>
      <c r="B154" s="226"/>
      <c r="C154" s="70"/>
      <c r="D154" s="69"/>
      <c r="E154" s="225"/>
      <c r="H154" s="70"/>
      <c r="J154" s="393"/>
      <c r="K154" s="393"/>
      <c r="L154" s="70"/>
      <c r="M154" s="70"/>
      <c r="N154" s="68"/>
      <c r="O154" s="68"/>
      <c r="P154" s="68"/>
      <c r="Q154" s="68"/>
      <c r="R154" s="68"/>
      <c r="S154" s="68"/>
      <c r="T154" s="68"/>
      <c r="U154" s="68"/>
      <c r="V154" s="68"/>
      <c r="W154" s="68"/>
    </row>
    <row r="155" spans="1:23" s="224" customFormat="1" hidden="1">
      <c r="A155" s="373"/>
      <c r="B155" s="226"/>
      <c r="C155" s="70"/>
      <c r="D155" s="69"/>
      <c r="E155" s="225"/>
      <c r="H155" s="70"/>
      <c r="J155" s="393"/>
      <c r="K155" s="393"/>
      <c r="L155" s="70"/>
      <c r="M155" s="70"/>
      <c r="N155" s="68"/>
      <c r="O155" s="68"/>
      <c r="P155" s="68"/>
      <c r="Q155" s="68"/>
      <c r="R155" s="68"/>
      <c r="S155" s="68"/>
      <c r="T155" s="68"/>
      <c r="U155" s="68"/>
      <c r="V155" s="68"/>
      <c r="W155" s="68"/>
    </row>
    <row r="156" spans="1:23" s="224" customFormat="1" hidden="1">
      <c r="A156" s="373"/>
      <c r="B156" s="226"/>
      <c r="C156" s="70"/>
      <c r="D156" s="69"/>
      <c r="E156" s="225"/>
      <c r="H156" s="70"/>
      <c r="J156" s="393"/>
      <c r="K156" s="393"/>
      <c r="L156" s="70"/>
      <c r="M156" s="70"/>
      <c r="N156" s="68"/>
      <c r="O156" s="68"/>
      <c r="P156" s="68"/>
      <c r="Q156" s="68"/>
      <c r="R156" s="68"/>
      <c r="S156" s="68"/>
      <c r="T156" s="68"/>
      <c r="U156" s="68"/>
      <c r="V156" s="68"/>
      <c r="W156" s="68"/>
    </row>
    <row r="157" spans="1:23" s="224" customFormat="1" hidden="1">
      <c r="A157" s="373"/>
      <c r="B157" s="226"/>
      <c r="C157" s="70"/>
      <c r="D157" s="69"/>
      <c r="E157" s="225"/>
      <c r="H157" s="70"/>
      <c r="J157" s="393"/>
      <c r="K157" s="393"/>
      <c r="L157" s="70"/>
      <c r="M157" s="70"/>
      <c r="N157" s="68"/>
      <c r="O157" s="68"/>
      <c r="P157" s="68"/>
      <c r="Q157" s="68"/>
      <c r="R157" s="68"/>
      <c r="S157" s="68"/>
      <c r="T157" s="68"/>
      <c r="U157" s="68"/>
      <c r="V157" s="68"/>
      <c r="W157" s="68"/>
    </row>
    <row r="158" spans="1:23" s="224" customFormat="1" hidden="1">
      <c r="A158" s="373"/>
      <c r="B158" s="226"/>
      <c r="C158" s="70"/>
      <c r="D158" s="69"/>
      <c r="E158" s="225"/>
      <c r="H158" s="70"/>
      <c r="J158" s="393"/>
      <c r="K158" s="393"/>
      <c r="L158" s="70"/>
      <c r="M158" s="70"/>
      <c r="N158" s="68"/>
      <c r="O158" s="68"/>
      <c r="P158" s="68"/>
      <c r="Q158" s="68"/>
      <c r="R158" s="68"/>
      <c r="S158" s="68"/>
      <c r="T158" s="68"/>
      <c r="U158" s="68"/>
      <c r="V158" s="68"/>
      <c r="W158" s="68"/>
    </row>
    <row r="159" spans="1:23" s="224" customFormat="1" hidden="1">
      <c r="A159" s="373"/>
      <c r="B159" s="226"/>
      <c r="C159" s="70"/>
      <c r="D159" s="69"/>
      <c r="E159" s="225"/>
      <c r="H159" s="70"/>
      <c r="J159" s="393"/>
      <c r="K159" s="393"/>
      <c r="L159" s="70"/>
      <c r="M159" s="70"/>
      <c r="N159" s="68"/>
      <c r="O159" s="68"/>
      <c r="P159" s="68"/>
      <c r="Q159" s="68"/>
      <c r="R159" s="68"/>
      <c r="S159" s="68"/>
      <c r="T159" s="68"/>
      <c r="U159" s="68"/>
      <c r="V159" s="68"/>
      <c r="W159" s="68"/>
    </row>
    <row r="160" spans="1:23" s="224" customFormat="1" ht="18" hidden="1" customHeight="1">
      <c r="A160" s="373"/>
      <c r="B160" s="226"/>
      <c r="C160" s="70"/>
      <c r="D160" s="69"/>
      <c r="E160" s="225"/>
      <c r="H160" s="70"/>
      <c r="J160" s="393"/>
      <c r="K160" s="393"/>
      <c r="L160" s="70"/>
      <c r="M160" s="70"/>
      <c r="N160" s="68"/>
      <c r="O160" s="68"/>
      <c r="P160" s="68"/>
      <c r="Q160" s="68"/>
      <c r="R160" s="68"/>
      <c r="S160" s="68"/>
      <c r="T160" s="68"/>
      <c r="U160" s="68"/>
      <c r="V160" s="68"/>
      <c r="W160" s="68"/>
    </row>
    <row r="161" spans="1:23" s="224" customFormat="1" hidden="1">
      <c r="A161" s="373"/>
      <c r="B161" s="226"/>
      <c r="C161" s="70"/>
      <c r="D161" s="69"/>
      <c r="E161" s="225"/>
      <c r="H161" s="70"/>
      <c r="J161" s="393"/>
      <c r="K161" s="393"/>
      <c r="L161" s="70"/>
      <c r="M161" s="70"/>
      <c r="N161" s="68"/>
      <c r="O161" s="68"/>
      <c r="P161" s="68"/>
      <c r="Q161" s="68"/>
      <c r="R161" s="68"/>
      <c r="S161" s="68"/>
      <c r="T161" s="68"/>
      <c r="U161" s="68"/>
      <c r="V161" s="68"/>
      <c r="W161" s="68"/>
    </row>
    <row r="162" spans="1:23" s="224" customFormat="1" hidden="1">
      <c r="A162" s="373"/>
      <c r="B162" s="226"/>
      <c r="C162" s="70"/>
      <c r="D162" s="69"/>
      <c r="E162" s="225"/>
      <c r="H162" s="70"/>
      <c r="J162" s="393"/>
      <c r="K162" s="393"/>
      <c r="L162" s="70"/>
      <c r="M162" s="70"/>
      <c r="N162" s="68"/>
      <c r="O162" s="68"/>
      <c r="P162" s="68"/>
      <c r="Q162" s="68"/>
      <c r="R162" s="68"/>
      <c r="S162" s="68"/>
      <c r="T162" s="68"/>
      <c r="U162" s="68"/>
      <c r="V162" s="68"/>
      <c r="W162" s="68"/>
    </row>
    <row r="163" spans="1:23" s="224" customFormat="1" hidden="1">
      <c r="A163" s="373"/>
      <c r="B163" s="226"/>
      <c r="C163" s="70"/>
      <c r="D163" s="69"/>
      <c r="E163" s="225"/>
      <c r="H163" s="70"/>
      <c r="J163" s="393"/>
      <c r="K163" s="393"/>
      <c r="L163" s="70"/>
      <c r="M163" s="70"/>
      <c r="N163" s="68"/>
      <c r="O163" s="68"/>
      <c r="P163" s="68"/>
      <c r="Q163" s="68"/>
      <c r="R163" s="68"/>
      <c r="S163" s="68"/>
      <c r="T163" s="68"/>
      <c r="U163" s="68"/>
      <c r="V163" s="68"/>
      <c r="W163" s="68"/>
    </row>
    <row r="164" spans="1:23" s="224" customFormat="1" hidden="1">
      <c r="A164" s="373"/>
      <c r="B164" s="226"/>
      <c r="C164" s="70"/>
      <c r="D164" s="69"/>
      <c r="E164" s="225"/>
      <c r="H164" s="70"/>
      <c r="J164" s="393"/>
      <c r="K164" s="393"/>
      <c r="L164" s="70"/>
      <c r="M164" s="70"/>
      <c r="N164" s="68"/>
      <c r="O164" s="68"/>
      <c r="P164" s="68"/>
      <c r="Q164" s="68"/>
      <c r="R164" s="68"/>
      <c r="S164" s="68"/>
      <c r="T164" s="68"/>
      <c r="U164" s="68"/>
      <c r="V164" s="68"/>
      <c r="W164" s="68"/>
    </row>
    <row r="165" spans="1:23" s="224" customFormat="1" hidden="1">
      <c r="A165" s="373"/>
      <c r="B165" s="226"/>
      <c r="C165" s="70"/>
      <c r="D165" s="69"/>
      <c r="E165" s="225"/>
      <c r="H165" s="70"/>
      <c r="J165" s="393"/>
      <c r="K165" s="393"/>
      <c r="L165" s="70"/>
      <c r="M165" s="70"/>
      <c r="N165" s="68"/>
      <c r="O165" s="68"/>
      <c r="P165" s="68"/>
      <c r="Q165" s="68"/>
      <c r="R165" s="68"/>
      <c r="S165" s="68"/>
      <c r="T165" s="68"/>
      <c r="U165" s="68"/>
      <c r="V165" s="68"/>
      <c r="W165" s="68"/>
    </row>
    <row r="166" spans="1:23" s="224" customFormat="1" hidden="1">
      <c r="A166" s="373"/>
      <c r="B166" s="226"/>
      <c r="C166" s="70"/>
      <c r="D166" s="69"/>
      <c r="E166" s="225"/>
      <c r="H166" s="70"/>
      <c r="J166" s="393"/>
      <c r="K166" s="393"/>
      <c r="L166" s="70"/>
      <c r="M166" s="70"/>
      <c r="N166" s="68"/>
      <c r="O166" s="68"/>
      <c r="P166" s="68"/>
      <c r="Q166" s="68"/>
      <c r="R166" s="68"/>
      <c r="S166" s="68"/>
      <c r="T166" s="68"/>
      <c r="U166" s="68"/>
      <c r="V166" s="68"/>
      <c r="W166" s="68"/>
    </row>
    <row r="167" spans="1:23" s="224" customFormat="1" hidden="1">
      <c r="A167" s="373"/>
      <c r="B167" s="226"/>
      <c r="C167" s="70"/>
      <c r="D167" s="69"/>
      <c r="E167" s="225"/>
      <c r="H167" s="70"/>
      <c r="J167" s="393"/>
      <c r="K167" s="393"/>
      <c r="L167" s="70"/>
      <c r="M167" s="70"/>
      <c r="N167" s="68"/>
      <c r="O167" s="68"/>
      <c r="P167" s="68"/>
      <c r="Q167" s="68"/>
      <c r="R167" s="68"/>
      <c r="S167" s="68"/>
      <c r="T167" s="68"/>
      <c r="U167" s="68"/>
      <c r="V167" s="68"/>
      <c r="W167" s="68"/>
    </row>
    <row r="168" spans="1:23" s="224" customFormat="1" hidden="1">
      <c r="A168" s="373"/>
      <c r="B168" s="226"/>
      <c r="C168" s="70"/>
      <c r="D168" s="69"/>
      <c r="E168" s="225"/>
      <c r="H168" s="70"/>
      <c r="J168" s="393"/>
      <c r="K168" s="393"/>
      <c r="L168" s="70"/>
      <c r="M168" s="70"/>
      <c r="N168" s="68"/>
      <c r="O168" s="68"/>
      <c r="P168" s="68"/>
      <c r="Q168" s="68"/>
      <c r="R168" s="68"/>
      <c r="S168" s="68"/>
      <c r="T168" s="68"/>
      <c r="U168" s="68"/>
      <c r="V168" s="68"/>
      <c r="W168" s="68"/>
    </row>
    <row r="169" spans="1:23" s="224" customFormat="1" hidden="1">
      <c r="A169" s="373"/>
      <c r="B169" s="226"/>
      <c r="C169" s="70"/>
      <c r="D169" s="69"/>
      <c r="E169" s="225"/>
      <c r="H169" s="70"/>
      <c r="J169" s="393"/>
      <c r="K169" s="393"/>
      <c r="L169" s="70"/>
      <c r="M169" s="70"/>
      <c r="N169" s="68"/>
      <c r="O169" s="68"/>
      <c r="P169" s="68"/>
      <c r="Q169" s="68"/>
      <c r="R169" s="68"/>
      <c r="S169" s="68"/>
      <c r="T169" s="68"/>
      <c r="U169" s="68"/>
      <c r="V169" s="68"/>
      <c r="W169" s="68"/>
    </row>
    <row r="170" spans="1:23" s="224" customFormat="1" hidden="1">
      <c r="A170" s="373"/>
      <c r="B170" s="226"/>
      <c r="C170" s="70"/>
      <c r="D170" s="69"/>
      <c r="E170" s="225"/>
      <c r="H170" s="70"/>
      <c r="J170" s="393"/>
      <c r="K170" s="393"/>
      <c r="L170" s="70"/>
      <c r="M170" s="70"/>
      <c r="N170" s="68"/>
      <c r="O170" s="68"/>
      <c r="P170" s="68"/>
      <c r="Q170" s="68"/>
      <c r="R170" s="68"/>
      <c r="S170" s="68"/>
      <c r="T170" s="68"/>
      <c r="U170" s="68"/>
      <c r="V170" s="68"/>
      <c r="W170" s="68"/>
    </row>
    <row r="171" spans="1:23" s="224" customFormat="1" hidden="1">
      <c r="A171" s="373"/>
      <c r="B171" s="226"/>
      <c r="C171" s="70"/>
      <c r="D171" s="69"/>
      <c r="E171" s="225"/>
      <c r="H171" s="70"/>
      <c r="J171" s="393"/>
      <c r="K171" s="393"/>
      <c r="L171" s="70"/>
      <c r="M171" s="70"/>
      <c r="N171" s="68"/>
      <c r="O171" s="68"/>
      <c r="P171" s="68"/>
      <c r="Q171" s="68"/>
      <c r="R171" s="68"/>
      <c r="S171" s="68"/>
      <c r="T171" s="68"/>
      <c r="U171" s="68"/>
      <c r="V171" s="68"/>
      <c r="W171" s="68"/>
    </row>
    <row r="172" spans="1:23" s="224" customFormat="1" hidden="1">
      <c r="A172" s="373"/>
      <c r="B172" s="226"/>
      <c r="C172" s="70"/>
      <c r="D172" s="69"/>
      <c r="E172" s="225"/>
      <c r="H172" s="70"/>
      <c r="J172" s="393"/>
      <c r="K172" s="393"/>
      <c r="L172" s="70"/>
      <c r="M172" s="70"/>
      <c r="N172" s="68"/>
      <c r="O172" s="68"/>
      <c r="P172" s="68"/>
      <c r="Q172" s="68"/>
      <c r="R172" s="68"/>
      <c r="S172" s="68"/>
      <c r="T172" s="68"/>
      <c r="U172" s="68"/>
      <c r="V172" s="68"/>
      <c r="W172" s="68"/>
    </row>
    <row r="173" spans="1:23" s="224" customFormat="1" hidden="1">
      <c r="A173" s="373"/>
      <c r="B173" s="226"/>
      <c r="C173" s="70"/>
      <c r="D173" s="69"/>
      <c r="E173" s="225"/>
      <c r="H173" s="70"/>
      <c r="J173" s="393"/>
      <c r="K173" s="393"/>
      <c r="L173" s="70"/>
      <c r="M173" s="70"/>
      <c r="N173" s="68"/>
      <c r="O173" s="68"/>
      <c r="P173" s="68"/>
      <c r="Q173" s="68"/>
      <c r="R173" s="68"/>
      <c r="S173" s="68"/>
      <c r="T173" s="68"/>
      <c r="U173" s="68"/>
      <c r="V173" s="68"/>
      <c r="W173" s="68"/>
    </row>
    <row r="174" spans="1:23" s="224" customFormat="1" hidden="1">
      <c r="A174" s="373"/>
      <c r="B174" s="226"/>
      <c r="C174" s="70"/>
      <c r="D174" s="69"/>
      <c r="E174" s="225"/>
      <c r="H174" s="70"/>
      <c r="J174" s="393"/>
      <c r="K174" s="393"/>
      <c r="L174" s="70"/>
      <c r="M174" s="70"/>
      <c r="N174" s="68"/>
      <c r="O174" s="68"/>
      <c r="P174" s="68"/>
      <c r="Q174" s="68"/>
      <c r="R174" s="68"/>
      <c r="S174" s="68"/>
      <c r="T174" s="68"/>
      <c r="U174" s="68"/>
      <c r="V174" s="68"/>
      <c r="W174" s="68"/>
    </row>
    <row r="175" spans="1:23" s="224" customFormat="1" hidden="1">
      <c r="A175" s="373"/>
      <c r="B175" s="226"/>
      <c r="C175" s="70"/>
      <c r="D175" s="69"/>
      <c r="E175" s="225"/>
      <c r="H175" s="70"/>
      <c r="J175" s="393"/>
      <c r="K175" s="393"/>
      <c r="L175" s="70"/>
      <c r="M175" s="70"/>
      <c r="N175" s="68"/>
      <c r="O175" s="68"/>
      <c r="P175" s="68"/>
      <c r="Q175" s="68"/>
      <c r="R175" s="68"/>
      <c r="S175" s="68"/>
      <c r="T175" s="68"/>
      <c r="U175" s="68"/>
      <c r="V175" s="68"/>
      <c r="W175" s="68"/>
    </row>
    <row r="176" spans="1:23" s="224" customFormat="1" hidden="1">
      <c r="A176" s="373"/>
      <c r="B176" s="226"/>
      <c r="C176" s="70"/>
      <c r="D176" s="69"/>
      <c r="E176" s="225"/>
      <c r="H176" s="70"/>
      <c r="J176" s="393"/>
      <c r="K176" s="393"/>
      <c r="L176" s="70"/>
      <c r="M176" s="70"/>
      <c r="N176" s="68"/>
      <c r="O176" s="68"/>
      <c r="P176" s="68"/>
      <c r="Q176" s="68"/>
      <c r="R176" s="68"/>
      <c r="S176" s="68"/>
      <c r="T176" s="68"/>
      <c r="U176" s="68"/>
      <c r="V176" s="68"/>
      <c r="W176" s="68"/>
    </row>
    <row r="177" spans="1:31" s="224" customFormat="1" hidden="1">
      <c r="A177" s="373"/>
      <c r="B177" s="226"/>
      <c r="C177" s="70"/>
      <c r="D177" s="69"/>
      <c r="E177" s="225"/>
      <c r="H177" s="70"/>
      <c r="J177" s="393"/>
      <c r="K177" s="393"/>
      <c r="L177" s="70"/>
      <c r="M177" s="70"/>
      <c r="N177" s="68"/>
      <c r="O177" s="68"/>
      <c r="P177" s="68"/>
      <c r="Q177" s="68"/>
      <c r="R177" s="68"/>
      <c r="S177" s="68"/>
      <c r="T177" s="68"/>
      <c r="U177" s="68"/>
      <c r="V177" s="68"/>
      <c r="W177" s="68"/>
    </row>
    <row r="178" spans="1:31" s="224" customFormat="1" hidden="1">
      <c r="A178" s="373"/>
      <c r="B178" s="226"/>
      <c r="C178" s="70"/>
      <c r="D178" s="69"/>
      <c r="E178" s="225"/>
      <c r="H178" s="70"/>
      <c r="J178" s="393"/>
      <c r="K178" s="393"/>
      <c r="L178" s="70"/>
      <c r="M178" s="70"/>
      <c r="N178" s="68"/>
      <c r="O178" s="68"/>
      <c r="P178" s="68"/>
      <c r="Q178" s="68"/>
      <c r="R178" s="68"/>
      <c r="S178" s="68"/>
      <c r="T178" s="68"/>
      <c r="U178" s="68"/>
      <c r="V178" s="68"/>
      <c r="W178" s="68"/>
    </row>
    <row r="179" spans="1:31" s="224" customFormat="1" hidden="1">
      <c r="A179" s="373"/>
      <c r="B179" s="226"/>
      <c r="C179" s="70"/>
      <c r="D179" s="69"/>
      <c r="E179" s="225"/>
      <c r="H179" s="70"/>
      <c r="J179" s="393"/>
      <c r="K179" s="393"/>
      <c r="L179" s="70"/>
      <c r="M179" s="70"/>
      <c r="N179" s="68"/>
      <c r="O179" s="68"/>
      <c r="P179" s="68"/>
      <c r="Q179" s="68"/>
      <c r="R179" s="68"/>
      <c r="S179" s="68"/>
      <c r="T179" s="68"/>
      <c r="U179" s="68"/>
      <c r="V179" s="68"/>
      <c r="W179" s="68"/>
    </row>
    <row r="180" spans="1:31" s="224" customFormat="1" hidden="1">
      <c r="A180" s="373"/>
      <c r="B180" s="226"/>
      <c r="C180" s="70"/>
      <c r="D180" s="69"/>
      <c r="E180" s="225"/>
      <c r="H180" s="70"/>
      <c r="J180" s="393"/>
      <c r="K180" s="393"/>
      <c r="L180" s="70"/>
      <c r="M180" s="70"/>
      <c r="N180" s="68"/>
      <c r="O180" s="68"/>
      <c r="P180" s="68"/>
      <c r="Q180" s="68"/>
      <c r="R180" s="68"/>
      <c r="S180" s="68"/>
      <c r="T180" s="68"/>
      <c r="U180" s="68"/>
      <c r="V180" s="68"/>
      <c r="W180" s="68"/>
    </row>
    <row r="181" spans="1:31" s="224" customFormat="1" hidden="1">
      <c r="A181" s="373"/>
      <c r="B181" s="226"/>
      <c r="C181" s="70"/>
      <c r="D181" s="69"/>
      <c r="E181" s="225"/>
      <c r="H181" s="70"/>
      <c r="J181" s="393"/>
      <c r="K181" s="393"/>
      <c r="L181" s="70"/>
      <c r="M181" s="70"/>
      <c r="N181" s="68"/>
      <c r="O181" s="68"/>
      <c r="P181" s="68"/>
      <c r="Q181" s="68"/>
      <c r="R181" s="68"/>
      <c r="S181" s="68"/>
      <c r="T181" s="68"/>
      <c r="U181" s="68"/>
      <c r="V181" s="68"/>
      <c r="W181" s="68"/>
    </row>
    <row r="182" spans="1:31" s="224" customFormat="1" hidden="1">
      <c r="A182" s="373"/>
      <c r="B182" s="226"/>
      <c r="C182" s="70"/>
      <c r="D182" s="69"/>
      <c r="E182" s="225"/>
      <c r="H182" s="70"/>
      <c r="J182" s="393"/>
      <c r="K182" s="393"/>
      <c r="L182" s="70"/>
      <c r="M182" s="70"/>
      <c r="N182" s="68"/>
      <c r="O182" s="68"/>
      <c r="P182" s="68"/>
      <c r="Q182" s="68"/>
      <c r="R182" s="68"/>
      <c r="S182" s="68"/>
      <c r="T182" s="68"/>
      <c r="U182" s="68"/>
      <c r="V182" s="68"/>
      <c r="W182" s="68"/>
    </row>
    <row r="183" spans="1:31" s="224" customFormat="1" hidden="1">
      <c r="A183" s="373"/>
      <c r="B183" s="226"/>
      <c r="C183" s="70"/>
      <c r="D183" s="69"/>
      <c r="E183" s="225"/>
      <c r="H183" s="70"/>
      <c r="J183" s="393"/>
      <c r="K183" s="393"/>
      <c r="L183" s="70"/>
      <c r="M183" s="70"/>
      <c r="N183" s="68"/>
      <c r="O183" s="68"/>
      <c r="P183" s="68"/>
      <c r="Q183" s="68"/>
      <c r="R183" s="68"/>
      <c r="S183" s="68"/>
      <c r="T183" s="68"/>
      <c r="U183" s="68"/>
      <c r="V183" s="68"/>
      <c r="W183" s="68"/>
    </row>
    <row r="184" spans="1:31" s="224" customFormat="1" hidden="1">
      <c r="A184" s="373"/>
      <c r="B184" s="226"/>
      <c r="C184" s="70"/>
      <c r="D184" s="69"/>
      <c r="E184" s="225"/>
      <c r="H184" s="70"/>
      <c r="J184" s="393"/>
      <c r="K184" s="393"/>
      <c r="L184" s="70"/>
      <c r="M184" s="70"/>
      <c r="N184" s="68"/>
      <c r="O184" s="68"/>
      <c r="P184" s="68"/>
      <c r="Q184" s="68"/>
      <c r="R184" s="68"/>
      <c r="S184" s="68"/>
      <c r="T184" s="68"/>
      <c r="U184" s="68"/>
      <c r="V184" s="68"/>
      <c r="W184" s="68"/>
    </row>
    <row r="185" spans="1:31" s="224" customFormat="1" hidden="1">
      <c r="A185" s="373"/>
      <c r="B185" s="226"/>
      <c r="C185" s="70"/>
      <c r="D185" s="69"/>
      <c r="E185" s="225"/>
      <c r="H185" s="70"/>
      <c r="J185" s="393"/>
      <c r="K185" s="393"/>
      <c r="L185" s="70"/>
      <c r="M185" s="70"/>
      <c r="N185" s="68"/>
      <c r="O185" s="68"/>
      <c r="P185" s="68"/>
      <c r="Q185" s="68"/>
      <c r="R185" s="68"/>
      <c r="S185" s="68"/>
      <c r="T185" s="68"/>
      <c r="U185" s="68"/>
      <c r="V185" s="68"/>
      <c r="W185" s="68"/>
    </row>
    <row r="186" spans="1:31" s="224" customFormat="1" hidden="1">
      <c r="A186" s="373"/>
      <c r="B186" s="226"/>
      <c r="C186" s="70"/>
      <c r="D186" s="69"/>
      <c r="E186" s="225"/>
      <c r="H186" s="70"/>
      <c r="J186" s="393"/>
      <c r="K186" s="393"/>
      <c r="L186" s="70"/>
      <c r="M186" s="70"/>
      <c r="N186" s="68"/>
      <c r="O186" s="68"/>
      <c r="P186" s="68"/>
      <c r="Q186" s="68"/>
      <c r="R186" s="68"/>
      <c r="S186" s="68"/>
      <c r="T186" s="68"/>
      <c r="U186" s="68"/>
      <c r="V186" s="68"/>
      <c r="W186" s="68"/>
    </row>
    <row r="187" spans="1:31" s="224" customFormat="1" hidden="1">
      <c r="A187" s="373"/>
      <c r="B187" s="226"/>
      <c r="C187" s="70"/>
      <c r="D187" s="69"/>
      <c r="E187" s="225"/>
      <c r="H187" s="70"/>
      <c r="J187" s="393"/>
      <c r="K187" s="393"/>
      <c r="L187" s="70"/>
      <c r="M187" s="70"/>
      <c r="N187" s="68"/>
      <c r="O187" s="68"/>
      <c r="P187" s="68"/>
      <c r="Q187" s="68"/>
      <c r="R187" s="68"/>
      <c r="S187" s="68"/>
      <c r="T187" s="68"/>
      <c r="U187" s="68"/>
      <c r="V187" s="68"/>
      <c r="W187" s="68"/>
    </row>
    <row r="188" spans="1:31" s="224" customFormat="1" hidden="1">
      <c r="A188" s="373"/>
      <c r="B188" s="226"/>
      <c r="C188" s="70"/>
      <c r="D188" s="69"/>
      <c r="E188" s="225"/>
      <c r="H188" s="70"/>
      <c r="J188" s="393"/>
      <c r="K188" s="393"/>
      <c r="L188" s="70"/>
      <c r="M188" s="70"/>
      <c r="N188" s="68"/>
      <c r="O188" s="68"/>
      <c r="P188" s="68"/>
      <c r="Q188" s="68"/>
      <c r="R188" s="68"/>
      <c r="S188" s="68"/>
      <c r="T188" s="68"/>
      <c r="U188" s="68"/>
      <c r="V188" s="68"/>
      <c r="W188" s="68"/>
    </row>
    <row r="189" spans="1:31" s="224" customFormat="1">
      <c r="A189" s="373"/>
      <c r="B189" s="226"/>
      <c r="C189" s="70"/>
      <c r="D189" s="69"/>
      <c r="E189" s="225"/>
      <c r="H189" s="70"/>
      <c r="J189" s="393"/>
      <c r="K189" s="393"/>
      <c r="L189" s="70"/>
      <c r="M189" s="70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  <c r="AB189" s="68"/>
      <c r="AC189" s="68"/>
      <c r="AD189" s="68"/>
      <c r="AE189" s="68"/>
    </row>
    <row r="190" spans="1:31" s="224" customFormat="1">
      <c r="A190" s="373"/>
      <c r="B190" s="226"/>
      <c r="C190" s="70"/>
      <c r="D190" s="69"/>
      <c r="E190" s="225"/>
      <c r="H190" s="70"/>
      <c r="J190" s="393"/>
      <c r="K190" s="393"/>
      <c r="L190" s="70"/>
      <c r="M190" s="70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</row>
    <row r="191" spans="1:31" s="224" customFormat="1">
      <c r="A191" s="373"/>
      <c r="B191" s="226"/>
      <c r="C191" s="70"/>
      <c r="D191" s="69"/>
      <c r="E191" s="225"/>
      <c r="H191" s="70"/>
      <c r="J191" s="393"/>
      <c r="K191" s="393"/>
      <c r="L191" s="70"/>
      <c r="M191" s="70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</row>
    <row r="192" spans="1:31" s="224" customFormat="1">
      <c r="A192" s="373"/>
      <c r="B192" s="226"/>
      <c r="C192" s="70"/>
      <c r="D192" s="69"/>
      <c r="E192" s="225"/>
      <c r="H192" s="70"/>
      <c r="J192" s="393"/>
      <c r="K192" s="393"/>
      <c r="L192" s="70"/>
      <c r="M192" s="70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  <c r="Z192" s="68"/>
      <c r="AA192" s="68"/>
      <c r="AB192" s="68"/>
      <c r="AC192" s="68"/>
      <c r="AD192" s="68"/>
      <c r="AE192" s="68"/>
    </row>
    <row r="193" spans="1:31" s="224" customFormat="1">
      <c r="A193" s="373"/>
      <c r="B193" s="226"/>
      <c r="C193" s="70"/>
      <c r="D193" s="69"/>
      <c r="E193" s="225"/>
      <c r="H193" s="70"/>
      <c r="J193" s="393"/>
      <c r="K193" s="393"/>
      <c r="L193" s="70"/>
      <c r="M193" s="70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</row>
    <row r="194" spans="1:31" s="224" customFormat="1">
      <c r="A194" s="373"/>
      <c r="B194" s="226"/>
      <c r="C194" s="70"/>
      <c r="D194" s="69"/>
      <c r="E194" s="225"/>
      <c r="H194" s="70"/>
      <c r="J194" s="393"/>
      <c r="K194" s="393"/>
      <c r="L194" s="70"/>
      <c r="M194" s="70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</row>
    <row r="195" spans="1:31" s="224" customFormat="1">
      <c r="A195" s="373"/>
      <c r="B195" s="226"/>
      <c r="C195" s="70"/>
      <c r="D195" s="69"/>
      <c r="E195" s="225"/>
      <c r="H195" s="70"/>
      <c r="J195" s="393"/>
      <c r="K195" s="393"/>
      <c r="L195" s="70"/>
      <c r="M195" s="70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</row>
    <row r="196" spans="1:31" s="224" customFormat="1">
      <c r="A196" s="373"/>
      <c r="B196" s="226"/>
      <c r="C196" s="70"/>
      <c r="D196" s="69"/>
      <c r="E196" s="225"/>
      <c r="H196" s="70"/>
      <c r="J196" s="393"/>
      <c r="K196" s="393"/>
      <c r="L196" s="70"/>
      <c r="M196" s="70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  <c r="AB196" s="68"/>
      <c r="AC196" s="68"/>
      <c r="AD196" s="68"/>
      <c r="AE196" s="68"/>
    </row>
    <row r="197" spans="1:31" s="224" customFormat="1">
      <c r="A197" s="373"/>
      <c r="B197" s="226"/>
      <c r="C197" s="70"/>
      <c r="D197" s="69"/>
      <c r="E197" s="225"/>
      <c r="H197" s="70"/>
      <c r="J197" s="393"/>
      <c r="K197" s="393"/>
      <c r="L197" s="70"/>
      <c r="M197" s="70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</row>
    <row r="198" spans="1:31" s="224" customFormat="1">
      <c r="A198" s="373"/>
      <c r="B198" s="226"/>
      <c r="C198" s="70"/>
      <c r="D198" s="69"/>
      <c r="E198" s="225"/>
      <c r="H198" s="70"/>
      <c r="J198" s="393"/>
      <c r="K198" s="393"/>
      <c r="L198" s="70"/>
      <c r="M198" s="70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</row>
    <row r="199" spans="1:31" s="224" customFormat="1">
      <c r="A199" s="373"/>
      <c r="B199" s="226"/>
      <c r="C199" s="70"/>
      <c r="D199" s="69"/>
      <c r="E199" s="225"/>
      <c r="H199" s="70"/>
      <c r="J199" s="393"/>
      <c r="K199" s="393"/>
      <c r="L199" s="70"/>
      <c r="M199" s="70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</row>
    <row r="200" spans="1:31" s="224" customFormat="1">
      <c r="A200" s="373"/>
      <c r="B200" s="226"/>
      <c r="C200" s="70"/>
      <c r="D200" s="69"/>
      <c r="E200" s="225"/>
      <c r="H200" s="70"/>
      <c r="J200" s="393"/>
      <c r="K200" s="393"/>
      <c r="L200" s="70"/>
      <c r="M200" s="70"/>
      <c r="N200" s="68"/>
      <c r="O200" s="68"/>
      <c r="P200" s="68"/>
      <c r="Q200" s="68"/>
      <c r="R200" s="68"/>
      <c r="S200" s="68"/>
      <c r="T200" s="68"/>
      <c r="U200" s="68"/>
      <c r="V200" s="68"/>
      <c r="W200" s="68"/>
      <c r="X200" s="68"/>
      <c r="Y200" s="68"/>
      <c r="Z200" s="68"/>
      <c r="AA200" s="68"/>
      <c r="AB200" s="68"/>
      <c r="AC200" s="68"/>
      <c r="AD200" s="68"/>
      <c r="AE200" s="68"/>
    </row>
    <row r="201" spans="1:31" s="224" customFormat="1">
      <c r="A201" s="373"/>
      <c r="B201" s="226"/>
      <c r="C201" s="70"/>
      <c r="D201" s="69"/>
      <c r="E201" s="225"/>
      <c r="H201" s="70"/>
      <c r="J201" s="393"/>
      <c r="K201" s="393"/>
      <c r="L201" s="70"/>
      <c r="M201" s="70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</row>
    <row r="202" spans="1:31" s="224" customFormat="1">
      <c r="A202" s="373"/>
      <c r="B202" s="226"/>
      <c r="C202" s="70"/>
      <c r="D202" s="69"/>
      <c r="E202" s="225"/>
      <c r="H202" s="70"/>
      <c r="J202" s="393"/>
      <c r="K202" s="393"/>
      <c r="L202" s="70"/>
      <c r="M202" s="70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</row>
    <row r="203" spans="1:31" s="224" customFormat="1">
      <c r="A203" s="373"/>
      <c r="B203" s="226"/>
      <c r="C203" s="70"/>
      <c r="D203" s="69"/>
      <c r="E203" s="225"/>
      <c r="H203" s="70"/>
      <c r="J203" s="393"/>
      <c r="K203" s="393"/>
      <c r="L203" s="70"/>
      <c r="M203" s="70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</row>
    <row r="204" spans="1:31" s="224" customFormat="1">
      <c r="A204" s="373"/>
      <c r="B204" s="226"/>
      <c r="C204" s="70"/>
      <c r="D204" s="69"/>
      <c r="E204" s="225"/>
      <c r="H204" s="70"/>
      <c r="J204" s="393"/>
      <c r="K204" s="393"/>
      <c r="L204" s="70"/>
      <c r="M204" s="70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</row>
    <row r="205" spans="1:31" s="224" customFormat="1">
      <c r="A205" s="373"/>
      <c r="B205" s="226"/>
      <c r="C205" s="70"/>
      <c r="D205" s="69"/>
      <c r="E205" s="225"/>
      <c r="H205" s="70"/>
      <c r="J205" s="393"/>
      <c r="K205" s="393"/>
      <c r="L205" s="70"/>
      <c r="M205" s="70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  <c r="Z205" s="68"/>
      <c r="AA205" s="68"/>
      <c r="AB205" s="68"/>
      <c r="AC205" s="68"/>
      <c r="AD205" s="68"/>
      <c r="AE205" s="68"/>
    </row>
    <row r="206" spans="1:31" s="224" customFormat="1">
      <c r="A206" s="373"/>
      <c r="B206" s="226"/>
      <c r="C206" s="70"/>
      <c r="D206" s="69"/>
      <c r="E206" s="225"/>
      <c r="H206" s="70"/>
      <c r="J206" s="393"/>
      <c r="K206" s="393"/>
      <c r="L206" s="70"/>
      <c r="M206" s="70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  <c r="AA206" s="68"/>
      <c r="AB206" s="68"/>
      <c r="AC206" s="68"/>
      <c r="AD206" s="68"/>
      <c r="AE206" s="68"/>
    </row>
    <row r="207" spans="1:31" s="224" customFormat="1">
      <c r="A207" s="373"/>
      <c r="B207" s="226"/>
      <c r="C207" s="70"/>
      <c r="D207" s="69"/>
      <c r="E207" s="225"/>
      <c r="H207" s="70"/>
      <c r="J207" s="393"/>
      <c r="K207" s="393"/>
      <c r="L207" s="70"/>
      <c r="M207" s="70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</row>
    <row r="208" spans="1:31" s="224" customFormat="1">
      <c r="A208" s="373"/>
      <c r="B208" s="226"/>
      <c r="C208" s="70"/>
      <c r="D208" s="69"/>
      <c r="E208" s="225"/>
      <c r="H208" s="70"/>
      <c r="J208" s="393"/>
      <c r="K208" s="393"/>
      <c r="L208" s="70"/>
      <c r="M208" s="70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</row>
    <row r="209" spans="1:31" s="224" customFormat="1">
      <c r="A209" s="373"/>
      <c r="B209" s="226"/>
      <c r="C209" s="70"/>
      <c r="D209" s="69"/>
      <c r="E209" s="225"/>
      <c r="H209" s="70"/>
      <c r="J209" s="393"/>
      <c r="K209" s="393"/>
      <c r="L209" s="70"/>
      <c r="M209" s="70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</row>
    <row r="210" spans="1:31" s="224" customFormat="1">
      <c r="A210" s="373"/>
      <c r="B210" s="226"/>
      <c r="C210" s="70"/>
      <c r="D210" s="69"/>
      <c r="E210" s="225"/>
      <c r="H210" s="70"/>
      <c r="J210" s="393"/>
      <c r="K210" s="393"/>
      <c r="L210" s="70"/>
      <c r="M210" s="70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</row>
    <row r="211" spans="1:31" s="224" customFormat="1">
      <c r="A211" s="373"/>
      <c r="B211" s="226"/>
      <c r="C211" s="70"/>
      <c r="D211" s="69"/>
      <c r="E211" s="225"/>
      <c r="H211" s="70"/>
      <c r="J211" s="393"/>
      <c r="K211" s="393"/>
      <c r="L211" s="70"/>
      <c r="M211" s="70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  <c r="AA211" s="68"/>
      <c r="AB211" s="68"/>
      <c r="AC211" s="68"/>
      <c r="AD211" s="68"/>
      <c r="AE211" s="68"/>
    </row>
    <row r="212" spans="1:31" s="224" customFormat="1">
      <c r="A212" s="373"/>
      <c r="B212" s="226"/>
      <c r="C212" s="70"/>
      <c r="D212" s="69"/>
      <c r="E212" s="225"/>
      <c r="H212" s="70"/>
      <c r="J212" s="393"/>
      <c r="K212" s="393"/>
      <c r="L212" s="70"/>
      <c r="M212" s="70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  <c r="AB212" s="68"/>
      <c r="AC212" s="68"/>
      <c r="AD212" s="68"/>
      <c r="AE212" s="68"/>
    </row>
    <row r="213" spans="1:31" s="224" customFormat="1">
      <c r="A213" s="373"/>
      <c r="B213" s="226"/>
      <c r="C213" s="70"/>
      <c r="D213" s="69"/>
      <c r="E213" s="225"/>
      <c r="H213" s="70"/>
      <c r="J213" s="393"/>
      <c r="K213" s="393"/>
      <c r="L213" s="70"/>
      <c r="M213" s="70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  <c r="AB213" s="68"/>
      <c r="AC213" s="68"/>
      <c r="AD213" s="68"/>
      <c r="AE213" s="68"/>
    </row>
    <row r="214" spans="1:31" s="224" customFormat="1">
      <c r="A214" s="373"/>
      <c r="B214" s="226"/>
      <c r="C214" s="70"/>
      <c r="D214" s="69"/>
      <c r="E214" s="225"/>
      <c r="H214" s="70"/>
      <c r="J214" s="393"/>
      <c r="K214" s="393"/>
      <c r="L214" s="70"/>
      <c r="M214" s="70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</row>
    <row r="215" spans="1:31" s="224" customFormat="1">
      <c r="A215" s="373"/>
      <c r="B215" s="226"/>
      <c r="C215" s="70"/>
      <c r="D215" s="69"/>
      <c r="E215" s="225"/>
      <c r="H215" s="70"/>
      <c r="J215" s="393"/>
      <c r="K215" s="393"/>
      <c r="L215" s="70"/>
      <c r="M215" s="70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</row>
    <row r="216" spans="1:31" s="224" customFormat="1">
      <c r="A216" s="373"/>
      <c r="B216" s="226"/>
      <c r="C216" s="70"/>
      <c r="D216" s="69"/>
      <c r="E216" s="225"/>
      <c r="H216" s="70"/>
      <c r="J216" s="393"/>
      <c r="K216" s="393"/>
      <c r="L216" s="70"/>
      <c r="M216" s="70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  <c r="AA216" s="68"/>
      <c r="AB216" s="68"/>
      <c r="AC216" s="68"/>
      <c r="AD216" s="68"/>
      <c r="AE216" s="68"/>
    </row>
    <row r="217" spans="1:31" s="224" customFormat="1">
      <c r="A217" s="373"/>
      <c r="B217" s="226"/>
      <c r="C217" s="70"/>
      <c r="D217" s="69"/>
      <c r="E217" s="225"/>
      <c r="H217" s="70"/>
      <c r="J217" s="393"/>
      <c r="K217" s="393"/>
      <c r="L217" s="70"/>
      <c r="M217" s="70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</row>
    <row r="218" spans="1:31" s="224" customFormat="1">
      <c r="A218" s="373"/>
      <c r="B218" s="226"/>
      <c r="C218" s="70"/>
      <c r="D218" s="69"/>
      <c r="E218" s="225"/>
      <c r="H218" s="70"/>
      <c r="J218" s="393"/>
      <c r="K218" s="393"/>
      <c r="L218" s="70"/>
      <c r="M218" s="70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</row>
    <row r="219" spans="1:31" s="224" customFormat="1">
      <c r="A219" s="373"/>
      <c r="B219" s="226"/>
      <c r="C219" s="70"/>
      <c r="D219" s="69"/>
      <c r="E219" s="225"/>
      <c r="H219" s="70"/>
      <c r="J219" s="393"/>
      <c r="K219" s="393"/>
      <c r="L219" s="70"/>
      <c r="M219" s="70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</row>
    <row r="220" spans="1:31" s="224" customFormat="1">
      <c r="A220" s="373"/>
      <c r="B220" s="226"/>
      <c r="C220" s="70"/>
      <c r="D220" s="69"/>
      <c r="E220" s="225"/>
      <c r="H220" s="70"/>
      <c r="J220" s="393"/>
      <c r="K220" s="393"/>
      <c r="L220" s="70"/>
      <c r="M220" s="70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  <c r="AA220" s="68"/>
      <c r="AB220" s="68"/>
      <c r="AC220" s="68"/>
      <c r="AD220" s="68"/>
      <c r="AE220" s="68"/>
    </row>
    <row r="221" spans="1:31" s="224" customFormat="1">
      <c r="A221" s="373"/>
      <c r="B221" s="226"/>
      <c r="C221" s="70"/>
      <c r="D221" s="69"/>
      <c r="E221" s="225"/>
      <c r="H221" s="70"/>
      <c r="J221" s="393"/>
      <c r="K221" s="393"/>
      <c r="L221" s="70"/>
      <c r="M221" s="70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</row>
    <row r="222" spans="1:31" s="224" customFormat="1">
      <c r="A222" s="373"/>
      <c r="B222" s="226"/>
      <c r="C222" s="70"/>
      <c r="D222" s="69"/>
      <c r="E222" s="225"/>
      <c r="H222" s="70"/>
      <c r="J222" s="393"/>
      <c r="K222" s="393"/>
      <c r="L222" s="70"/>
      <c r="M222" s="70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</row>
    <row r="223" spans="1:31" s="224" customFormat="1">
      <c r="A223" s="373"/>
      <c r="B223" s="226"/>
      <c r="C223" s="70"/>
      <c r="D223" s="69"/>
      <c r="E223" s="225"/>
      <c r="H223" s="70"/>
      <c r="J223" s="393"/>
      <c r="K223" s="393"/>
      <c r="L223" s="70"/>
      <c r="M223" s="70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</row>
    <row r="224" spans="1:31" s="224" customFormat="1">
      <c r="A224" s="373"/>
      <c r="B224" s="226"/>
      <c r="C224" s="70"/>
      <c r="D224" s="69"/>
      <c r="E224" s="225"/>
      <c r="H224" s="70"/>
      <c r="J224" s="393"/>
      <c r="K224" s="393"/>
      <c r="L224" s="70"/>
      <c r="M224" s="70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</row>
    <row r="225" spans="1:31" s="224" customFormat="1">
      <c r="A225" s="373"/>
      <c r="B225" s="226"/>
      <c r="C225" s="70"/>
      <c r="D225" s="69"/>
      <c r="E225" s="225"/>
      <c r="H225" s="70"/>
      <c r="J225" s="393"/>
      <c r="K225" s="393"/>
      <c r="L225" s="70"/>
      <c r="M225" s="70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</row>
    <row r="226" spans="1:31" s="224" customFormat="1">
      <c r="A226" s="373"/>
      <c r="B226" s="226"/>
      <c r="C226" s="70"/>
      <c r="D226" s="69"/>
      <c r="E226" s="225"/>
      <c r="H226" s="70"/>
      <c r="J226" s="393"/>
      <c r="K226" s="393"/>
      <c r="L226" s="70"/>
      <c r="M226" s="70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</row>
    <row r="227" spans="1:31" s="224" customFormat="1">
      <c r="A227" s="373"/>
      <c r="B227" s="226"/>
      <c r="C227" s="70"/>
      <c r="D227" s="69"/>
      <c r="E227" s="225"/>
      <c r="H227" s="70"/>
      <c r="J227" s="393"/>
      <c r="K227" s="393"/>
      <c r="L227" s="70"/>
      <c r="M227" s="70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</row>
    <row r="228" spans="1:31" s="224" customFormat="1">
      <c r="A228" s="373"/>
      <c r="B228" s="226"/>
      <c r="C228" s="70"/>
      <c r="D228" s="69"/>
      <c r="E228" s="225"/>
      <c r="H228" s="70"/>
      <c r="J228" s="393"/>
      <c r="K228" s="393"/>
      <c r="L228" s="70"/>
      <c r="M228" s="70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</row>
    <row r="229" spans="1:31" s="224" customFormat="1">
      <c r="A229" s="373"/>
      <c r="B229" s="226"/>
      <c r="C229" s="70"/>
      <c r="D229" s="69"/>
      <c r="E229" s="225"/>
      <c r="H229" s="70"/>
      <c r="J229" s="393"/>
      <c r="K229" s="393"/>
      <c r="L229" s="70"/>
      <c r="M229" s="70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</row>
    <row r="230" spans="1:31" s="224" customFormat="1">
      <c r="A230" s="373"/>
      <c r="B230" s="226"/>
      <c r="C230" s="70"/>
      <c r="D230" s="69"/>
      <c r="E230" s="225"/>
      <c r="H230" s="70"/>
      <c r="J230" s="393"/>
      <c r="K230" s="393"/>
      <c r="L230" s="70"/>
      <c r="M230" s="70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</row>
    <row r="231" spans="1:31" s="224" customFormat="1">
      <c r="A231" s="373"/>
      <c r="B231" s="226"/>
      <c r="C231" s="70"/>
      <c r="D231" s="69"/>
      <c r="E231" s="225"/>
      <c r="H231" s="70"/>
      <c r="J231" s="393"/>
      <c r="K231" s="393"/>
      <c r="L231" s="70"/>
      <c r="M231" s="70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</row>
    <row r="232" spans="1:31" s="224" customFormat="1">
      <c r="A232" s="373"/>
      <c r="B232" s="226"/>
      <c r="C232" s="70"/>
      <c r="D232" s="69"/>
      <c r="E232" s="225"/>
      <c r="H232" s="70"/>
      <c r="J232" s="393"/>
      <c r="K232" s="393"/>
      <c r="L232" s="70"/>
      <c r="M232" s="70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</row>
    <row r="233" spans="1:31" s="224" customFormat="1">
      <c r="A233" s="373"/>
      <c r="B233" s="226"/>
      <c r="C233" s="70"/>
      <c r="D233" s="69"/>
      <c r="E233" s="225"/>
      <c r="H233" s="70"/>
      <c r="J233" s="393"/>
      <c r="K233" s="393"/>
      <c r="L233" s="70"/>
      <c r="M233" s="70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</row>
    <row r="234" spans="1:31" s="224" customFormat="1">
      <c r="A234" s="373"/>
      <c r="B234" s="226"/>
      <c r="C234" s="70"/>
      <c r="D234" s="69"/>
      <c r="E234" s="225"/>
      <c r="H234" s="70"/>
      <c r="J234" s="393"/>
      <c r="K234" s="393"/>
      <c r="L234" s="70"/>
      <c r="M234" s="70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</row>
    <row r="235" spans="1:31" s="224" customFormat="1">
      <c r="A235" s="373"/>
      <c r="B235" s="226"/>
      <c r="C235" s="70"/>
      <c r="D235" s="69"/>
      <c r="E235" s="225"/>
      <c r="H235" s="70"/>
      <c r="J235" s="393"/>
      <c r="K235" s="393"/>
      <c r="L235" s="70"/>
      <c r="M235" s="70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</row>
    <row r="236" spans="1:31" s="224" customFormat="1">
      <c r="A236" s="373"/>
      <c r="B236" s="226"/>
      <c r="C236" s="70"/>
      <c r="D236" s="69"/>
      <c r="E236" s="225"/>
      <c r="H236" s="70"/>
      <c r="J236" s="393"/>
      <c r="K236" s="393"/>
      <c r="L236" s="70"/>
      <c r="M236" s="70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</row>
    <row r="237" spans="1:31" s="224" customFormat="1">
      <c r="A237" s="373"/>
      <c r="B237" s="226"/>
      <c r="C237" s="70"/>
      <c r="D237" s="69"/>
      <c r="E237" s="225"/>
      <c r="H237" s="70"/>
      <c r="J237" s="393"/>
      <c r="K237" s="393"/>
      <c r="L237" s="70"/>
      <c r="M237" s="70"/>
      <c r="N237" s="68"/>
      <c r="O237" s="68"/>
      <c r="P237" s="68"/>
      <c r="Q237" s="68"/>
      <c r="R237" s="68"/>
      <c r="S237" s="68"/>
      <c r="T237" s="68"/>
      <c r="U237" s="68"/>
      <c r="V237" s="68"/>
      <c r="W237" s="68"/>
      <c r="X237" s="68"/>
      <c r="Y237" s="68"/>
      <c r="Z237" s="68"/>
      <c r="AA237" s="68"/>
      <c r="AB237" s="68"/>
      <c r="AC237" s="68"/>
      <c r="AD237" s="68"/>
      <c r="AE237" s="68"/>
    </row>
    <row r="238" spans="1:31" s="224" customFormat="1">
      <c r="A238" s="373"/>
      <c r="B238" s="226"/>
      <c r="C238" s="70"/>
      <c r="D238" s="69"/>
      <c r="E238" s="225"/>
      <c r="H238" s="70"/>
      <c r="J238" s="393"/>
      <c r="K238" s="393"/>
      <c r="L238" s="70"/>
      <c r="M238" s="70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  <c r="AB238" s="68"/>
      <c r="AC238" s="68"/>
      <c r="AD238" s="68"/>
      <c r="AE238" s="68"/>
    </row>
    <row r="239" spans="1:31" s="224" customFormat="1">
      <c r="A239" s="373"/>
      <c r="B239" s="226"/>
      <c r="C239" s="70"/>
      <c r="D239" s="69"/>
      <c r="E239" s="225"/>
      <c r="H239" s="70"/>
      <c r="J239" s="393"/>
      <c r="K239" s="393"/>
      <c r="L239" s="70"/>
      <c r="M239" s="70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  <c r="AA239" s="68"/>
      <c r="AB239" s="68"/>
      <c r="AC239" s="68"/>
      <c r="AD239" s="68"/>
      <c r="AE239" s="68"/>
    </row>
    <row r="240" spans="1:31" s="224" customFormat="1">
      <c r="A240" s="373"/>
      <c r="B240" s="226"/>
      <c r="C240" s="70"/>
      <c r="D240" s="69"/>
      <c r="E240" s="225"/>
      <c r="H240" s="70"/>
      <c r="J240" s="393"/>
      <c r="K240" s="393"/>
      <c r="L240" s="70"/>
      <c r="M240" s="70"/>
      <c r="N240" s="68"/>
      <c r="O240" s="68"/>
      <c r="P240" s="68"/>
      <c r="Q240" s="68"/>
      <c r="R240" s="68"/>
      <c r="S240" s="68"/>
      <c r="T240" s="68"/>
      <c r="U240" s="68"/>
      <c r="V240" s="68"/>
      <c r="W240" s="68"/>
      <c r="X240" s="68"/>
      <c r="Y240" s="68"/>
      <c r="Z240" s="68"/>
      <c r="AA240" s="68"/>
      <c r="AB240" s="68"/>
      <c r="AC240" s="68"/>
      <c r="AD240" s="68"/>
      <c r="AE240" s="68"/>
    </row>
    <row r="241" spans="1:31" s="224" customFormat="1">
      <c r="A241" s="373"/>
      <c r="B241" s="226"/>
      <c r="C241" s="70"/>
      <c r="D241" s="69"/>
      <c r="E241" s="225"/>
      <c r="H241" s="70"/>
      <c r="J241" s="393"/>
      <c r="K241" s="393"/>
      <c r="L241" s="70"/>
      <c r="M241" s="70"/>
      <c r="N241" s="68"/>
      <c r="O241" s="68"/>
      <c r="P241" s="68"/>
      <c r="Q241" s="68"/>
      <c r="R241" s="68"/>
      <c r="S241" s="68"/>
      <c r="T241" s="68"/>
      <c r="U241" s="68"/>
      <c r="V241" s="68"/>
      <c r="W241" s="68"/>
      <c r="X241" s="68"/>
      <c r="Y241" s="68"/>
      <c r="Z241" s="68"/>
      <c r="AA241" s="68"/>
      <c r="AB241" s="68"/>
      <c r="AC241" s="68"/>
      <c r="AD241" s="68"/>
      <c r="AE241" s="68"/>
    </row>
    <row r="242" spans="1:31" s="224" customFormat="1">
      <c r="A242" s="373"/>
      <c r="B242" s="226"/>
      <c r="C242" s="70"/>
      <c r="D242" s="69"/>
      <c r="E242" s="225"/>
      <c r="H242" s="70"/>
      <c r="J242" s="393"/>
      <c r="K242" s="393"/>
      <c r="L242" s="70"/>
      <c r="M242" s="70"/>
      <c r="N242" s="68"/>
      <c r="O242" s="68"/>
      <c r="P242" s="68"/>
      <c r="Q242" s="68"/>
      <c r="R242" s="68"/>
      <c r="S242" s="68"/>
      <c r="T242" s="68"/>
      <c r="U242" s="68"/>
      <c r="V242" s="68"/>
      <c r="W242" s="68"/>
      <c r="X242" s="68"/>
      <c r="Y242" s="68"/>
      <c r="Z242" s="68"/>
      <c r="AA242" s="68"/>
      <c r="AB242" s="68"/>
      <c r="AC242" s="68"/>
      <c r="AD242" s="68"/>
      <c r="AE242" s="68"/>
    </row>
    <row r="243" spans="1:31" s="224" customFormat="1">
      <c r="A243" s="373"/>
      <c r="B243" s="226"/>
      <c r="C243" s="70"/>
      <c r="D243" s="69"/>
      <c r="E243" s="225"/>
      <c r="H243" s="70"/>
      <c r="J243" s="393"/>
      <c r="K243" s="393"/>
      <c r="L243" s="70"/>
      <c r="M243" s="70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  <c r="Z243" s="68"/>
      <c r="AA243" s="68"/>
      <c r="AB243" s="68"/>
      <c r="AC243" s="68"/>
      <c r="AD243" s="68"/>
      <c r="AE243" s="68"/>
    </row>
    <row r="244" spans="1:31" s="224" customFormat="1">
      <c r="A244" s="373"/>
      <c r="B244" s="226"/>
      <c r="C244" s="70"/>
      <c r="D244" s="69"/>
      <c r="E244" s="225"/>
      <c r="H244" s="70"/>
      <c r="J244" s="393"/>
      <c r="K244" s="393"/>
      <c r="L244" s="70"/>
      <c r="M244" s="70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68"/>
      <c r="Y244" s="68"/>
      <c r="Z244" s="68"/>
      <c r="AA244" s="68"/>
      <c r="AB244" s="68"/>
      <c r="AC244" s="68"/>
      <c r="AD244" s="68"/>
      <c r="AE244" s="68"/>
    </row>
    <row r="245" spans="1:31" s="224" customFormat="1">
      <c r="A245" s="373"/>
      <c r="B245" s="226"/>
      <c r="C245" s="70"/>
      <c r="D245" s="69"/>
      <c r="E245" s="225"/>
      <c r="H245" s="70"/>
      <c r="J245" s="393"/>
      <c r="K245" s="393"/>
      <c r="L245" s="70"/>
      <c r="M245" s="70"/>
      <c r="N245" s="68"/>
      <c r="O245" s="68"/>
      <c r="P245" s="68"/>
      <c r="Q245" s="68"/>
      <c r="R245" s="68"/>
      <c r="S245" s="68"/>
      <c r="T245" s="68"/>
      <c r="U245" s="68"/>
      <c r="V245" s="68"/>
      <c r="W245" s="68"/>
      <c r="X245" s="68"/>
      <c r="Y245" s="68"/>
      <c r="Z245" s="68"/>
      <c r="AA245" s="68"/>
      <c r="AB245" s="68"/>
      <c r="AC245" s="68"/>
      <c r="AD245" s="68"/>
      <c r="AE245" s="68"/>
    </row>
    <row r="246" spans="1:31" s="224" customFormat="1">
      <c r="A246" s="373"/>
      <c r="B246" s="226"/>
      <c r="C246" s="70"/>
      <c r="D246" s="69"/>
      <c r="E246" s="225"/>
      <c r="H246" s="70"/>
      <c r="J246" s="393"/>
      <c r="K246" s="393"/>
      <c r="L246" s="70"/>
      <c r="M246" s="70"/>
      <c r="N246" s="68"/>
      <c r="O246" s="68"/>
      <c r="P246" s="68"/>
      <c r="Q246" s="68"/>
      <c r="R246" s="68"/>
      <c r="S246" s="68"/>
      <c r="T246" s="68"/>
      <c r="U246" s="68"/>
      <c r="V246" s="68"/>
      <c r="W246" s="68"/>
      <c r="X246" s="68"/>
      <c r="Y246" s="68"/>
      <c r="Z246" s="68"/>
      <c r="AA246" s="68"/>
      <c r="AB246" s="68"/>
      <c r="AC246" s="68"/>
      <c r="AD246" s="68"/>
      <c r="AE246" s="68"/>
    </row>
    <row r="247" spans="1:31" s="224" customFormat="1">
      <c r="A247" s="373"/>
      <c r="B247" s="226"/>
      <c r="C247" s="70"/>
      <c r="D247" s="69"/>
      <c r="E247" s="225"/>
      <c r="H247" s="70"/>
      <c r="J247" s="393"/>
      <c r="K247" s="393"/>
      <c r="L247" s="70"/>
      <c r="M247" s="70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  <c r="Z247" s="68"/>
      <c r="AA247" s="68"/>
      <c r="AB247" s="68"/>
      <c r="AC247" s="68"/>
      <c r="AD247" s="68"/>
      <c r="AE247" s="68"/>
    </row>
    <row r="248" spans="1:31" s="224" customFormat="1">
      <c r="A248" s="373"/>
      <c r="B248" s="226"/>
      <c r="C248" s="70"/>
      <c r="D248" s="69"/>
      <c r="E248" s="225"/>
      <c r="H248" s="70"/>
      <c r="J248" s="393"/>
      <c r="K248" s="393"/>
      <c r="L248" s="70"/>
      <c r="M248" s="70"/>
      <c r="N248" s="68"/>
      <c r="O248" s="68"/>
      <c r="P248" s="68"/>
      <c r="Q248" s="68"/>
      <c r="R248" s="68"/>
      <c r="S248" s="68"/>
      <c r="T248" s="68"/>
      <c r="U248" s="68"/>
      <c r="V248" s="68"/>
      <c r="W248" s="68"/>
      <c r="X248" s="68"/>
      <c r="Y248" s="68"/>
      <c r="Z248" s="68"/>
      <c r="AA248" s="68"/>
      <c r="AB248" s="68"/>
      <c r="AC248" s="68"/>
      <c r="AD248" s="68"/>
      <c r="AE248" s="68"/>
    </row>
    <row r="249" spans="1:31" s="224" customFormat="1">
      <c r="A249" s="373"/>
      <c r="B249" s="226"/>
      <c r="C249" s="70"/>
      <c r="D249" s="69"/>
      <c r="E249" s="225"/>
      <c r="H249" s="70"/>
      <c r="J249" s="393"/>
      <c r="K249" s="393"/>
      <c r="L249" s="70"/>
      <c r="M249" s="70"/>
      <c r="N249" s="68"/>
      <c r="O249" s="68"/>
      <c r="P249" s="68"/>
      <c r="Q249" s="68"/>
      <c r="R249" s="68"/>
      <c r="S249" s="68"/>
      <c r="T249" s="68"/>
      <c r="U249" s="68"/>
      <c r="V249" s="68"/>
      <c r="W249" s="68"/>
      <c r="X249" s="68"/>
      <c r="Y249" s="68"/>
      <c r="Z249" s="68"/>
      <c r="AA249" s="68"/>
      <c r="AB249" s="68"/>
      <c r="AC249" s="68"/>
      <c r="AD249" s="68"/>
      <c r="AE249" s="68"/>
    </row>
    <row r="250" spans="1:31" s="224" customFormat="1">
      <c r="A250" s="373"/>
      <c r="B250" s="226"/>
      <c r="C250" s="70"/>
      <c r="D250" s="69"/>
      <c r="E250" s="225"/>
      <c r="H250" s="70"/>
      <c r="J250" s="393"/>
      <c r="K250" s="393"/>
      <c r="L250" s="70"/>
      <c r="M250" s="70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/>
      <c r="Y250" s="68"/>
      <c r="Z250" s="68"/>
      <c r="AA250" s="68"/>
      <c r="AB250" s="68"/>
      <c r="AC250" s="68"/>
      <c r="AD250" s="68"/>
      <c r="AE250" s="68"/>
    </row>
    <row r="251" spans="1:31" s="224" customFormat="1">
      <c r="A251" s="373"/>
      <c r="B251" s="226"/>
      <c r="C251" s="70"/>
      <c r="D251" s="69"/>
      <c r="E251" s="225"/>
      <c r="H251" s="70"/>
      <c r="J251" s="393"/>
      <c r="K251" s="393"/>
      <c r="L251" s="70"/>
      <c r="M251" s="70"/>
      <c r="N251" s="68"/>
      <c r="O251" s="68"/>
      <c r="P251" s="68"/>
      <c r="Q251" s="68"/>
      <c r="R251" s="68"/>
      <c r="S251" s="68"/>
      <c r="T251" s="68"/>
      <c r="U251" s="68"/>
      <c r="V251" s="68"/>
      <c r="W251" s="68"/>
      <c r="X251" s="68"/>
      <c r="Y251" s="68"/>
      <c r="Z251" s="68"/>
      <c r="AA251" s="68"/>
      <c r="AB251" s="68"/>
      <c r="AC251" s="68"/>
      <c r="AD251" s="68"/>
      <c r="AE251" s="68"/>
    </row>
    <row r="252" spans="1:31" s="224" customFormat="1">
      <c r="A252" s="373"/>
      <c r="B252" s="226"/>
      <c r="C252" s="70"/>
      <c r="D252" s="69"/>
      <c r="E252" s="225"/>
      <c r="H252" s="70"/>
      <c r="J252" s="393"/>
      <c r="K252" s="393"/>
      <c r="L252" s="70"/>
      <c r="M252" s="70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  <c r="Z252" s="68"/>
      <c r="AA252" s="68"/>
      <c r="AB252" s="68"/>
      <c r="AC252" s="68"/>
      <c r="AD252" s="68"/>
      <c r="AE252" s="68"/>
    </row>
  </sheetData>
  <mergeCells count="6">
    <mergeCell ref="C15:D15"/>
    <mergeCell ref="A6:C6"/>
    <mergeCell ref="E6:I6"/>
    <mergeCell ref="B7:C7"/>
    <mergeCell ref="E7:I7"/>
    <mergeCell ref="C12:D12"/>
  </mergeCells>
  <pageMargins left="0.11811023622047245" right="0.19685039370078741" top="0.15748031496062992" bottom="0.11811023622047245" header="0" footer="0"/>
  <pageSetup paperSize="9" scale="87" orientation="landscape" r:id="rId1"/>
  <rowBreaks count="1" manualBreakCount="1">
    <brk id="87" max="16383" man="1"/>
  </rowBreaks>
  <colBreaks count="1" manualBreakCount="1">
    <brk id="3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AG241"/>
  <sheetViews>
    <sheetView showZeros="0" view="pageBreakPreview" zoomScale="90" zoomScaleSheetLayoutView="90" workbookViewId="0">
      <selection sqref="A1:XFD1"/>
    </sheetView>
  </sheetViews>
  <sheetFormatPr defaultColWidth="7.5" defaultRowHeight="19.5"/>
  <cols>
    <col min="1" max="1" width="2.09765625" style="373" customWidth="1"/>
    <col min="2" max="2" width="2.59765625" style="226" customWidth="1"/>
    <col min="3" max="3" width="17.59765625" style="70" bestFit="1" customWidth="1"/>
    <col min="4" max="4" width="5.5" style="69" hidden="1" customWidth="1"/>
    <col min="5" max="5" width="3.5" style="225" customWidth="1"/>
    <col min="6" max="6" width="2.796875" style="224" customWidth="1"/>
    <col min="7" max="7" width="6.796875" style="224" bestFit="1" customWidth="1"/>
    <col min="8" max="8" width="5.796875" style="70" hidden="1" customWidth="1"/>
    <col min="9" max="9" width="5.59765625" style="224" hidden="1" customWidth="1"/>
    <col min="10" max="10" width="8.296875" style="393" customWidth="1"/>
    <col min="11" max="11" width="5.3984375" style="393" hidden="1" customWidth="1"/>
    <col min="12" max="12" width="13.59765625" style="70" hidden="1" customWidth="1"/>
    <col min="13" max="13" width="2.3984375" style="70" bestFit="1" customWidth="1"/>
    <col min="14" max="14" width="2.69921875" style="68" bestFit="1" customWidth="1"/>
    <col min="15" max="15" width="2.3984375" style="68" bestFit="1" customWidth="1"/>
    <col min="16" max="18" width="3.59765625" style="68" bestFit="1" customWidth="1"/>
    <col min="19" max="19" width="2.3984375" style="68" customWidth="1"/>
    <col min="20" max="20" width="2.69921875" style="68" bestFit="1" customWidth="1"/>
    <col min="21" max="21" width="3.796875" style="68" customWidth="1"/>
    <col min="22" max="22" width="3.59765625" style="68" bestFit="1" customWidth="1"/>
    <col min="23" max="25" width="2.3984375" style="68" bestFit="1" customWidth="1"/>
    <col min="26" max="27" width="1.796875" style="68" bestFit="1" customWidth="1"/>
    <col min="28" max="28" width="4.796875" style="68" bestFit="1" customWidth="1"/>
    <col min="29" max="29" width="4.19921875" style="68" bestFit="1" customWidth="1"/>
    <col min="30" max="30" width="5" style="68" customWidth="1"/>
    <col min="31" max="31" width="3.796875" style="68" bestFit="1" customWidth="1"/>
    <col min="32" max="32" width="4.296875" style="68" bestFit="1" customWidth="1"/>
    <col min="33" max="33" width="19.796875" style="68" customWidth="1"/>
    <col min="34" max="16384" width="7.5" style="68"/>
  </cols>
  <sheetData>
    <row r="1" spans="1:33" s="16" customFormat="1" ht="18.75">
      <c r="A1" s="15" t="s">
        <v>1955</v>
      </c>
      <c r="C1" s="17"/>
      <c r="E1" s="18"/>
      <c r="F1" s="19"/>
      <c r="G1" s="20"/>
      <c r="I1" s="20"/>
      <c r="J1" s="44"/>
    </row>
    <row r="2" spans="1:33" s="16" customFormat="1" ht="18.75">
      <c r="A2" s="15" t="s">
        <v>0</v>
      </c>
      <c r="C2" s="17"/>
      <c r="E2" s="18"/>
      <c r="F2" s="19"/>
      <c r="G2" s="20"/>
      <c r="I2" s="20"/>
      <c r="J2" s="44"/>
    </row>
    <row r="3" spans="1:33" s="16" customFormat="1" ht="18.75">
      <c r="A3" s="15" t="s">
        <v>2</v>
      </c>
      <c r="C3" s="17"/>
      <c r="E3" s="18"/>
      <c r="F3" s="19"/>
      <c r="G3" s="20"/>
      <c r="I3" s="20"/>
      <c r="J3" s="44"/>
    </row>
    <row r="4" spans="1:33" s="16" customFormat="1" ht="18.75">
      <c r="A4" s="15" t="s">
        <v>3</v>
      </c>
      <c r="C4" s="17"/>
      <c r="E4" s="18"/>
      <c r="F4" s="19"/>
      <c r="G4" s="20"/>
      <c r="I4" s="20"/>
      <c r="J4" s="44"/>
    </row>
    <row r="5" spans="1:33" s="16" customFormat="1" ht="18.75">
      <c r="A5" s="15" t="s">
        <v>4</v>
      </c>
      <c r="C5" s="17"/>
      <c r="E5" s="18"/>
      <c r="F5" s="19"/>
      <c r="G5" s="20"/>
      <c r="I5" s="20"/>
      <c r="J5" s="44"/>
    </row>
    <row r="6" spans="1:33">
      <c r="A6" s="516" t="s">
        <v>1913</v>
      </c>
      <c r="B6" s="516"/>
      <c r="C6" s="516"/>
      <c r="D6" s="484"/>
      <c r="E6" s="517" t="s">
        <v>489</v>
      </c>
      <c r="F6" s="517"/>
      <c r="G6" s="517"/>
      <c r="H6" s="517"/>
      <c r="I6" s="517"/>
      <c r="J6" s="485"/>
      <c r="K6" s="486"/>
      <c r="L6" s="10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 s="484"/>
      <c r="AD6" s="484"/>
      <c r="AE6" s="10"/>
      <c r="AF6" s="10"/>
      <c r="AG6" s="10"/>
    </row>
    <row r="7" spans="1:33">
      <c r="A7" s="487"/>
      <c r="B7" s="518" t="s">
        <v>1914</v>
      </c>
      <c r="C7" s="518"/>
      <c r="D7" s="484"/>
      <c r="E7" s="519" t="s">
        <v>490</v>
      </c>
      <c r="F7" s="519"/>
      <c r="G7" s="519"/>
      <c r="H7" s="519"/>
      <c r="I7" s="519"/>
      <c r="J7" s="485"/>
      <c r="K7" s="486"/>
      <c r="L7" s="10"/>
      <c r="M7" s="488"/>
      <c r="N7"/>
      <c r="O7"/>
      <c r="P7"/>
      <c r="Q7" s="488"/>
      <c r="R7"/>
      <c r="S7"/>
      <c r="T7"/>
      <c r="U7"/>
      <c r="V7"/>
      <c r="W7"/>
      <c r="X7"/>
      <c r="Y7"/>
      <c r="Z7"/>
      <c r="AA7"/>
      <c r="AB7" s="489"/>
      <c r="AC7" s="484"/>
      <c r="AD7" s="484"/>
      <c r="AE7" s="10"/>
      <c r="AF7" s="10"/>
      <c r="AG7" s="10"/>
    </row>
    <row r="8" spans="1:33" s="328" customFormat="1" ht="34.15" customHeight="1">
      <c r="A8" s="490" t="s">
        <v>1299</v>
      </c>
      <c r="B8" s="491" t="s">
        <v>8</v>
      </c>
      <c r="C8" s="492" t="s">
        <v>9</v>
      </c>
      <c r="D8" s="493" t="s">
        <v>10</v>
      </c>
      <c r="E8" s="494" t="s">
        <v>11</v>
      </c>
      <c r="F8" s="494" t="s">
        <v>12</v>
      </c>
      <c r="G8" s="495" t="s">
        <v>13</v>
      </c>
      <c r="H8" s="496" t="s">
        <v>14</v>
      </c>
      <c r="I8" s="495" t="s">
        <v>15</v>
      </c>
      <c r="J8" s="497" t="s">
        <v>16</v>
      </c>
      <c r="K8" s="492" t="s">
        <v>1660</v>
      </c>
      <c r="L8" s="492"/>
      <c r="M8" s="498">
        <v>260</v>
      </c>
      <c r="N8" s="498">
        <v>280</v>
      </c>
      <c r="O8" s="498">
        <v>290</v>
      </c>
      <c r="P8" s="498">
        <v>300</v>
      </c>
      <c r="Q8" s="498">
        <v>320</v>
      </c>
      <c r="R8" s="498">
        <v>340</v>
      </c>
      <c r="S8" s="498">
        <v>350</v>
      </c>
      <c r="T8" s="498">
        <v>360</v>
      </c>
      <c r="U8" s="498">
        <v>370</v>
      </c>
      <c r="V8" s="498">
        <v>380</v>
      </c>
      <c r="W8" s="498">
        <v>390</v>
      </c>
      <c r="X8" s="498">
        <v>395</v>
      </c>
      <c r="Y8" s="498">
        <v>400</v>
      </c>
      <c r="Z8" s="498" t="s">
        <v>1833</v>
      </c>
      <c r="AA8" s="498" t="s">
        <v>1834</v>
      </c>
      <c r="AB8" s="498" t="s">
        <v>1574</v>
      </c>
      <c r="AC8" s="498" t="s">
        <v>7</v>
      </c>
      <c r="AD8" s="498" t="s">
        <v>22</v>
      </c>
      <c r="AE8" s="492" t="s">
        <v>23</v>
      </c>
      <c r="AF8" s="492" t="s">
        <v>24</v>
      </c>
      <c r="AG8" s="492" t="s">
        <v>25</v>
      </c>
    </row>
    <row r="9" spans="1:33" s="70" customFormat="1" ht="17.45" customHeight="1">
      <c r="A9" s="499">
        <v>1</v>
      </c>
      <c r="B9" s="500">
        <v>147</v>
      </c>
      <c r="C9" s="501" t="s">
        <v>1915</v>
      </c>
      <c r="D9" s="502">
        <v>0</v>
      </c>
      <c r="E9" s="503">
        <v>1999</v>
      </c>
      <c r="F9" s="504">
        <v>2</v>
      </c>
      <c r="G9" s="504" t="s">
        <v>79</v>
      </c>
      <c r="H9" s="505">
        <v>0</v>
      </c>
      <c r="I9" s="504">
        <v>0</v>
      </c>
      <c r="J9" s="506" t="s">
        <v>652</v>
      </c>
      <c r="K9" s="506"/>
      <c r="L9" s="506" t="s">
        <v>1916</v>
      </c>
      <c r="M9" s="507" t="s">
        <v>1837</v>
      </c>
      <c r="N9" s="507" t="s">
        <v>1917</v>
      </c>
      <c r="O9" s="507" t="s">
        <v>1837</v>
      </c>
      <c r="P9" s="507" t="s">
        <v>1918</v>
      </c>
      <c r="Q9" s="507"/>
      <c r="R9" s="507"/>
      <c r="S9" s="507"/>
      <c r="T9" s="507"/>
      <c r="U9" s="507"/>
      <c r="V9" s="507"/>
      <c r="W9" s="507"/>
      <c r="X9" s="507"/>
      <c r="Y9" s="507"/>
      <c r="Z9" s="507">
        <v>1</v>
      </c>
      <c r="AA9" s="507">
        <v>1</v>
      </c>
      <c r="AB9" s="507">
        <v>290</v>
      </c>
      <c r="AC9" s="507">
        <v>3</v>
      </c>
      <c r="AD9" s="507">
        <v>2</v>
      </c>
      <c r="AE9" s="507">
        <v>15</v>
      </c>
      <c r="AF9" s="505"/>
      <c r="AG9" s="510" t="s">
        <v>1919</v>
      </c>
    </row>
    <row r="10" spans="1:33" ht="17.45" customHeight="1">
      <c r="A10" s="499">
        <v>2</v>
      </c>
      <c r="B10" s="491">
        <v>558</v>
      </c>
      <c r="C10" s="501" t="s">
        <v>1920</v>
      </c>
      <c r="D10" s="502">
        <v>0</v>
      </c>
      <c r="E10" s="503">
        <v>1999</v>
      </c>
      <c r="F10" s="504">
        <v>1</v>
      </c>
      <c r="G10" s="504" t="s">
        <v>33</v>
      </c>
      <c r="H10" s="505">
        <v>0</v>
      </c>
      <c r="I10" s="504">
        <v>0</v>
      </c>
      <c r="J10" s="506" t="s">
        <v>34</v>
      </c>
      <c r="K10" s="506"/>
      <c r="L10" s="507" t="s">
        <v>1921</v>
      </c>
      <c r="M10" s="507"/>
      <c r="N10" s="507" t="s">
        <v>1917</v>
      </c>
      <c r="O10" s="507"/>
      <c r="P10" s="507" t="s">
        <v>1917</v>
      </c>
      <c r="Q10" s="507" t="s">
        <v>1837</v>
      </c>
      <c r="R10" s="507" t="s">
        <v>1918</v>
      </c>
      <c r="S10" s="507"/>
      <c r="T10" s="507"/>
      <c r="U10" s="507"/>
      <c r="V10" s="507"/>
      <c r="W10" s="507"/>
      <c r="X10" s="507"/>
      <c r="Y10" s="507"/>
      <c r="Z10" s="507">
        <v>1</v>
      </c>
      <c r="AA10" s="507">
        <v>2</v>
      </c>
      <c r="AB10" s="507">
        <v>320</v>
      </c>
      <c r="AC10" s="507">
        <v>1</v>
      </c>
      <c r="AD10" s="507">
        <v>1</v>
      </c>
      <c r="AE10" s="505">
        <v>20</v>
      </c>
      <c r="AF10" s="505"/>
      <c r="AG10" s="510" t="s">
        <v>1922</v>
      </c>
    </row>
    <row r="11" spans="1:33" ht="17.45" customHeight="1">
      <c r="A11" s="499">
        <v>3</v>
      </c>
      <c r="B11" s="491">
        <v>148</v>
      </c>
      <c r="C11" s="501" t="s">
        <v>1923</v>
      </c>
      <c r="D11" s="502">
        <v>0</v>
      </c>
      <c r="E11" s="503">
        <v>1998</v>
      </c>
      <c r="F11" s="504">
        <v>1</v>
      </c>
      <c r="G11" s="504" t="s">
        <v>79</v>
      </c>
      <c r="H11" s="505">
        <v>0</v>
      </c>
      <c r="I11" s="504">
        <v>0</v>
      </c>
      <c r="J11" s="506" t="s">
        <v>51</v>
      </c>
      <c r="K11" s="506"/>
      <c r="L11" s="507" t="s">
        <v>1854</v>
      </c>
      <c r="M11" s="507"/>
      <c r="N11" s="507" t="s">
        <v>1837</v>
      </c>
      <c r="O11" s="507"/>
      <c r="P11" s="507" t="s">
        <v>1837</v>
      </c>
      <c r="Q11" s="507" t="s">
        <v>1918</v>
      </c>
      <c r="R11" s="507"/>
      <c r="S11" s="507"/>
      <c r="T11" s="507"/>
      <c r="U11" s="507"/>
      <c r="V11" s="507"/>
      <c r="W11" s="507"/>
      <c r="X11" s="507"/>
      <c r="Y11" s="507"/>
      <c r="Z11" s="507">
        <v>1</v>
      </c>
      <c r="AA11" s="507"/>
      <c r="AB11" s="507">
        <v>300</v>
      </c>
      <c r="AC11" s="507">
        <v>2</v>
      </c>
      <c r="AD11" s="507">
        <v>1</v>
      </c>
      <c r="AE11" s="505">
        <v>17</v>
      </c>
      <c r="AF11" s="505"/>
      <c r="AG11" s="510" t="s">
        <v>1919</v>
      </c>
    </row>
    <row r="12" spans="1:33" ht="17.45" customHeight="1">
      <c r="A12" s="499"/>
      <c r="B12" s="508"/>
      <c r="C12" s="501"/>
      <c r="D12" s="502"/>
      <c r="E12" s="503"/>
      <c r="F12" s="504"/>
      <c r="G12" s="504"/>
      <c r="H12" s="505"/>
      <c r="I12" s="504"/>
      <c r="J12" s="506"/>
      <c r="K12" s="506"/>
      <c r="L12" s="507" t="s">
        <v>1854</v>
      </c>
      <c r="M12" s="507"/>
      <c r="N12" s="507"/>
      <c r="O12" s="507"/>
      <c r="P12" s="507"/>
      <c r="Q12" s="507"/>
      <c r="R12" s="507"/>
      <c r="S12" s="507"/>
      <c r="T12" s="507"/>
      <c r="U12" s="507"/>
      <c r="V12" s="507"/>
      <c r="W12" s="507"/>
      <c r="X12" s="507"/>
      <c r="Y12" s="507"/>
      <c r="Z12" s="507"/>
      <c r="AA12" s="507"/>
      <c r="AB12" s="507"/>
      <c r="AC12" s="507"/>
      <c r="AD12" s="507"/>
      <c r="AE12" s="505"/>
      <c r="AF12" s="505"/>
      <c r="AG12" s="510"/>
    </row>
    <row r="13" spans="1:33" ht="17.45" customHeight="1">
      <c r="A13" s="499"/>
      <c r="B13" s="508"/>
      <c r="C13" s="501"/>
      <c r="D13" s="502"/>
      <c r="E13" s="503"/>
      <c r="F13" s="504"/>
      <c r="G13" s="504"/>
      <c r="H13" s="505"/>
      <c r="I13" s="504"/>
      <c r="J13" s="506"/>
      <c r="K13" s="505"/>
      <c r="L13" s="505"/>
      <c r="M13" s="507"/>
      <c r="N13" s="507"/>
      <c r="O13" s="507"/>
      <c r="P13" s="507"/>
      <c r="Q13" s="507"/>
      <c r="R13" s="507"/>
      <c r="S13" s="507"/>
      <c r="T13" s="507"/>
      <c r="U13" s="507"/>
      <c r="V13" s="507"/>
      <c r="W13" s="507"/>
      <c r="X13" s="507"/>
      <c r="Y13" s="507"/>
      <c r="Z13" s="507"/>
      <c r="AA13" s="507"/>
      <c r="AB13" s="507"/>
      <c r="AC13" s="507"/>
      <c r="AD13" s="507"/>
      <c r="AE13" s="505"/>
      <c r="AF13" s="505"/>
      <c r="AG13" s="510">
        <f t="shared" ref="AG13:AG17" si="0">L13</f>
        <v>0</v>
      </c>
    </row>
    <row r="14" spans="1:33" ht="17.45" customHeight="1">
      <c r="A14" s="499">
        <v>1</v>
      </c>
      <c r="B14" s="491">
        <v>496</v>
      </c>
      <c r="C14" s="501" t="s">
        <v>1924</v>
      </c>
      <c r="D14" s="502"/>
      <c r="E14" s="503">
        <v>1996</v>
      </c>
      <c r="F14" s="504" t="s">
        <v>45</v>
      </c>
      <c r="G14" s="504" t="s">
        <v>33</v>
      </c>
      <c r="H14" s="505"/>
      <c r="I14" s="504"/>
      <c r="J14" s="506" t="s">
        <v>34</v>
      </c>
      <c r="K14" s="505"/>
      <c r="L14" s="505"/>
      <c r="M14" s="507"/>
      <c r="N14" s="507"/>
      <c r="O14" s="507"/>
      <c r="P14" s="507"/>
      <c r="Q14" s="507"/>
      <c r="R14" s="507"/>
      <c r="S14" s="507"/>
      <c r="T14" s="507"/>
      <c r="U14" s="507" t="s">
        <v>1918</v>
      </c>
      <c r="V14" s="507"/>
      <c r="W14" s="507"/>
      <c r="X14" s="507"/>
      <c r="Y14" s="507"/>
      <c r="Z14" s="507"/>
      <c r="AA14" s="507"/>
      <c r="AB14" s="507"/>
      <c r="AC14" s="507"/>
      <c r="AD14" s="507"/>
      <c r="AE14" s="505"/>
      <c r="AF14" s="505"/>
      <c r="AG14" s="510" t="s">
        <v>1925</v>
      </c>
    </row>
    <row r="15" spans="1:33" ht="17.45" customHeight="1">
      <c r="A15" s="499"/>
      <c r="B15" s="508"/>
      <c r="C15" s="501"/>
      <c r="D15" s="502"/>
      <c r="E15" s="503"/>
      <c r="F15" s="504"/>
      <c r="G15" s="504"/>
      <c r="H15" s="505"/>
      <c r="I15" s="504"/>
      <c r="J15" s="506"/>
      <c r="K15" s="505"/>
      <c r="L15" s="505"/>
      <c r="M15" s="507"/>
      <c r="N15" s="507"/>
      <c r="O15" s="507"/>
      <c r="P15" s="507"/>
      <c r="Q15" s="507"/>
      <c r="R15" s="507"/>
      <c r="S15" s="507"/>
      <c r="T15" s="507"/>
      <c r="U15" s="507"/>
      <c r="V15" s="507"/>
      <c r="W15" s="507"/>
      <c r="X15" s="507"/>
      <c r="Y15" s="507"/>
      <c r="Z15" s="507"/>
      <c r="AA15" s="507"/>
      <c r="AB15" s="507"/>
      <c r="AC15" s="507"/>
      <c r="AD15" s="507"/>
      <c r="AE15" s="505"/>
      <c r="AF15" s="505"/>
      <c r="AG15" s="510" t="s">
        <v>1926</v>
      </c>
    </row>
    <row r="16" spans="1:33" s="394" customFormat="1" ht="17.45" customHeight="1">
      <c r="A16" s="499">
        <v>1</v>
      </c>
      <c r="B16" s="491">
        <v>215</v>
      </c>
      <c r="C16" s="501" t="s">
        <v>1927</v>
      </c>
      <c r="D16" s="502"/>
      <c r="E16" s="503">
        <v>1993</v>
      </c>
      <c r="F16" s="504" t="s">
        <v>701</v>
      </c>
      <c r="G16" s="504" t="s">
        <v>1928</v>
      </c>
      <c r="H16" s="505"/>
      <c r="I16" s="504"/>
      <c r="J16" s="506"/>
      <c r="K16" s="509"/>
      <c r="L16" s="505" t="s">
        <v>1653</v>
      </c>
      <c r="M16" s="507"/>
      <c r="N16" s="507"/>
      <c r="O16" s="507"/>
      <c r="P16" s="507"/>
      <c r="Q16" s="507"/>
      <c r="R16" s="507" t="s">
        <v>1837</v>
      </c>
      <c r="S16" s="507" t="s">
        <v>1837</v>
      </c>
      <c r="T16" s="507" t="s">
        <v>1917</v>
      </c>
      <c r="U16" s="507" t="s">
        <v>1837</v>
      </c>
      <c r="V16" s="507" t="s">
        <v>1918</v>
      </c>
      <c r="W16" s="507"/>
      <c r="X16" s="507"/>
      <c r="Y16" s="507"/>
      <c r="Z16" s="507">
        <v>1</v>
      </c>
      <c r="AA16" s="507">
        <v>1</v>
      </c>
      <c r="AB16" s="507">
        <v>370</v>
      </c>
      <c r="AC16" s="507">
        <v>1</v>
      </c>
      <c r="AD16" s="507" t="s">
        <v>45</v>
      </c>
      <c r="AE16" s="505">
        <v>20</v>
      </c>
      <c r="AF16" s="505"/>
      <c r="AG16" s="513" t="s">
        <v>1946</v>
      </c>
    </row>
    <row r="17" spans="1:33" ht="17.45" customHeight="1">
      <c r="A17" s="499"/>
      <c r="B17" s="508"/>
      <c r="C17" s="501"/>
      <c r="D17" s="502"/>
      <c r="E17" s="503"/>
      <c r="F17" s="504"/>
      <c r="G17" s="504"/>
      <c r="H17" s="505"/>
      <c r="I17" s="504"/>
      <c r="J17" s="506"/>
      <c r="K17" s="505"/>
      <c r="L17" s="505"/>
      <c r="M17" s="507"/>
      <c r="N17" s="507"/>
      <c r="O17" s="507"/>
      <c r="P17" s="507"/>
      <c r="Q17" s="507"/>
      <c r="R17" s="507"/>
      <c r="S17" s="507"/>
      <c r="T17" s="507"/>
      <c r="U17" s="507"/>
      <c r="V17" s="507"/>
      <c r="W17" s="507"/>
      <c r="X17" s="507"/>
      <c r="Y17" s="507"/>
      <c r="Z17" s="507"/>
      <c r="AA17" s="507"/>
      <c r="AB17" s="507"/>
      <c r="AC17" s="507"/>
      <c r="AD17" s="507"/>
      <c r="AE17" s="505"/>
      <c r="AF17" s="505"/>
      <c r="AG17" s="510">
        <f t="shared" si="0"/>
        <v>0</v>
      </c>
    </row>
    <row r="18" spans="1:33" ht="17.45" customHeight="1">
      <c r="D18" s="229"/>
      <c r="E18" s="228"/>
      <c r="AA18" s="68">
        <v>0</v>
      </c>
      <c r="AB18" s="68">
        <v>0</v>
      </c>
    </row>
    <row r="19" spans="1:33" ht="17.45" customHeight="1">
      <c r="D19" s="229"/>
      <c r="E19" s="228"/>
      <c r="AA19" s="68">
        <v>0</v>
      </c>
      <c r="AB19" s="68">
        <v>0</v>
      </c>
      <c r="AC19" s="68">
        <v>0</v>
      </c>
      <c r="AD19" s="68">
        <v>0</v>
      </c>
      <c r="AE19" s="68">
        <v>0</v>
      </c>
    </row>
    <row r="20" spans="1:33" ht="17.45" customHeight="1">
      <c r="D20" s="229"/>
      <c r="E20" s="228"/>
    </row>
    <row r="21" spans="1:33" ht="17.45" customHeight="1">
      <c r="D21" s="229"/>
      <c r="E21" s="228"/>
    </row>
    <row r="22" spans="1:33" s="224" customFormat="1" hidden="1">
      <c r="A22" s="373"/>
      <c r="B22" s="226"/>
      <c r="C22" s="70"/>
      <c r="D22" s="229"/>
      <c r="E22" s="228"/>
      <c r="H22" s="70"/>
      <c r="J22" s="393"/>
      <c r="K22" s="393"/>
      <c r="L22" s="70"/>
      <c r="M22" s="70"/>
      <c r="N22" s="68"/>
      <c r="O22" s="68"/>
      <c r="P22" s="68"/>
      <c r="Q22" s="68"/>
      <c r="R22" s="68"/>
      <c r="S22" s="68"/>
      <c r="T22" s="68"/>
      <c r="U22" s="68"/>
      <c r="V22" s="68"/>
      <c r="W22" s="68"/>
    </row>
    <row r="23" spans="1:33" s="224" customFormat="1" hidden="1">
      <c r="A23" s="373"/>
      <c r="B23" s="226"/>
      <c r="C23" s="70"/>
      <c r="D23" s="229"/>
      <c r="E23" s="228"/>
      <c r="H23" s="70"/>
      <c r="J23" s="393"/>
      <c r="K23" s="393"/>
      <c r="L23" s="70"/>
      <c r="M23" s="70"/>
      <c r="N23" s="68"/>
      <c r="O23" s="68"/>
      <c r="P23" s="68"/>
      <c r="Q23" s="68"/>
      <c r="R23" s="68"/>
      <c r="S23" s="68"/>
      <c r="T23" s="68"/>
      <c r="U23" s="68"/>
      <c r="V23" s="68"/>
      <c r="W23" s="68"/>
    </row>
    <row r="24" spans="1:33" s="224" customFormat="1" hidden="1">
      <c r="A24" s="373"/>
      <c r="B24" s="226"/>
      <c r="C24" s="70"/>
      <c r="D24" s="229"/>
      <c r="E24" s="228"/>
      <c r="H24" s="70"/>
      <c r="J24" s="393"/>
      <c r="K24" s="393"/>
      <c r="L24" s="70"/>
      <c r="M24" s="70"/>
      <c r="N24" s="68"/>
      <c r="O24" s="68"/>
      <c r="P24" s="68"/>
      <c r="Q24" s="68"/>
      <c r="R24" s="68"/>
      <c r="S24" s="68"/>
      <c r="T24" s="68"/>
      <c r="U24" s="68"/>
      <c r="V24" s="68"/>
      <c r="W24" s="68"/>
    </row>
    <row r="25" spans="1:33" s="224" customFormat="1" ht="17.45" hidden="1" customHeight="1" thickBot="1">
      <c r="A25" s="373"/>
      <c r="B25" s="226"/>
      <c r="C25" s="70"/>
      <c r="D25" s="229"/>
      <c r="E25" s="228"/>
      <c r="H25" s="70"/>
      <c r="J25" s="393"/>
      <c r="K25" s="393"/>
      <c r="L25" s="70"/>
      <c r="M25" s="70"/>
      <c r="N25" s="68"/>
      <c r="O25" s="68"/>
      <c r="P25" s="68"/>
      <c r="Q25" s="68"/>
      <c r="R25" s="68"/>
      <c r="S25" s="68"/>
      <c r="T25" s="68"/>
      <c r="U25" s="68"/>
      <c r="V25" s="68"/>
      <c r="W25" s="68"/>
    </row>
    <row r="26" spans="1:33" s="224" customFormat="1" ht="17.45" hidden="1" customHeight="1" thickBot="1">
      <c r="A26" s="373"/>
      <c r="B26" s="226"/>
      <c r="C26" s="70"/>
      <c r="D26" s="229"/>
      <c r="E26" s="228"/>
      <c r="H26" s="70"/>
      <c r="J26" s="393"/>
      <c r="K26" s="393"/>
      <c r="L26" s="70"/>
      <c r="M26" s="70"/>
      <c r="N26" s="68"/>
      <c r="O26" s="68"/>
      <c r="P26" s="68"/>
      <c r="Q26" s="68"/>
      <c r="R26" s="68"/>
      <c r="S26" s="68"/>
      <c r="T26" s="68"/>
      <c r="U26" s="68"/>
      <c r="V26" s="68"/>
      <c r="W26" s="68"/>
    </row>
    <row r="27" spans="1:33" s="224" customFormat="1" ht="17.45" hidden="1" customHeight="1" thickBot="1">
      <c r="A27" s="373"/>
      <c r="B27" s="226"/>
      <c r="C27" s="70"/>
      <c r="D27" s="229"/>
      <c r="E27" s="228"/>
      <c r="H27" s="70"/>
      <c r="J27" s="393"/>
      <c r="K27" s="393"/>
      <c r="L27" s="70"/>
      <c r="M27" s="70"/>
      <c r="N27" s="68"/>
      <c r="O27" s="68"/>
      <c r="P27" s="68"/>
      <c r="Q27" s="68"/>
      <c r="R27" s="68"/>
      <c r="S27" s="68"/>
      <c r="T27" s="68"/>
      <c r="U27" s="68"/>
      <c r="V27" s="68"/>
      <c r="W27" s="68"/>
    </row>
    <row r="28" spans="1:33" s="224" customFormat="1" ht="17.45" hidden="1" customHeight="1" thickBot="1">
      <c r="A28" s="373"/>
      <c r="B28" s="226"/>
      <c r="C28" s="70"/>
      <c r="D28" s="229"/>
      <c r="E28" s="228"/>
      <c r="H28" s="70"/>
      <c r="J28" s="393"/>
      <c r="K28" s="393"/>
      <c r="L28" s="70"/>
      <c r="M28" s="70"/>
      <c r="N28" s="68"/>
      <c r="O28" s="68"/>
      <c r="P28" s="68"/>
      <c r="Q28" s="68"/>
      <c r="R28" s="68"/>
      <c r="S28" s="68"/>
      <c r="T28" s="68"/>
      <c r="U28" s="68"/>
      <c r="V28" s="68"/>
      <c r="W28" s="68"/>
    </row>
    <row r="29" spans="1:33" s="224" customFormat="1" ht="17.45" hidden="1" customHeight="1" thickBot="1">
      <c r="A29" s="373"/>
      <c r="B29" s="226"/>
      <c r="C29" s="70"/>
      <c r="D29" s="229"/>
      <c r="E29" s="228"/>
      <c r="H29" s="70"/>
      <c r="J29" s="393"/>
      <c r="K29" s="393"/>
      <c r="L29" s="70"/>
      <c r="M29" s="70"/>
      <c r="N29" s="68"/>
      <c r="O29" s="68"/>
      <c r="P29" s="68"/>
      <c r="Q29" s="68"/>
      <c r="R29" s="68"/>
      <c r="S29" s="68"/>
      <c r="T29" s="68"/>
      <c r="U29" s="68"/>
      <c r="V29" s="68"/>
      <c r="W29" s="68"/>
    </row>
    <row r="30" spans="1:33" s="224" customFormat="1" ht="17.45" hidden="1" customHeight="1" thickBot="1">
      <c r="A30" s="373"/>
      <c r="B30" s="226"/>
      <c r="C30" s="70"/>
      <c r="D30" s="229"/>
      <c r="E30" s="228"/>
      <c r="H30" s="70"/>
      <c r="J30" s="393"/>
      <c r="K30" s="393"/>
      <c r="L30" s="70"/>
      <c r="M30" s="70"/>
      <c r="N30" s="68"/>
      <c r="O30" s="68"/>
      <c r="P30" s="68"/>
      <c r="Q30" s="68"/>
      <c r="R30" s="68"/>
      <c r="S30" s="68"/>
      <c r="T30" s="68"/>
      <c r="U30" s="68"/>
      <c r="V30" s="68"/>
      <c r="W30" s="68"/>
    </row>
    <row r="31" spans="1:33" s="224" customFormat="1" ht="17.45" hidden="1" customHeight="1" thickBot="1">
      <c r="A31" s="373"/>
      <c r="B31" s="226"/>
      <c r="C31" s="70"/>
      <c r="D31" s="229"/>
      <c r="E31" s="228"/>
      <c r="H31" s="70"/>
      <c r="J31" s="393"/>
      <c r="K31" s="393"/>
      <c r="L31" s="70"/>
      <c r="M31" s="70"/>
      <c r="N31" s="68"/>
      <c r="O31" s="68"/>
      <c r="P31" s="68"/>
      <c r="Q31" s="68"/>
      <c r="R31" s="68"/>
      <c r="S31" s="68"/>
      <c r="T31" s="68"/>
      <c r="U31" s="68"/>
      <c r="V31" s="68"/>
      <c r="W31" s="68"/>
    </row>
    <row r="32" spans="1:33" s="224" customFormat="1" ht="17.45" hidden="1" customHeight="1" thickBot="1">
      <c r="A32" s="373"/>
      <c r="B32" s="226"/>
      <c r="C32" s="70"/>
      <c r="D32" s="229"/>
      <c r="E32" s="228"/>
      <c r="H32" s="70"/>
      <c r="J32" s="393"/>
      <c r="K32" s="393"/>
      <c r="L32" s="70"/>
      <c r="M32" s="70"/>
      <c r="N32" s="68"/>
      <c r="O32" s="68"/>
      <c r="P32" s="68"/>
      <c r="Q32" s="68"/>
      <c r="R32" s="68"/>
      <c r="S32" s="68"/>
      <c r="T32" s="68"/>
      <c r="U32" s="68"/>
      <c r="V32" s="68"/>
      <c r="W32" s="68"/>
    </row>
    <row r="33" spans="1:23" s="224" customFormat="1" ht="17.45" hidden="1" customHeight="1" thickBot="1">
      <c r="A33" s="373"/>
      <c r="B33" s="226"/>
      <c r="C33" s="70"/>
      <c r="D33" s="229"/>
      <c r="E33" s="228"/>
      <c r="H33" s="70"/>
      <c r="J33" s="393"/>
      <c r="K33" s="393"/>
      <c r="L33" s="70"/>
      <c r="M33" s="70"/>
      <c r="N33" s="68"/>
      <c r="O33" s="68"/>
      <c r="P33" s="68"/>
      <c r="Q33" s="68"/>
      <c r="R33" s="68"/>
      <c r="S33" s="68"/>
      <c r="T33" s="68"/>
      <c r="U33" s="68"/>
      <c r="V33" s="68"/>
      <c r="W33" s="68"/>
    </row>
    <row r="34" spans="1:23" s="224" customFormat="1" ht="17.45" hidden="1" customHeight="1" thickBot="1">
      <c r="A34" s="373"/>
      <c r="B34" s="226"/>
      <c r="C34" s="70"/>
      <c r="D34" s="229"/>
      <c r="E34" s="228"/>
      <c r="H34" s="70"/>
      <c r="J34" s="393"/>
      <c r="K34" s="393"/>
      <c r="L34" s="70"/>
      <c r="M34" s="70"/>
      <c r="N34" s="68"/>
      <c r="O34" s="68"/>
      <c r="P34" s="68"/>
      <c r="Q34" s="68"/>
      <c r="R34" s="68"/>
      <c r="S34" s="68"/>
      <c r="T34" s="68"/>
      <c r="U34" s="68"/>
      <c r="V34" s="68"/>
      <c r="W34" s="68"/>
    </row>
    <row r="35" spans="1:23" s="224" customFormat="1" ht="17.45" hidden="1" customHeight="1">
      <c r="A35" s="373"/>
      <c r="B35" s="226"/>
      <c r="C35" s="70"/>
      <c r="D35" s="229"/>
      <c r="E35" s="228"/>
      <c r="H35" s="70"/>
      <c r="J35" s="393"/>
      <c r="K35" s="393"/>
      <c r="L35" s="70"/>
      <c r="M35" s="70"/>
      <c r="N35" s="68"/>
      <c r="O35" s="68"/>
      <c r="P35" s="68"/>
      <c r="Q35" s="68"/>
      <c r="R35" s="68"/>
      <c r="S35" s="68"/>
      <c r="T35" s="68"/>
      <c r="U35" s="68"/>
      <c r="V35" s="68"/>
      <c r="W35" s="68"/>
    </row>
    <row r="36" spans="1:23" s="224" customFormat="1" ht="17.45" hidden="1" customHeight="1">
      <c r="A36" s="373"/>
      <c r="B36" s="226"/>
      <c r="C36" s="70"/>
      <c r="D36" s="229"/>
      <c r="E36" s="228"/>
      <c r="H36" s="70"/>
      <c r="J36" s="393"/>
      <c r="K36" s="393"/>
      <c r="L36" s="70"/>
      <c r="M36" s="70"/>
      <c r="N36" s="68"/>
      <c r="O36" s="68"/>
      <c r="P36" s="68"/>
      <c r="Q36" s="68"/>
      <c r="R36" s="68"/>
      <c r="S36" s="68"/>
      <c r="T36" s="68"/>
      <c r="U36" s="68"/>
      <c r="V36" s="68"/>
      <c r="W36" s="68"/>
    </row>
    <row r="37" spans="1:23" s="224" customFormat="1" ht="17.45" hidden="1" customHeight="1">
      <c r="A37" s="373"/>
      <c r="B37" s="226"/>
      <c r="C37" s="70"/>
      <c r="D37" s="229"/>
      <c r="E37" s="228"/>
      <c r="H37" s="70"/>
      <c r="J37" s="393"/>
      <c r="K37" s="393"/>
      <c r="L37" s="70"/>
      <c r="M37" s="70"/>
      <c r="N37" s="68"/>
      <c r="O37" s="68"/>
      <c r="P37" s="68"/>
      <c r="Q37" s="68"/>
      <c r="R37" s="68"/>
      <c r="S37" s="68"/>
      <c r="T37" s="68"/>
      <c r="U37" s="68"/>
      <c r="V37" s="68"/>
      <c r="W37" s="68"/>
    </row>
    <row r="38" spans="1:23" s="224" customFormat="1" ht="17.45" hidden="1" customHeight="1">
      <c r="A38" s="373"/>
      <c r="B38" s="226"/>
      <c r="C38" s="70"/>
      <c r="D38" s="229"/>
      <c r="E38" s="228"/>
      <c r="H38" s="70"/>
      <c r="J38" s="393"/>
      <c r="K38" s="393"/>
      <c r="L38" s="70"/>
      <c r="M38" s="70"/>
      <c r="N38" s="68"/>
      <c r="O38" s="68"/>
      <c r="P38" s="68"/>
      <c r="Q38" s="68"/>
      <c r="R38" s="68"/>
      <c r="S38" s="68"/>
      <c r="T38" s="68"/>
      <c r="U38" s="68"/>
      <c r="V38" s="68"/>
      <c r="W38" s="68"/>
    </row>
    <row r="39" spans="1:23" s="224" customFormat="1" ht="17.45" hidden="1" customHeight="1">
      <c r="A39" s="373"/>
      <c r="B39" s="226"/>
      <c r="C39" s="70"/>
      <c r="D39" s="229"/>
      <c r="E39" s="228"/>
      <c r="H39" s="70"/>
      <c r="J39" s="393"/>
      <c r="K39" s="393"/>
      <c r="L39" s="70"/>
      <c r="M39" s="70"/>
      <c r="N39" s="68"/>
      <c r="O39" s="68"/>
      <c r="P39" s="68"/>
      <c r="Q39" s="68"/>
      <c r="R39" s="68"/>
      <c r="S39" s="68"/>
      <c r="T39" s="68"/>
      <c r="U39" s="68"/>
      <c r="V39" s="68"/>
      <c r="W39" s="68"/>
    </row>
    <row r="40" spans="1:23" s="224" customFormat="1" ht="17.45" hidden="1" customHeight="1">
      <c r="A40" s="373"/>
      <c r="B40" s="226"/>
      <c r="C40" s="70"/>
      <c r="D40" s="229"/>
      <c r="E40" s="228"/>
      <c r="H40" s="70"/>
      <c r="J40" s="393"/>
      <c r="K40" s="393"/>
      <c r="L40" s="70"/>
      <c r="M40" s="70"/>
      <c r="N40" s="68"/>
      <c r="O40" s="68"/>
      <c r="P40" s="68"/>
      <c r="Q40" s="68"/>
      <c r="R40" s="68"/>
      <c r="S40" s="68"/>
      <c r="T40" s="68"/>
      <c r="U40" s="68"/>
      <c r="V40" s="68"/>
      <c r="W40" s="68"/>
    </row>
    <row r="41" spans="1:23" s="224" customFormat="1" ht="17.45" hidden="1" customHeight="1">
      <c r="A41" s="373"/>
      <c r="B41" s="226"/>
      <c r="C41" s="70"/>
      <c r="D41" s="229"/>
      <c r="E41" s="228"/>
      <c r="H41" s="70"/>
      <c r="J41" s="393"/>
      <c r="K41" s="393"/>
      <c r="L41" s="70"/>
      <c r="M41" s="70"/>
      <c r="N41" s="68"/>
      <c r="O41" s="68"/>
      <c r="P41" s="68"/>
      <c r="Q41" s="68"/>
      <c r="R41" s="68"/>
      <c r="S41" s="68"/>
      <c r="T41" s="68"/>
      <c r="U41" s="68"/>
      <c r="V41" s="68"/>
      <c r="W41" s="68"/>
    </row>
    <row r="42" spans="1:23" s="224" customFormat="1" ht="17.45" hidden="1" customHeight="1">
      <c r="A42" s="373"/>
      <c r="B42" s="226"/>
      <c r="C42" s="70"/>
      <c r="D42" s="229"/>
      <c r="E42" s="228"/>
      <c r="H42" s="70"/>
      <c r="J42" s="393"/>
      <c r="K42" s="393"/>
      <c r="L42" s="70"/>
      <c r="M42" s="70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3" s="224" customFormat="1" ht="17.45" hidden="1" customHeight="1">
      <c r="A43" s="373"/>
      <c r="B43" s="226"/>
      <c r="C43" s="70"/>
      <c r="D43" s="229"/>
      <c r="E43" s="228"/>
      <c r="H43" s="70"/>
      <c r="J43" s="393"/>
      <c r="K43" s="393"/>
      <c r="L43" s="70"/>
      <c r="M43" s="70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3" s="224" customFormat="1" ht="17.45" hidden="1" customHeight="1">
      <c r="A44" s="373"/>
      <c r="B44" s="226"/>
      <c r="C44" s="70"/>
      <c r="D44" s="229"/>
      <c r="E44" s="228"/>
      <c r="H44" s="70"/>
      <c r="J44" s="393"/>
      <c r="K44" s="393"/>
      <c r="L44" s="70"/>
      <c r="M44" s="70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3" s="224" customFormat="1" hidden="1">
      <c r="A45" s="373"/>
      <c r="B45" s="226"/>
      <c r="C45" s="70"/>
      <c r="D45" s="229"/>
      <c r="E45" s="228"/>
      <c r="H45" s="70"/>
      <c r="J45" s="393"/>
      <c r="K45" s="393"/>
      <c r="L45" s="70"/>
      <c r="M45" s="70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3" s="224" customFormat="1" hidden="1">
      <c r="A46" s="373"/>
      <c r="B46" s="226"/>
      <c r="C46" s="70"/>
      <c r="D46" s="229"/>
      <c r="E46" s="228"/>
      <c r="H46" s="70"/>
      <c r="J46" s="393"/>
      <c r="K46" s="393"/>
      <c r="L46" s="70"/>
      <c r="M46" s="70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3" s="224" customFormat="1" ht="18" hidden="1" customHeight="1">
      <c r="A47" s="373"/>
      <c r="B47" s="226"/>
      <c r="C47" s="70"/>
      <c r="D47" s="229"/>
      <c r="E47" s="228"/>
      <c r="H47" s="70"/>
      <c r="J47" s="393"/>
      <c r="K47" s="393"/>
      <c r="L47" s="70"/>
      <c r="M47" s="70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3" s="224" customFormat="1" hidden="1">
      <c r="A48" s="373"/>
      <c r="B48" s="226"/>
      <c r="C48" s="70"/>
      <c r="D48" s="229"/>
      <c r="E48" s="228"/>
      <c r="H48" s="70"/>
      <c r="J48" s="393"/>
      <c r="K48" s="393"/>
      <c r="L48" s="70"/>
      <c r="M48" s="70"/>
      <c r="N48" s="68"/>
      <c r="O48" s="68"/>
      <c r="P48" s="68"/>
      <c r="Q48" s="68"/>
      <c r="R48" s="68"/>
      <c r="S48" s="68"/>
      <c r="T48" s="68"/>
      <c r="U48" s="68"/>
      <c r="V48" s="68"/>
      <c r="W48" s="68"/>
    </row>
    <row r="49" spans="1:23" s="224" customFormat="1" hidden="1">
      <c r="A49" s="373"/>
      <c r="B49" s="226"/>
      <c r="C49" s="70"/>
      <c r="D49" s="229"/>
      <c r="E49" s="228"/>
      <c r="H49" s="70"/>
      <c r="J49" s="393"/>
      <c r="K49" s="393"/>
      <c r="L49" s="70"/>
      <c r="M49" s="70"/>
      <c r="N49" s="68"/>
      <c r="O49" s="68"/>
      <c r="P49" s="68"/>
      <c r="Q49" s="68"/>
      <c r="R49" s="68"/>
      <c r="S49" s="68"/>
      <c r="T49" s="68"/>
      <c r="U49" s="68"/>
      <c r="V49" s="68"/>
      <c r="W49" s="68"/>
    </row>
    <row r="50" spans="1:23" s="224" customFormat="1" hidden="1">
      <c r="A50" s="373"/>
      <c r="B50" s="226"/>
      <c r="C50" s="70"/>
      <c r="D50" s="229"/>
      <c r="E50" s="228"/>
      <c r="H50" s="70"/>
      <c r="J50" s="393"/>
      <c r="K50" s="393"/>
      <c r="L50" s="70"/>
      <c r="M50" s="70"/>
      <c r="N50" s="68"/>
      <c r="O50" s="68"/>
      <c r="P50" s="68"/>
      <c r="Q50" s="68"/>
      <c r="R50" s="68"/>
      <c r="S50" s="68"/>
      <c r="T50" s="68"/>
      <c r="U50" s="68"/>
      <c r="V50" s="68"/>
      <c r="W50" s="68"/>
    </row>
    <row r="51" spans="1:23" s="224" customFormat="1" hidden="1">
      <c r="A51" s="373"/>
      <c r="B51" s="226"/>
      <c r="C51" s="70"/>
      <c r="D51" s="229"/>
      <c r="E51" s="228"/>
      <c r="H51" s="70"/>
      <c r="J51" s="393"/>
      <c r="K51" s="393"/>
      <c r="L51" s="70"/>
      <c r="M51" s="70"/>
      <c r="N51" s="68"/>
      <c r="O51" s="68"/>
      <c r="P51" s="68"/>
      <c r="Q51" s="68"/>
      <c r="R51" s="68"/>
      <c r="S51" s="68"/>
      <c r="T51" s="68"/>
      <c r="U51" s="68"/>
      <c r="V51" s="68"/>
      <c r="W51" s="68"/>
    </row>
    <row r="52" spans="1:23" s="224" customFormat="1" hidden="1">
      <c r="A52" s="373"/>
      <c r="B52" s="226"/>
      <c r="C52" s="70"/>
      <c r="D52" s="229"/>
      <c r="E52" s="228"/>
      <c r="H52" s="70"/>
      <c r="J52" s="393"/>
      <c r="K52" s="393"/>
      <c r="L52" s="70"/>
      <c r="M52" s="70"/>
      <c r="N52" s="68"/>
      <c r="O52" s="68"/>
      <c r="P52" s="68"/>
      <c r="Q52" s="68"/>
      <c r="R52" s="68"/>
      <c r="S52" s="68"/>
      <c r="T52" s="68"/>
      <c r="U52" s="68"/>
      <c r="V52" s="68"/>
      <c r="W52" s="68"/>
    </row>
    <row r="53" spans="1:23" s="224" customFormat="1" ht="6.6" customHeight="1">
      <c r="A53" s="373"/>
      <c r="B53" s="226"/>
      <c r="C53" s="70"/>
      <c r="D53" s="69"/>
      <c r="E53" s="225"/>
      <c r="H53" s="70"/>
      <c r="J53" s="393"/>
      <c r="K53" s="393"/>
      <c r="L53" s="70"/>
      <c r="M53" s="70"/>
      <c r="N53" s="68"/>
      <c r="O53" s="68"/>
      <c r="P53" s="68"/>
      <c r="Q53" s="68"/>
      <c r="R53" s="68"/>
      <c r="S53" s="68"/>
      <c r="T53" s="68"/>
      <c r="U53" s="68"/>
      <c r="V53" s="68"/>
      <c r="W53" s="68"/>
    </row>
    <row r="54" spans="1:23" s="224" customFormat="1" hidden="1">
      <c r="A54" s="373"/>
      <c r="B54" s="226"/>
      <c r="C54" s="70"/>
      <c r="D54" s="69"/>
      <c r="E54" s="225"/>
      <c r="H54" s="70"/>
      <c r="J54" s="393"/>
      <c r="K54" s="393"/>
      <c r="L54" s="70"/>
      <c r="M54" s="70"/>
      <c r="N54" s="68"/>
      <c r="O54" s="68"/>
      <c r="P54" s="68"/>
      <c r="Q54" s="68"/>
      <c r="R54" s="68"/>
      <c r="S54" s="68"/>
      <c r="T54" s="68"/>
      <c r="U54" s="68"/>
      <c r="V54" s="68"/>
      <c r="W54" s="68"/>
    </row>
    <row r="55" spans="1:23" s="224" customFormat="1" hidden="1">
      <c r="A55" s="373"/>
      <c r="B55" s="226"/>
      <c r="C55" s="70"/>
      <c r="D55" s="69"/>
      <c r="E55" s="225"/>
      <c r="H55" s="70"/>
      <c r="J55" s="393"/>
      <c r="K55" s="393"/>
      <c r="L55" s="70"/>
      <c r="M55" s="70"/>
      <c r="N55" s="68"/>
      <c r="O55" s="68"/>
      <c r="P55" s="68"/>
      <c r="Q55" s="68"/>
      <c r="R55" s="68"/>
      <c r="S55" s="68"/>
      <c r="T55" s="68"/>
      <c r="U55" s="68"/>
      <c r="V55" s="68"/>
      <c r="W55" s="68"/>
    </row>
    <row r="56" spans="1:23" s="224" customFormat="1" hidden="1">
      <c r="A56" s="373"/>
      <c r="B56" s="226"/>
      <c r="C56" s="70"/>
      <c r="D56" s="69"/>
      <c r="E56" s="225"/>
      <c r="H56" s="70"/>
      <c r="J56" s="393"/>
      <c r="K56" s="393"/>
      <c r="L56" s="70"/>
      <c r="M56" s="70"/>
      <c r="N56" s="68"/>
      <c r="O56" s="68"/>
      <c r="P56" s="68"/>
      <c r="Q56" s="68"/>
      <c r="R56" s="68"/>
      <c r="S56" s="68"/>
      <c r="T56" s="68"/>
      <c r="U56" s="68"/>
      <c r="V56" s="68"/>
      <c r="W56" s="68"/>
    </row>
    <row r="57" spans="1:23" s="224" customFormat="1" ht="18" hidden="1" customHeight="1" thickBot="1">
      <c r="A57" s="373"/>
      <c r="B57" s="226"/>
      <c r="C57" s="70"/>
      <c r="D57" s="69"/>
      <c r="E57" s="225"/>
      <c r="H57" s="70"/>
      <c r="J57" s="393"/>
      <c r="K57" s="393"/>
      <c r="L57" s="70"/>
      <c r="M57" s="70"/>
      <c r="N57" s="68"/>
      <c r="O57" s="68"/>
      <c r="P57" s="68"/>
      <c r="Q57" s="68"/>
      <c r="R57" s="68"/>
      <c r="S57" s="68"/>
      <c r="T57" s="68"/>
      <c r="U57" s="68"/>
      <c r="V57" s="68"/>
      <c r="W57" s="68"/>
    </row>
    <row r="58" spans="1:23" s="224" customFormat="1" ht="18" hidden="1" customHeight="1" thickBot="1">
      <c r="A58" s="373"/>
      <c r="B58" s="226"/>
      <c r="C58" s="70"/>
      <c r="D58" s="69"/>
      <c r="E58" s="225"/>
      <c r="H58" s="70"/>
      <c r="J58" s="393"/>
      <c r="K58" s="393"/>
      <c r="L58" s="70"/>
      <c r="M58" s="70"/>
      <c r="N58" s="68"/>
      <c r="O58" s="68"/>
      <c r="P58" s="68"/>
      <c r="Q58" s="68"/>
      <c r="R58" s="68"/>
      <c r="S58" s="68"/>
      <c r="T58" s="68"/>
      <c r="U58" s="68"/>
      <c r="V58" s="68"/>
      <c r="W58" s="68"/>
    </row>
    <row r="59" spans="1:23" s="224" customFormat="1" ht="18" hidden="1" customHeight="1" thickBot="1">
      <c r="A59" s="373"/>
      <c r="B59" s="226"/>
      <c r="C59" s="70"/>
      <c r="D59" s="69"/>
      <c r="E59" s="225"/>
      <c r="H59" s="70"/>
      <c r="J59" s="393"/>
      <c r="K59" s="393"/>
      <c r="L59" s="70"/>
      <c r="M59" s="70"/>
      <c r="N59" s="68"/>
      <c r="O59" s="68"/>
      <c r="P59" s="68"/>
      <c r="Q59" s="68"/>
      <c r="R59" s="68"/>
      <c r="S59" s="68"/>
      <c r="T59" s="68"/>
      <c r="U59" s="68"/>
      <c r="V59" s="68"/>
      <c r="W59" s="68"/>
    </row>
    <row r="60" spans="1:23" s="224" customFormat="1" ht="18" hidden="1" customHeight="1" thickBot="1">
      <c r="A60" s="373"/>
      <c r="B60" s="226"/>
      <c r="C60" s="70"/>
      <c r="D60" s="69"/>
      <c r="E60" s="225"/>
      <c r="H60" s="70"/>
      <c r="J60" s="393"/>
      <c r="K60" s="393"/>
      <c r="L60" s="70"/>
      <c r="M60" s="70"/>
      <c r="N60" s="68"/>
      <c r="O60" s="68"/>
      <c r="P60" s="68"/>
      <c r="Q60" s="68"/>
      <c r="R60" s="68"/>
      <c r="S60" s="68"/>
      <c r="T60" s="68"/>
      <c r="U60" s="68"/>
      <c r="V60" s="68"/>
      <c r="W60" s="68"/>
    </row>
    <row r="61" spans="1:23" s="224" customFormat="1" ht="18" hidden="1" customHeight="1" thickBot="1">
      <c r="A61" s="373"/>
      <c r="B61" s="226"/>
      <c r="C61" s="70"/>
      <c r="D61" s="69"/>
      <c r="E61" s="225"/>
      <c r="H61" s="70"/>
      <c r="J61" s="393"/>
      <c r="K61" s="393"/>
      <c r="L61" s="70"/>
      <c r="M61" s="70"/>
      <c r="N61" s="68"/>
      <c r="O61" s="68"/>
      <c r="P61" s="68"/>
      <c r="Q61" s="68"/>
      <c r="R61" s="68"/>
      <c r="S61" s="68"/>
      <c r="T61" s="68"/>
      <c r="U61" s="68"/>
      <c r="V61" s="68"/>
      <c r="W61" s="68"/>
    </row>
    <row r="62" spans="1:23" s="224" customFormat="1" ht="17.45" hidden="1" customHeight="1" thickBot="1">
      <c r="A62" s="373"/>
      <c r="B62" s="226"/>
      <c r="C62" s="70"/>
      <c r="D62" s="69"/>
      <c r="E62" s="225"/>
      <c r="H62" s="70"/>
      <c r="J62" s="393"/>
      <c r="K62" s="393"/>
      <c r="L62" s="70"/>
      <c r="M62" s="70"/>
      <c r="N62" s="68"/>
      <c r="O62" s="68"/>
      <c r="P62" s="68"/>
      <c r="Q62" s="68"/>
      <c r="R62" s="68"/>
      <c r="S62" s="68"/>
      <c r="T62" s="68"/>
      <c r="U62" s="68"/>
      <c r="V62" s="68"/>
      <c r="W62" s="68"/>
    </row>
    <row r="63" spans="1:23" s="224" customFormat="1" ht="18" hidden="1" customHeight="1" thickBot="1">
      <c r="A63" s="373"/>
      <c r="B63" s="226"/>
      <c r="C63" s="70"/>
      <c r="D63" s="69"/>
      <c r="E63" s="225"/>
      <c r="H63" s="70"/>
      <c r="J63" s="393"/>
      <c r="K63" s="393"/>
      <c r="L63" s="70"/>
      <c r="M63" s="70"/>
      <c r="N63" s="68"/>
      <c r="O63" s="68"/>
      <c r="P63" s="68"/>
      <c r="Q63" s="68"/>
      <c r="R63" s="68"/>
      <c r="S63" s="68"/>
      <c r="T63" s="68"/>
      <c r="U63" s="68"/>
      <c r="V63" s="68"/>
      <c r="W63" s="68"/>
    </row>
    <row r="64" spans="1:23" s="224" customFormat="1" hidden="1">
      <c r="A64" s="373"/>
      <c r="B64" s="226"/>
      <c r="C64" s="70"/>
      <c r="D64" s="69"/>
      <c r="E64" s="225"/>
      <c r="H64" s="70"/>
      <c r="J64" s="393"/>
      <c r="K64" s="393"/>
      <c r="L64" s="70"/>
      <c r="M64" s="70"/>
      <c r="N64" s="68"/>
      <c r="O64" s="68"/>
      <c r="P64" s="68"/>
      <c r="Q64" s="68"/>
      <c r="R64" s="68"/>
      <c r="S64" s="68"/>
      <c r="T64" s="68"/>
      <c r="U64" s="68"/>
      <c r="V64" s="68"/>
      <c r="W64" s="68"/>
    </row>
    <row r="65" spans="1:23" s="224" customFormat="1" hidden="1">
      <c r="A65" s="373"/>
      <c r="B65" s="226"/>
      <c r="C65" s="70"/>
      <c r="D65" s="69"/>
      <c r="E65" s="225"/>
      <c r="H65" s="70"/>
      <c r="J65" s="393"/>
      <c r="K65" s="393"/>
      <c r="L65" s="70"/>
      <c r="M65" s="70"/>
      <c r="N65" s="68"/>
      <c r="O65" s="68"/>
      <c r="P65" s="68"/>
      <c r="Q65" s="68"/>
      <c r="R65" s="68"/>
      <c r="S65" s="68"/>
      <c r="T65" s="68"/>
      <c r="U65" s="68"/>
      <c r="V65" s="68"/>
      <c r="W65" s="68"/>
    </row>
    <row r="66" spans="1:23" s="224" customFormat="1" ht="20.45" hidden="1" customHeight="1">
      <c r="A66" s="373"/>
      <c r="B66" s="226"/>
      <c r="C66" s="70"/>
      <c r="D66" s="69"/>
      <c r="E66" s="225"/>
      <c r="H66" s="70"/>
      <c r="J66" s="393"/>
      <c r="K66" s="393"/>
      <c r="L66" s="70"/>
      <c r="M66" s="70"/>
      <c r="N66" s="68"/>
      <c r="O66" s="68"/>
      <c r="P66" s="68"/>
      <c r="Q66" s="68"/>
      <c r="R66" s="68"/>
      <c r="S66" s="68"/>
      <c r="T66" s="68"/>
      <c r="U66" s="68"/>
      <c r="V66" s="68"/>
      <c r="W66" s="68"/>
    </row>
    <row r="67" spans="1:23" s="224" customFormat="1" ht="20.45" hidden="1" customHeight="1">
      <c r="A67" s="373"/>
      <c r="B67" s="226"/>
      <c r="C67" s="70"/>
      <c r="D67" s="69"/>
      <c r="E67" s="225"/>
      <c r="H67" s="70"/>
      <c r="J67" s="393"/>
      <c r="K67" s="393"/>
      <c r="L67" s="70"/>
      <c r="M67" s="70"/>
      <c r="N67" s="68"/>
      <c r="O67" s="68"/>
      <c r="P67" s="68"/>
      <c r="Q67" s="68"/>
      <c r="R67" s="68"/>
      <c r="S67" s="68"/>
      <c r="T67" s="68"/>
      <c r="U67" s="68"/>
      <c r="V67" s="68"/>
      <c r="W67" s="68"/>
    </row>
    <row r="68" spans="1:23" s="224" customFormat="1" hidden="1">
      <c r="A68" s="373"/>
      <c r="B68" s="226"/>
      <c r="C68" s="70"/>
      <c r="D68" s="69"/>
      <c r="E68" s="225"/>
      <c r="H68" s="70"/>
      <c r="J68" s="393"/>
      <c r="K68" s="393"/>
      <c r="L68" s="70"/>
      <c r="M68" s="70"/>
      <c r="N68" s="68"/>
      <c r="O68" s="68"/>
      <c r="P68" s="68"/>
      <c r="Q68" s="68"/>
      <c r="R68" s="68"/>
      <c r="S68" s="68"/>
      <c r="T68" s="68"/>
      <c r="U68" s="68"/>
      <c r="V68" s="68"/>
      <c r="W68" s="68"/>
    </row>
    <row r="69" spans="1:23" s="224" customFormat="1" hidden="1">
      <c r="A69" s="373"/>
      <c r="B69" s="226"/>
      <c r="C69" s="70"/>
      <c r="D69" s="69"/>
      <c r="E69" s="225"/>
      <c r="H69" s="70"/>
      <c r="J69" s="393"/>
      <c r="K69" s="393"/>
      <c r="L69" s="70"/>
      <c r="M69" s="70"/>
      <c r="N69" s="68"/>
      <c r="O69" s="68"/>
      <c r="P69" s="68"/>
      <c r="Q69" s="68"/>
      <c r="R69" s="68"/>
      <c r="S69" s="68"/>
      <c r="T69" s="68"/>
      <c r="U69" s="68"/>
      <c r="V69" s="68"/>
      <c r="W69" s="68"/>
    </row>
    <row r="70" spans="1:23" s="224" customFormat="1" hidden="1">
      <c r="A70" s="373"/>
      <c r="B70" s="226"/>
      <c r="C70" s="70"/>
      <c r="D70" s="69"/>
      <c r="E70" s="225"/>
      <c r="H70" s="70"/>
      <c r="J70" s="393"/>
      <c r="K70" s="393"/>
      <c r="L70" s="70"/>
      <c r="M70" s="70"/>
      <c r="N70" s="68"/>
      <c r="O70" s="68"/>
      <c r="P70" s="68"/>
      <c r="Q70" s="68"/>
      <c r="R70" s="68"/>
      <c r="S70" s="68"/>
      <c r="T70" s="68"/>
      <c r="U70" s="68"/>
      <c r="V70" s="68"/>
      <c r="W70" s="68"/>
    </row>
    <row r="71" spans="1:23" s="224" customFormat="1" hidden="1">
      <c r="A71" s="373"/>
      <c r="B71" s="226"/>
      <c r="C71" s="70"/>
      <c r="D71" s="69"/>
      <c r="E71" s="225"/>
      <c r="H71" s="70"/>
      <c r="J71" s="393"/>
      <c r="K71" s="393"/>
      <c r="L71" s="70"/>
      <c r="M71" s="70"/>
      <c r="N71" s="68"/>
      <c r="O71" s="68"/>
      <c r="P71" s="68"/>
      <c r="Q71" s="68"/>
      <c r="R71" s="68"/>
      <c r="S71" s="68"/>
      <c r="T71" s="68"/>
      <c r="U71" s="68"/>
      <c r="V71" s="68"/>
      <c r="W71" s="68"/>
    </row>
    <row r="72" spans="1:23" s="224" customFormat="1" hidden="1">
      <c r="A72" s="373"/>
      <c r="B72" s="226"/>
      <c r="C72" s="70"/>
      <c r="D72" s="69"/>
      <c r="E72" s="225"/>
      <c r="H72" s="70"/>
      <c r="J72" s="393"/>
      <c r="K72" s="393"/>
      <c r="L72" s="70"/>
      <c r="M72" s="70"/>
      <c r="N72" s="68"/>
      <c r="O72" s="68"/>
      <c r="P72" s="68"/>
      <c r="Q72" s="68"/>
      <c r="R72" s="68"/>
      <c r="S72" s="68"/>
      <c r="T72" s="68"/>
      <c r="U72" s="68"/>
      <c r="V72" s="68"/>
      <c r="W72" s="68"/>
    </row>
    <row r="73" spans="1:23" s="224" customFormat="1" hidden="1">
      <c r="A73" s="373"/>
      <c r="B73" s="226"/>
      <c r="C73" s="70"/>
      <c r="D73" s="69"/>
      <c r="E73" s="225"/>
      <c r="H73" s="70"/>
      <c r="J73" s="393"/>
      <c r="K73" s="393"/>
      <c r="L73" s="70"/>
      <c r="M73" s="70"/>
      <c r="N73" s="68"/>
      <c r="O73" s="68"/>
      <c r="P73" s="68"/>
      <c r="Q73" s="68"/>
      <c r="R73" s="68"/>
      <c r="S73" s="68"/>
      <c r="T73" s="68"/>
      <c r="U73" s="68"/>
      <c r="V73" s="68"/>
      <c r="W73" s="68"/>
    </row>
    <row r="74" spans="1:23" s="224" customFormat="1" hidden="1">
      <c r="A74" s="373"/>
      <c r="B74" s="226"/>
      <c r="C74" s="70"/>
      <c r="D74" s="69"/>
      <c r="E74" s="225"/>
      <c r="H74" s="70"/>
      <c r="J74" s="393"/>
      <c r="K74" s="393"/>
      <c r="L74" s="70"/>
      <c r="M74" s="70"/>
      <c r="N74" s="68"/>
      <c r="O74" s="68"/>
      <c r="P74" s="68"/>
      <c r="Q74" s="68"/>
      <c r="R74" s="68"/>
      <c r="S74" s="68"/>
      <c r="T74" s="68"/>
      <c r="U74" s="68"/>
      <c r="V74" s="68"/>
      <c r="W74" s="68"/>
    </row>
    <row r="75" spans="1:23" s="224" customFormat="1" hidden="1">
      <c r="A75" s="373"/>
      <c r="B75" s="226"/>
      <c r="C75" s="70"/>
      <c r="D75" s="69"/>
      <c r="E75" s="225"/>
      <c r="H75" s="70"/>
      <c r="J75" s="393"/>
      <c r="K75" s="393"/>
      <c r="L75" s="70"/>
      <c r="M75" s="70"/>
      <c r="N75" s="68"/>
      <c r="O75" s="68"/>
      <c r="P75" s="68"/>
      <c r="Q75" s="68"/>
      <c r="R75" s="68"/>
      <c r="S75" s="68"/>
      <c r="T75" s="68"/>
      <c r="U75" s="68"/>
      <c r="V75" s="68"/>
      <c r="W75" s="68"/>
    </row>
    <row r="76" spans="1:23" s="224" customFormat="1" hidden="1">
      <c r="A76" s="373"/>
      <c r="B76" s="226"/>
      <c r="C76" s="70"/>
      <c r="D76" s="69"/>
      <c r="E76" s="225"/>
      <c r="H76" s="70"/>
      <c r="J76" s="393"/>
      <c r="K76" s="393"/>
      <c r="L76" s="70"/>
      <c r="M76" s="70"/>
      <c r="N76" s="68"/>
      <c r="O76" s="68"/>
      <c r="P76" s="68"/>
      <c r="Q76" s="68"/>
      <c r="R76" s="68"/>
      <c r="S76" s="68"/>
      <c r="T76" s="68"/>
      <c r="U76" s="68"/>
      <c r="V76" s="68"/>
      <c r="W76" s="68"/>
    </row>
    <row r="77" spans="1:23" s="224" customFormat="1" hidden="1">
      <c r="A77" s="373"/>
      <c r="B77" s="226"/>
      <c r="C77" s="70"/>
      <c r="D77" s="69"/>
      <c r="E77" s="225"/>
      <c r="H77" s="70"/>
      <c r="J77" s="393"/>
      <c r="K77" s="393"/>
      <c r="L77" s="70"/>
      <c r="M77" s="70"/>
      <c r="N77" s="68"/>
      <c r="O77" s="68"/>
      <c r="P77" s="68"/>
      <c r="Q77" s="68"/>
      <c r="R77" s="68"/>
      <c r="S77" s="68"/>
      <c r="T77" s="68"/>
      <c r="U77" s="68"/>
      <c r="V77" s="68"/>
      <c r="W77" s="68"/>
    </row>
    <row r="78" spans="1:23" s="224" customFormat="1" hidden="1">
      <c r="A78" s="373"/>
      <c r="B78" s="226"/>
      <c r="C78" s="70"/>
      <c r="D78" s="69"/>
      <c r="E78" s="225"/>
      <c r="H78" s="70"/>
      <c r="J78" s="393"/>
      <c r="K78" s="393"/>
      <c r="L78" s="70"/>
      <c r="M78" s="70"/>
      <c r="N78" s="68"/>
      <c r="O78" s="68"/>
      <c r="P78" s="68"/>
      <c r="Q78" s="68"/>
      <c r="R78" s="68"/>
      <c r="S78" s="68"/>
      <c r="T78" s="68"/>
      <c r="U78" s="68"/>
      <c r="V78" s="68"/>
      <c r="W78" s="68"/>
    </row>
    <row r="79" spans="1:23" s="224" customFormat="1" ht="18" hidden="1" customHeight="1">
      <c r="A79" s="373"/>
      <c r="B79" s="226"/>
      <c r="C79" s="70"/>
      <c r="D79" s="69"/>
      <c r="E79" s="225"/>
      <c r="H79" s="70"/>
      <c r="J79" s="393"/>
      <c r="K79" s="393"/>
      <c r="L79" s="70"/>
      <c r="M79" s="70"/>
      <c r="N79" s="68"/>
      <c r="O79" s="68"/>
      <c r="P79" s="68"/>
      <c r="Q79" s="68"/>
      <c r="R79" s="68"/>
      <c r="S79" s="68"/>
      <c r="T79" s="68"/>
      <c r="U79" s="68"/>
      <c r="V79" s="68"/>
      <c r="W79" s="68"/>
    </row>
    <row r="80" spans="1:23" s="224" customFormat="1" hidden="1">
      <c r="A80" s="373"/>
      <c r="B80" s="226"/>
      <c r="C80" s="70"/>
      <c r="D80" s="69"/>
      <c r="E80" s="225"/>
      <c r="H80" s="70"/>
      <c r="J80" s="393"/>
      <c r="K80" s="393"/>
      <c r="L80" s="70"/>
      <c r="M80" s="70"/>
      <c r="N80" s="68"/>
      <c r="O80" s="68"/>
      <c r="P80" s="68"/>
      <c r="Q80" s="68"/>
      <c r="R80" s="68"/>
      <c r="S80" s="68"/>
      <c r="T80" s="68"/>
      <c r="U80" s="68"/>
      <c r="V80" s="68"/>
      <c r="W80" s="68"/>
    </row>
    <row r="81" spans="1:23" s="224" customFormat="1" hidden="1">
      <c r="A81" s="373"/>
      <c r="B81" s="226"/>
      <c r="C81" s="70"/>
      <c r="D81" s="69"/>
      <c r="E81" s="225"/>
      <c r="H81" s="70"/>
      <c r="J81" s="393"/>
      <c r="K81" s="393"/>
      <c r="L81" s="70"/>
      <c r="M81" s="70"/>
      <c r="N81" s="68"/>
      <c r="O81" s="68"/>
      <c r="P81" s="68"/>
      <c r="Q81" s="68"/>
      <c r="R81" s="68"/>
      <c r="S81" s="68"/>
      <c r="T81" s="68"/>
      <c r="U81" s="68"/>
      <c r="V81" s="68"/>
      <c r="W81" s="68"/>
    </row>
    <row r="82" spans="1:23" s="224" customFormat="1" hidden="1">
      <c r="A82" s="373"/>
      <c r="B82" s="226"/>
      <c r="C82" s="70"/>
      <c r="D82" s="69"/>
      <c r="E82" s="225"/>
      <c r="H82" s="70"/>
      <c r="J82" s="393"/>
      <c r="K82" s="393"/>
      <c r="L82" s="70"/>
      <c r="M82" s="70"/>
      <c r="N82" s="68"/>
      <c r="O82" s="68"/>
      <c r="P82" s="68"/>
      <c r="Q82" s="68"/>
      <c r="R82" s="68"/>
      <c r="S82" s="68"/>
      <c r="T82" s="68"/>
      <c r="U82" s="68"/>
      <c r="V82" s="68"/>
      <c r="W82" s="68"/>
    </row>
    <row r="83" spans="1:23" s="224" customFormat="1" hidden="1">
      <c r="A83" s="373"/>
      <c r="B83" s="226"/>
      <c r="C83" s="70"/>
      <c r="D83" s="69"/>
      <c r="E83" s="225"/>
      <c r="H83" s="70"/>
      <c r="J83" s="393"/>
      <c r="K83" s="393"/>
      <c r="L83" s="70"/>
      <c r="M83" s="70"/>
      <c r="N83" s="68"/>
      <c r="O83" s="68"/>
      <c r="P83" s="68"/>
      <c r="Q83" s="68"/>
      <c r="R83" s="68"/>
      <c r="S83" s="68"/>
      <c r="T83" s="68"/>
      <c r="U83" s="68"/>
      <c r="V83" s="68"/>
      <c r="W83" s="68"/>
    </row>
    <row r="84" spans="1:23" s="224" customFormat="1" hidden="1">
      <c r="A84" s="373"/>
      <c r="B84" s="226"/>
      <c r="C84" s="70"/>
      <c r="D84" s="69"/>
      <c r="E84" s="225"/>
      <c r="H84" s="70"/>
      <c r="J84" s="393"/>
      <c r="K84" s="393"/>
      <c r="L84" s="70"/>
      <c r="M84" s="70"/>
      <c r="N84" s="68"/>
      <c r="O84" s="68"/>
      <c r="P84" s="68"/>
      <c r="Q84" s="68"/>
      <c r="R84" s="68"/>
      <c r="S84" s="68"/>
      <c r="T84" s="68"/>
      <c r="U84" s="68"/>
      <c r="V84" s="68"/>
      <c r="W84" s="68"/>
    </row>
    <row r="85" spans="1:23" s="224" customFormat="1" ht="4.9000000000000004" hidden="1" customHeight="1">
      <c r="A85" s="373"/>
      <c r="B85" s="226"/>
      <c r="C85" s="70"/>
      <c r="D85" s="69"/>
      <c r="E85" s="225"/>
      <c r="H85" s="70"/>
      <c r="J85" s="393"/>
      <c r="K85" s="393"/>
      <c r="L85" s="70"/>
      <c r="M85" s="70"/>
      <c r="N85" s="68"/>
      <c r="O85" s="68"/>
      <c r="P85" s="68"/>
      <c r="Q85" s="68"/>
      <c r="R85" s="68"/>
      <c r="S85" s="68"/>
      <c r="T85" s="68"/>
      <c r="U85" s="68"/>
      <c r="V85" s="68"/>
      <c r="W85" s="68"/>
    </row>
    <row r="86" spans="1:23" s="224" customFormat="1" hidden="1">
      <c r="A86" s="373"/>
      <c r="B86" s="226"/>
      <c r="C86" s="70"/>
      <c r="D86" s="69"/>
      <c r="E86" s="225"/>
      <c r="H86" s="70"/>
      <c r="J86" s="393"/>
      <c r="K86" s="393"/>
      <c r="L86" s="70"/>
      <c r="M86" s="70"/>
      <c r="N86" s="68"/>
      <c r="O86" s="68"/>
      <c r="P86" s="68"/>
      <c r="Q86" s="68"/>
      <c r="R86" s="68"/>
      <c r="S86" s="68"/>
      <c r="T86" s="68"/>
      <c r="U86" s="68"/>
      <c r="V86" s="68"/>
      <c r="W86" s="68"/>
    </row>
    <row r="87" spans="1:23" s="224" customFormat="1" hidden="1">
      <c r="A87" s="373"/>
      <c r="B87" s="226"/>
      <c r="C87" s="70"/>
      <c r="D87" s="69"/>
      <c r="E87" s="225"/>
      <c r="H87" s="70"/>
      <c r="J87" s="393"/>
      <c r="K87" s="393"/>
      <c r="L87" s="70"/>
      <c r="M87" s="70"/>
      <c r="N87" s="68"/>
      <c r="O87" s="68"/>
      <c r="P87" s="68"/>
      <c r="Q87" s="68"/>
      <c r="R87" s="68"/>
      <c r="S87" s="68"/>
      <c r="T87" s="68"/>
      <c r="U87" s="68"/>
      <c r="V87" s="68"/>
      <c r="W87" s="68"/>
    </row>
    <row r="88" spans="1:23" s="224" customFormat="1" ht="36.6" hidden="1" customHeight="1">
      <c r="A88" s="373"/>
      <c r="B88" s="226"/>
      <c r="C88" s="70"/>
      <c r="D88" s="69"/>
      <c r="E88" s="225"/>
      <c r="H88" s="70"/>
      <c r="J88" s="393"/>
      <c r="K88" s="393"/>
      <c r="L88" s="70"/>
      <c r="M88" s="70"/>
      <c r="N88" s="68"/>
      <c r="O88" s="68"/>
      <c r="P88" s="68"/>
      <c r="Q88" s="68"/>
      <c r="R88" s="68"/>
      <c r="S88" s="68"/>
      <c r="T88" s="68"/>
      <c r="U88" s="68"/>
      <c r="V88" s="68"/>
      <c r="W88" s="68"/>
    </row>
    <row r="89" spans="1:23" s="224" customFormat="1" hidden="1">
      <c r="A89" s="373"/>
      <c r="B89" s="226"/>
      <c r="C89" s="70"/>
      <c r="D89" s="69"/>
      <c r="E89" s="225"/>
      <c r="H89" s="70"/>
      <c r="J89" s="393"/>
      <c r="K89" s="393"/>
      <c r="L89" s="70"/>
      <c r="M89" s="70"/>
      <c r="N89" s="68"/>
      <c r="O89" s="68"/>
      <c r="P89" s="68"/>
      <c r="Q89" s="68"/>
      <c r="R89" s="68"/>
      <c r="S89" s="68"/>
      <c r="T89" s="68"/>
      <c r="U89" s="68"/>
      <c r="V89" s="68"/>
      <c r="W89" s="68"/>
    </row>
    <row r="90" spans="1:23" s="224" customFormat="1" ht="16.149999999999999" hidden="1" customHeight="1" thickBot="1">
      <c r="A90" s="373"/>
      <c r="B90" s="226"/>
      <c r="C90" s="70"/>
      <c r="D90" s="69"/>
      <c r="E90" s="225"/>
      <c r="H90" s="70"/>
      <c r="J90" s="393"/>
      <c r="K90" s="393"/>
      <c r="L90" s="70"/>
      <c r="M90" s="70"/>
      <c r="N90" s="68"/>
      <c r="O90" s="68"/>
      <c r="P90" s="68"/>
      <c r="Q90" s="68"/>
      <c r="R90" s="68"/>
      <c r="S90" s="68"/>
      <c r="T90" s="68"/>
      <c r="U90" s="68"/>
      <c r="V90" s="68"/>
      <c r="W90" s="68"/>
    </row>
    <row r="91" spans="1:23" s="224" customFormat="1" ht="16.149999999999999" hidden="1" customHeight="1" thickBot="1">
      <c r="A91" s="373"/>
      <c r="B91" s="226"/>
      <c r="C91" s="70"/>
      <c r="D91" s="69"/>
      <c r="E91" s="225"/>
      <c r="H91" s="70"/>
      <c r="J91" s="393"/>
      <c r="K91" s="393"/>
      <c r="L91" s="70"/>
      <c r="M91" s="70"/>
      <c r="N91" s="68"/>
      <c r="O91" s="68"/>
      <c r="P91" s="68"/>
      <c r="Q91" s="68"/>
      <c r="R91" s="68"/>
      <c r="S91" s="68"/>
      <c r="T91" s="68"/>
      <c r="U91" s="68"/>
      <c r="V91" s="68"/>
      <c r="W91" s="68"/>
    </row>
    <row r="92" spans="1:23" s="224" customFormat="1" ht="16.149999999999999" hidden="1" customHeight="1" thickBot="1">
      <c r="A92" s="373"/>
      <c r="B92" s="226"/>
      <c r="C92" s="70"/>
      <c r="D92" s="69"/>
      <c r="E92" s="225"/>
      <c r="H92" s="70"/>
      <c r="J92" s="393"/>
      <c r="K92" s="393"/>
      <c r="L92" s="70"/>
      <c r="M92" s="70"/>
      <c r="N92" s="68"/>
      <c r="O92" s="68"/>
      <c r="P92" s="68"/>
      <c r="Q92" s="68"/>
      <c r="R92" s="68"/>
      <c r="S92" s="68"/>
      <c r="T92" s="68"/>
      <c r="U92" s="68"/>
      <c r="V92" s="68"/>
      <c r="W92" s="68"/>
    </row>
    <row r="93" spans="1:23" s="224" customFormat="1" ht="16.149999999999999" hidden="1" customHeight="1" thickBot="1">
      <c r="A93" s="373"/>
      <c r="B93" s="226"/>
      <c r="C93" s="70"/>
      <c r="D93" s="69"/>
      <c r="E93" s="225"/>
      <c r="H93" s="70"/>
      <c r="J93" s="393"/>
      <c r="K93" s="393"/>
      <c r="L93" s="70"/>
      <c r="M93" s="70"/>
      <c r="N93" s="68"/>
      <c r="O93" s="68"/>
      <c r="P93" s="68"/>
      <c r="Q93" s="68"/>
      <c r="R93" s="68"/>
      <c r="S93" s="68"/>
      <c r="T93" s="68"/>
      <c r="U93" s="68"/>
      <c r="V93" s="68"/>
      <c r="W93" s="68"/>
    </row>
    <row r="94" spans="1:23" s="224" customFormat="1" ht="16.149999999999999" hidden="1" customHeight="1" thickBot="1">
      <c r="A94" s="373"/>
      <c r="B94" s="226"/>
      <c r="C94" s="70"/>
      <c r="D94" s="69"/>
      <c r="E94" s="225"/>
      <c r="H94" s="70"/>
      <c r="J94" s="393"/>
      <c r="K94" s="393"/>
      <c r="L94" s="70"/>
      <c r="M94" s="70"/>
      <c r="N94" s="68"/>
      <c r="O94" s="68"/>
      <c r="P94" s="68"/>
      <c r="Q94" s="68"/>
      <c r="R94" s="68"/>
      <c r="S94" s="68"/>
      <c r="T94" s="68"/>
      <c r="U94" s="68"/>
      <c r="V94" s="68"/>
      <c r="W94" s="68"/>
    </row>
    <row r="95" spans="1:23" s="224" customFormat="1" ht="16.149999999999999" hidden="1" customHeight="1" thickBot="1">
      <c r="A95" s="373"/>
      <c r="B95" s="226"/>
      <c r="C95" s="70"/>
      <c r="D95" s="69"/>
      <c r="E95" s="225"/>
      <c r="H95" s="70"/>
      <c r="J95" s="393"/>
      <c r="K95" s="393"/>
      <c r="L95" s="70"/>
      <c r="M95" s="70"/>
      <c r="N95" s="68"/>
      <c r="O95" s="68"/>
      <c r="P95" s="68"/>
      <c r="Q95" s="68"/>
      <c r="R95" s="68"/>
      <c r="S95" s="68"/>
      <c r="T95" s="68"/>
      <c r="U95" s="68"/>
      <c r="V95" s="68"/>
      <c r="W95" s="68"/>
    </row>
    <row r="96" spans="1:23" s="224" customFormat="1" ht="16.149999999999999" hidden="1" customHeight="1" thickBot="1">
      <c r="A96" s="373"/>
      <c r="B96" s="226"/>
      <c r="C96" s="70"/>
      <c r="D96" s="69"/>
      <c r="E96" s="225"/>
      <c r="H96" s="70"/>
      <c r="J96" s="393"/>
      <c r="K96" s="393"/>
      <c r="L96" s="70"/>
      <c r="M96" s="70"/>
      <c r="N96" s="68"/>
      <c r="O96" s="68"/>
      <c r="P96" s="68"/>
      <c r="Q96" s="68"/>
      <c r="R96" s="68"/>
      <c r="S96" s="68"/>
      <c r="T96" s="68"/>
      <c r="U96" s="68"/>
      <c r="V96" s="68"/>
      <c r="W96" s="68"/>
    </row>
    <row r="97" spans="1:23" s="224" customFormat="1" ht="16.149999999999999" hidden="1" customHeight="1" thickBot="1">
      <c r="A97" s="373"/>
      <c r="B97" s="226"/>
      <c r="C97" s="70"/>
      <c r="D97" s="69"/>
      <c r="E97" s="225"/>
      <c r="H97" s="70"/>
      <c r="J97" s="393"/>
      <c r="K97" s="393"/>
      <c r="L97" s="70"/>
      <c r="M97" s="70"/>
      <c r="N97" s="68"/>
      <c r="O97" s="68"/>
      <c r="P97" s="68"/>
      <c r="Q97" s="68"/>
      <c r="R97" s="68"/>
      <c r="S97" s="68"/>
      <c r="T97" s="68"/>
      <c r="U97" s="68"/>
      <c r="V97" s="68"/>
      <c r="W97" s="68"/>
    </row>
    <row r="98" spans="1:23" s="224" customFormat="1" ht="16.149999999999999" hidden="1" customHeight="1">
      <c r="A98" s="373"/>
      <c r="B98" s="226"/>
      <c r="C98" s="70"/>
      <c r="D98" s="69"/>
      <c r="E98" s="225"/>
      <c r="H98" s="70"/>
      <c r="J98" s="393"/>
      <c r="K98" s="393"/>
      <c r="L98" s="70"/>
      <c r="M98" s="70"/>
      <c r="N98" s="68"/>
      <c r="O98" s="68"/>
      <c r="P98" s="68"/>
      <c r="Q98" s="68"/>
      <c r="R98" s="68"/>
      <c r="S98" s="68"/>
      <c r="T98" s="68"/>
      <c r="U98" s="68"/>
      <c r="V98" s="68"/>
      <c r="W98" s="68"/>
    </row>
    <row r="99" spans="1:23" s="224" customFormat="1" ht="16.149999999999999" hidden="1" customHeight="1">
      <c r="A99" s="373"/>
      <c r="B99" s="226"/>
      <c r="C99" s="70"/>
      <c r="D99" s="69"/>
      <c r="E99" s="225"/>
      <c r="H99" s="70"/>
      <c r="J99" s="393"/>
      <c r="K99" s="393"/>
      <c r="L99" s="70"/>
      <c r="M99" s="70"/>
      <c r="N99" s="68"/>
      <c r="O99" s="68"/>
      <c r="P99" s="68"/>
      <c r="Q99" s="68"/>
      <c r="R99" s="68"/>
      <c r="S99" s="68"/>
      <c r="T99" s="68"/>
      <c r="U99" s="68"/>
      <c r="V99" s="68"/>
      <c r="W99" s="68"/>
    </row>
    <row r="100" spans="1:23" s="224" customFormat="1" hidden="1">
      <c r="A100" s="373"/>
      <c r="B100" s="226"/>
      <c r="C100" s="70"/>
      <c r="D100" s="69"/>
      <c r="E100" s="225"/>
      <c r="H100" s="70"/>
      <c r="J100" s="393"/>
      <c r="K100" s="393"/>
      <c r="L100" s="70"/>
      <c r="M100" s="70"/>
      <c r="N100" s="68"/>
      <c r="O100" s="68"/>
      <c r="P100" s="68"/>
      <c r="Q100" s="68"/>
      <c r="R100" s="68"/>
      <c r="S100" s="68"/>
      <c r="T100" s="68"/>
      <c r="U100" s="68"/>
      <c r="V100" s="68"/>
      <c r="W100" s="68"/>
    </row>
    <row r="101" spans="1:23" s="224" customFormat="1" hidden="1">
      <c r="A101" s="373"/>
      <c r="B101" s="226"/>
      <c r="C101" s="70"/>
      <c r="D101" s="69"/>
      <c r="E101" s="225"/>
      <c r="H101" s="70"/>
      <c r="J101" s="393"/>
      <c r="K101" s="393"/>
      <c r="L101" s="70"/>
      <c r="M101" s="70"/>
      <c r="N101" s="68"/>
      <c r="O101" s="68"/>
      <c r="P101" s="68"/>
      <c r="Q101" s="68"/>
      <c r="R101" s="68"/>
      <c r="S101" s="68"/>
      <c r="T101" s="68"/>
      <c r="U101" s="68"/>
      <c r="V101" s="68"/>
      <c r="W101" s="68"/>
    </row>
    <row r="102" spans="1:23" s="224" customFormat="1" hidden="1">
      <c r="A102" s="373"/>
      <c r="B102" s="226"/>
      <c r="C102" s="70"/>
      <c r="D102" s="69"/>
      <c r="E102" s="225"/>
      <c r="H102" s="70"/>
      <c r="J102" s="393"/>
      <c r="K102" s="393"/>
      <c r="L102" s="70"/>
      <c r="M102" s="70"/>
      <c r="N102" s="68"/>
      <c r="O102" s="68"/>
      <c r="P102" s="68"/>
      <c r="Q102" s="68"/>
      <c r="R102" s="68"/>
      <c r="S102" s="68"/>
      <c r="T102" s="68"/>
      <c r="U102" s="68"/>
      <c r="V102" s="68"/>
      <c r="W102" s="68"/>
    </row>
    <row r="103" spans="1:23" s="224" customFormat="1" hidden="1">
      <c r="A103" s="373"/>
      <c r="B103" s="226"/>
      <c r="C103" s="70"/>
      <c r="D103" s="69"/>
      <c r="E103" s="225"/>
      <c r="H103" s="70"/>
      <c r="J103" s="393"/>
      <c r="K103" s="393"/>
      <c r="L103" s="70"/>
      <c r="M103" s="70"/>
      <c r="N103" s="68"/>
      <c r="O103" s="68"/>
      <c r="P103" s="68"/>
      <c r="Q103" s="68"/>
      <c r="R103" s="68"/>
      <c r="S103" s="68"/>
      <c r="T103" s="68"/>
      <c r="U103" s="68"/>
      <c r="V103" s="68"/>
      <c r="W103" s="68"/>
    </row>
    <row r="104" spans="1:23" s="224" customFormat="1" hidden="1">
      <c r="A104" s="373"/>
      <c r="B104" s="226"/>
      <c r="C104" s="70"/>
      <c r="D104" s="69"/>
      <c r="E104" s="225"/>
      <c r="H104" s="70"/>
      <c r="J104" s="393"/>
      <c r="K104" s="393"/>
      <c r="L104" s="70"/>
      <c r="M104" s="70"/>
      <c r="N104" s="68"/>
      <c r="O104" s="68"/>
      <c r="P104" s="68"/>
      <c r="Q104" s="68"/>
      <c r="R104" s="68"/>
      <c r="S104" s="68"/>
      <c r="T104" s="68"/>
      <c r="U104" s="68"/>
      <c r="V104" s="68"/>
      <c r="W104" s="68"/>
    </row>
    <row r="105" spans="1:23" s="224" customFormat="1" hidden="1">
      <c r="A105" s="373"/>
      <c r="B105" s="226"/>
      <c r="C105" s="70"/>
      <c r="D105" s="69"/>
      <c r="E105" s="225"/>
      <c r="H105" s="70"/>
      <c r="J105" s="393"/>
      <c r="K105" s="393"/>
      <c r="L105" s="70"/>
      <c r="M105" s="70"/>
      <c r="N105" s="68"/>
      <c r="O105" s="68"/>
      <c r="P105" s="68"/>
      <c r="Q105" s="68"/>
      <c r="R105" s="68"/>
      <c r="S105" s="68"/>
      <c r="T105" s="68"/>
      <c r="U105" s="68"/>
      <c r="V105" s="68"/>
      <c r="W105" s="68"/>
    </row>
    <row r="106" spans="1:23" s="224" customFormat="1" hidden="1">
      <c r="A106" s="373"/>
      <c r="B106" s="226"/>
      <c r="C106" s="70"/>
      <c r="D106" s="69"/>
      <c r="E106" s="225"/>
      <c r="H106" s="70"/>
      <c r="J106" s="393"/>
      <c r="K106" s="393"/>
      <c r="L106" s="70"/>
      <c r="M106" s="70"/>
      <c r="N106" s="68"/>
      <c r="O106" s="68"/>
      <c r="P106" s="68"/>
      <c r="Q106" s="68"/>
      <c r="R106" s="68"/>
      <c r="S106" s="68"/>
      <c r="T106" s="68"/>
      <c r="U106" s="68"/>
      <c r="V106" s="68"/>
      <c r="W106" s="68"/>
    </row>
    <row r="107" spans="1:23" s="224" customFormat="1" hidden="1">
      <c r="A107" s="373"/>
      <c r="B107" s="226"/>
      <c r="C107" s="70"/>
      <c r="D107" s="69"/>
      <c r="E107" s="225"/>
      <c r="H107" s="70"/>
      <c r="J107" s="393"/>
      <c r="K107" s="393"/>
      <c r="L107" s="70"/>
      <c r="M107" s="70"/>
      <c r="N107" s="68"/>
      <c r="O107" s="68"/>
      <c r="P107" s="68"/>
      <c r="Q107" s="68"/>
      <c r="R107" s="68"/>
      <c r="S107" s="68"/>
      <c r="T107" s="68"/>
      <c r="U107" s="68"/>
      <c r="V107" s="68"/>
      <c r="W107" s="68"/>
    </row>
    <row r="108" spans="1:23" s="224" customFormat="1" hidden="1">
      <c r="A108" s="373"/>
      <c r="B108" s="226"/>
      <c r="C108" s="70"/>
      <c r="D108" s="69"/>
      <c r="E108" s="225"/>
      <c r="H108" s="70"/>
      <c r="J108" s="393"/>
      <c r="K108" s="393"/>
      <c r="L108" s="70"/>
      <c r="M108" s="70"/>
      <c r="N108" s="68"/>
      <c r="O108" s="68"/>
      <c r="P108" s="68"/>
      <c r="Q108" s="68"/>
      <c r="R108" s="68"/>
      <c r="S108" s="68"/>
      <c r="T108" s="68"/>
      <c r="U108" s="68"/>
      <c r="V108" s="68"/>
      <c r="W108" s="68"/>
    </row>
    <row r="109" spans="1:23" s="224" customFormat="1" hidden="1">
      <c r="A109" s="373"/>
      <c r="B109" s="226"/>
      <c r="C109" s="70"/>
      <c r="D109" s="69"/>
      <c r="E109" s="225"/>
      <c r="H109" s="70"/>
      <c r="J109" s="393"/>
      <c r="K109" s="393"/>
      <c r="L109" s="70"/>
      <c r="M109" s="70"/>
      <c r="N109" s="68"/>
      <c r="O109" s="68"/>
      <c r="P109" s="68"/>
      <c r="Q109" s="68"/>
      <c r="R109" s="68"/>
      <c r="S109" s="68"/>
      <c r="T109" s="68"/>
      <c r="U109" s="68"/>
      <c r="V109" s="68"/>
      <c r="W109" s="68"/>
    </row>
    <row r="110" spans="1:23" s="224" customFormat="1" hidden="1">
      <c r="A110" s="373"/>
      <c r="B110" s="226"/>
      <c r="C110" s="70"/>
      <c r="D110" s="69"/>
      <c r="E110" s="225"/>
      <c r="H110" s="70"/>
      <c r="J110" s="393"/>
      <c r="K110" s="393"/>
      <c r="L110" s="70"/>
      <c r="M110" s="70"/>
      <c r="N110" s="68"/>
      <c r="O110" s="68"/>
      <c r="P110" s="68"/>
      <c r="Q110" s="68"/>
      <c r="R110" s="68"/>
      <c r="S110" s="68"/>
      <c r="T110" s="68"/>
      <c r="U110" s="68"/>
      <c r="V110" s="68"/>
      <c r="W110" s="68"/>
    </row>
    <row r="111" spans="1:23" s="224" customFormat="1" ht="18" hidden="1" customHeight="1">
      <c r="A111" s="373"/>
      <c r="B111" s="226"/>
      <c r="C111" s="70"/>
      <c r="D111" s="69"/>
      <c r="E111" s="225"/>
      <c r="H111" s="70"/>
      <c r="J111" s="393"/>
      <c r="K111" s="393"/>
      <c r="L111" s="70"/>
      <c r="M111" s="70"/>
      <c r="N111" s="68"/>
      <c r="O111" s="68"/>
      <c r="P111" s="68"/>
      <c r="Q111" s="68"/>
      <c r="R111" s="68"/>
      <c r="S111" s="68"/>
      <c r="T111" s="68"/>
      <c r="U111" s="68"/>
      <c r="V111" s="68"/>
      <c r="W111" s="68"/>
    </row>
    <row r="112" spans="1:23" s="224" customFormat="1" hidden="1">
      <c r="A112" s="373"/>
      <c r="B112" s="226"/>
      <c r="C112" s="70"/>
      <c r="D112" s="69"/>
      <c r="E112" s="225"/>
      <c r="H112" s="70"/>
      <c r="J112" s="393"/>
      <c r="K112" s="393"/>
      <c r="L112" s="70"/>
      <c r="M112" s="70"/>
      <c r="N112" s="68"/>
      <c r="O112" s="68"/>
      <c r="P112" s="68"/>
      <c r="Q112" s="68"/>
      <c r="R112" s="68"/>
      <c r="S112" s="68"/>
      <c r="T112" s="68"/>
      <c r="U112" s="68"/>
      <c r="V112" s="68"/>
      <c r="W112" s="68"/>
    </row>
    <row r="113" spans="1:23" s="224" customFormat="1" hidden="1">
      <c r="A113" s="373"/>
      <c r="B113" s="226"/>
      <c r="C113" s="70"/>
      <c r="D113" s="69"/>
      <c r="E113" s="225"/>
      <c r="H113" s="70"/>
      <c r="J113" s="393"/>
      <c r="K113" s="393"/>
      <c r="L113" s="70"/>
      <c r="M113" s="70"/>
      <c r="N113" s="68"/>
      <c r="O113" s="68"/>
      <c r="P113" s="68"/>
      <c r="Q113" s="68"/>
      <c r="R113" s="68"/>
      <c r="S113" s="68"/>
      <c r="T113" s="68"/>
      <c r="U113" s="68"/>
      <c r="V113" s="68"/>
      <c r="W113" s="68"/>
    </row>
    <row r="114" spans="1:23" s="224" customFormat="1" hidden="1">
      <c r="A114" s="373"/>
      <c r="B114" s="226"/>
      <c r="C114" s="70"/>
      <c r="D114" s="69"/>
      <c r="E114" s="225"/>
      <c r="H114" s="70"/>
      <c r="J114" s="393"/>
      <c r="K114" s="393"/>
      <c r="L114" s="70"/>
      <c r="M114" s="70"/>
      <c r="N114" s="68"/>
      <c r="O114" s="68"/>
      <c r="P114" s="68"/>
      <c r="Q114" s="68"/>
      <c r="R114" s="68"/>
      <c r="S114" s="68"/>
      <c r="T114" s="68"/>
      <c r="U114" s="68"/>
      <c r="V114" s="68"/>
      <c r="W114" s="68"/>
    </row>
    <row r="115" spans="1:23" s="224" customFormat="1" hidden="1">
      <c r="A115" s="373"/>
      <c r="B115" s="226"/>
      <c r="C115" s="70"/>
      <c r="D115" s="69"/>
      <c r="E115" s="225"/>
      <c r="H115" s="70"/>
      <c r="J115" s="393"/>
      <c r="K115" s="393"/>
      <c r="L115" s="70"/>
      <c r="M115" s="70"/>
      <c r="N115" s="68"/>
      <c r="O115" s="68"/>
      <c r="P115" s="68"/>
      <c r="Q115" s="68"/>
      <c r="R115" s="68"/>
      <c r="S115" s="68"/>
      <c r="T115" s="68"/>
      <c r="U115" s="68"/>
      <c r="V115" s="68"/>
      <c r="W115" s="68"/>
    </row>
    <row r="116" spans="1:23" s="224" customFormat="1" hidden="1">
      <c r="A116" s="373"/>
      <c r="B116" s="226"/>
      <c r="C116" s="70"/>
      <c r="D116" s="69"/>
      <c r="E116" s="225"/>
      <c r="H116" s="70"/>
      <c r="J116" s="393"/>
      <c r="K116" s="393"/>
      <c r="L116" s="70"/>
      <c r="M116" s="70"/>
      <c r="N116" s="68"/>
      <c r="O116" s="68"/>
      <c r="P116" s="68"/>
      <c r="Q116" s="68"/>
      <c r="R116" s="68"/>
      <c r="S116" s="68"/>
      <c r="T116" s="68"/>
      <c r="U116" s="68"/>
      <c r="V116" s="68"/>
      <c r="W116" s="68"/>
    </row>
    <row r="117" spans="1:23" s="224" customFormat="1" ht="18" hidden="1" customHeight="1">
      <c r="A117" s="373"/>
      <c r="B117" s="226"/>
      <c r="C117" s="70"/>
      <c r="D117" s="69"/>
      <c r="E117" s="225"/>
      <c r="H117" s="70"/>
      <c r="J117" s="393"/>
      <c r="K117" s="393"/>
      <c r="L117" s="70"/>
      <c r="M117" s="70"/>
      <c r="N117" s="68"/>
      <c r="O117" s="68"/>
      <c r="P117" s="68"/>
      <c r="Q117" s="68"/>
      <c r="R117" s="68"/>
      <c r="S117" s="68"/>
      <c r="T117" s="68"/>
      <c r="U117" s="68"/>
      <c r="V117" s="68"/>
      <c r="W117" s="68"/>
    </row>
    <row r="118" spans="1:23" s="224" customFormat="1" hidden="1">
      <c r="A118" s="373"/>
      <c r="B118" s="226"/>
      <c r="C118" s="70"/>
      <c r="D118" s="69"/>
      <c r="E118" s="225"/>
      <c r="H118" s="70"/>
      <c r="J118" s="393"/>
      <c r="K118" s="393"/>
      <c r="L118" s="70"/>
      <c r="M118" s="70"/>
      <c r="N118" s="68"/>
      <c r="O118" s="68"/>
      <c r="P118" s="68"/>
      <c r="Q118" s="68"/>
      <c r="R118" s="68"/>
      <c r="S118" s="68"/>
      <c r="T118" s="68"/>
      <c r="U118" s="68"/>
      <c r="V118" s="68"/>
      <c r="W118" s="68"/>
    </row>
    <row r="119" spans="1:23" s="224" customFormat="1" hidden="1">
      <c r="A119" s="373"/>
      <c r="B119" s="226"/>
      <c r="C119" s="70"/>
      <c r="D119" s="69"/>
      <c r="E119" s="225"/>
      <c r="H119" s="70"/>
      <c r="J119" s="393"/>
      <c r="K119" s="393"/>
      <c r="L119" s="70"/>
      <c r="M119" s="70"/>
      <c r="N119" s="68"/>
      <c r="O119" s="68"/>
      <c r="P119" s="68"/>
      <c r="Q119" s="68"/>
      <c r="R119" s="68"/>
      <c r="S119" s="68"/>
      <c r="T119" s="68"/>
      <c r="U119" s="68"/>
      <c r="V119" s="68"/>
      <c r="W119" s="68"/>
    </row>
    <row r="120" spans="1:23" s="224" customFormat="1" hidden="1">
      <c r="A120" s="373"/>
      <c r="B120" s="226"/>
      <c r="C120" s="70"/>
      <c r="D120" s="69"/>
      <c r="E120" s="225"/>
      <c r="H120" s="70"/>
      <c r="J120" s="393"/>
      <c r="K120" s="393"/>
      <c r="L120" s="70"/>
      <c r="M120" s="70"/>
      <c r="N120" s="68"/>
      <c r="O120" s="68"/>
      <c r="P120" s="68"/>
      <c r="Q120" s="68"/>
      <c r="R120" s="68"/>
      <c r="S120" s="68"/>
      <c r="T120" s="68"/>
      <c r="U120" s="68"/>
      <c r="V120" s="68"/>
      <c r="W120" s="68"/>
    </row>
    <row r="121" spans="1:23" s="224" customFormat="1" hidden="1">
      <c r="A121" s="373"/>
      <c r="B121" s="226"/>
      <c r="C121" s="70"/>
      <c r="D121" s="69"/>
      <c r="E121" s="225"/>
      <c r="H121" s="70"/>
      <c r="J121" s="393"/>
      <c r="K121" s="393"/>
      <c r="L121" s="70"/>
      <c r="M121" s="70"/>
      <c r="N121" s="68"/>
      <c r="O121" s="68"/>
      <c r="P121" s="68"/>
      <c r="Q121" s="68"/>
      <c r="R121" s="68"/>
      <c r="S121" s="68"/>
      <c r="T121" s="68"/>
      <c r="U121" s="68"/>
      <c r="V121" s="68"/>
      <c r="W121" s="68"/>
    </row>
    <row r="122" spans="1:23" s="224" customFormat="1" hidden="1">
      <c r="A122" s="373"/>
      <c r="B122" s="226"/>
      <c r="C122" s="70"/>
      <c r="D122" s="69"/>
      <c r="E122" s="225"/>
      <c r="H122" s="70"/>
      <c r="J122" s="393"/>
      <c r="K122" s="393"/>
      <c r="L122" s="70"/>
      <c r="M122" s="70"/>
      <c r="N122" s="68"/>
      <c r="O122" s="68"/>
      <c r="P122" s="68"/>
      <c r="Q122" s="68"/>
      <c r="R122" s="68"/>
      <c r="S122" s="68"/>
      <c r="T122" s="68"/>
      <c r="U122" s="68"/>
      <c r="V122" s="68"/>
      <c r="W122" s="68"/>
    </row>
    <row r="123" spans="1:23" s="224" customFormat="1" hidden="1">
      <c r="A123" s="373"/>
      <c r="B123" s="226"/>
      <c r="C123" s="70"/>
      <c r="D123" s="69"/>
      <c r="E123" s="225"/>
      <c r="H123" s="70"/>
      <c r="J123" s="393"/>
      <c r="K123" s="393"/>
      <c r="L123" s="70"/>
      <c r="M123" s="70"/>
      <c r="N123" s="68"/>
      <c r="O123" s="68"/>
      <c r="P123" s="68"/>
      <c r="Q123" s="68"/>
      <c r="R123" s="68"/>
      <c r="S123" s="68"/>
      <c r="T123" s="68"/>
      <c r="U123" s="68"/>
      <c r="V123" s="68"/>
      <c r="W123" s="68"/>
    </row>
    <row r="124" spans="1:23" s="224" customFormat="1" hidden="1">
      <c r="A124" s="373"/>
      <c r="B124" s="226"/>
      <c r="C124" s="70"/>
      <c r="D124" s="69"/>
      <c r="E124" s="225"/>
      <c r="H124" s="70"/>
      <c r="J124" s="393"/>
      <c r="K124" s="393"/>
      <c r="L124" s="70"/>
      <c r="M124" s="70"/>
      <c r="N124" s="68"/>
      <c r="O124" s="68"/>
      <c r="P124" s="68"/>
      <c r="Q124" s="68"/>
      <c r="R124" s="68"/>
      <c r="S124" s="68"/>
      <c r="T124" s="68"/>
      <c r="U124" s="68"/>
      <c r="V124" s="68"/>
      <c r="W124" s="68"/>
    </row>
    <row r="125" spans="1:23" s="224" customFormat="1" hidden="1">
      <c r="A125" s="373"/>
      <c r="B125" s="226"/>
      <c r="C125" s="70"/>
      <c r="D125" s="69"/>
      <c r="E125" s="225"/>
      <c r="H125" s="70"/>
      <c r="J125" s="393"/>
      <c r="K125" s="393"/>
      <c r="L125" s="70"/>
      <c r="M125" s="70"/>
      <c r="N125" s="68"/>
      <c r="O125" s="68"/>
      <c r="P125" s="68"/>
      <c r="Q125" s="68"/>
      <c r="R125" s="68"/>
      <c r="S125" s="68"/>
      <c r="T125" s="68"/>
      <c r="U125" s="68"/>
      <c r="V125" s="68"/>
      <c r="W125" s="68"/>
    </row>
    <row r="126" spans="1:23" s="224" customFormat="1" hidden="1">
      <c r="A126" s="373"/>
      <c r="B126" s="226"/>
      <c r="C126" s="70"/>
      <c r="D126" s="69"/>
      <c r="E126" s="225"/>
      <c r="H126" s="70"/>
      <c r="J126" s="393"/>
      <c r="K126" s="393"/>
      <c r="L126" s="70"/>
      <c r="M126" s="70"/>
      <c r="N126" s="68"/>
      <c r="O126" s="68"/>
      <c r="P126" s="68"/>
      <c r="Q126" s="68"/>
      <c r="R126" s="68"/>
      <c r="S126" s="68"/>
      <c r="T126" s="68"/>
      <c r="U126" s="68"/>
      <c r="V126" s="68"/>
      <c r="W126" s="68"/>
    </row>
    <row r="127" spans="1:23" s="224" customFormat="1" hidden="1">
      <c r="A127" s="373"/>
      <c r="B127" s="226"/>
      <c r="C127" s="70"/>
      <c r="D127" s="69"/>
      <c r="E127" s="225"/>
      <c r="H127" s="70"/>
      <c r="J127" s="393"/>
      <c r="K127" s="393"/>
      <c r="L127" s="70"/>
      <c r="M127" s="70"/>
      <c r="N127" s="68"/>
      <c r="O127" s="68"/>
      <c r="P127" s="68"/>
      <c r="Q127" s="68"/>
      <c r="R127" s="68"/>
      <c r="S127" s="68"/>
      <c r="T127" s="68"/>
      <c r="U127" s="68"/>
      <c r="V127" s="68"/>
      <c r="W127" s="68"/>
    </row>
    <row r="128" spans="1:23" s="224" customFormat="1" hidden="1">
      <c r="A128" s="373"/>
      <c r="B128" s="226"/>
      <c r="C128" s="70"/>
      <c r="D128" s="69"/>
      <c r="E128" s="225"/>
      <c r="H128" s="70"/>
      <c r="J128" s="393"/>
      <c r="K128" s="393"/>
      <c r="L128" s="70"/>
      <c r="M128" s="70"/>
      <c r="N128" s="68"/>
      <c r="O128" s="68"/>
      <c r="P128" s="68"/>
      <c r="Q128" s="68"/>
      <c r="R128" s="68"/>
      <c r="S128" s="68"/>
      <c r="T128" s="68"/>
      <c r="U128" s="68"/>
      <c r="V128" s="68"/>
      <c r="W128" s="68"/>
    </row>
    <row r="129" spans="1:23" s="224" customFormat="1" hidden="1">
      <c r="A129" s="373"/>
      <c r="B129" s="226"/>
      <c r="C129" s="70"/>
      <c r="D129" s="69"/>
      <c r="E129" s="225"/>
      <c r="H129" s="70"/>
      <c r="J129" s="393"/>
      <c r="K129" s="393"/>
      <c r="L129" s="70"/>
      <c r="M129" s="70"/>
      <c r="N129" s="68"/>
      <c r="O129" s="68"/>
      <c r="P129" s="68"/>
      <c r="Q129" s="68"/>
      <c r="R129" s="68"/>
      <c r="S129" s="68"/>
      <c r="T129" s="68"/>
      <c r="U129" s="68"/>
      <c r="V129" s="68"/>
      <c r="W129" s="68"/>
    </row>
    <row r="130" spans="1:23" s="224" customFormat="1" hidden="1">
      <c r="A130" s="373"/>
      <c r="B130" s="226"/>
      <c r="C130" s="70"/>
      <c r="D130" s="69"/>
      <c r="E130" s="225"/>
      <c r="H130" s="70"/>
      <c r="J130" s="393"/>
      <c r="K130" s="393"/>
      <c r="L130" s="70"/>
      <c r="M130" s="70"/>
      <c r="N130" s="68"/>
      <c r="O130" s="68"/>
      <c r="P130" s="68"/>
      <c r="Q130" s="68"/>
      <c r="R130" s="68"/>
      <c r="S130" s="68"/>
      <c r="T130" s="68"/>
      <c r="U130" s="68"/>
      <c r="V130" s="68"/>
      <c r="W130" s="68"/>
    </row>
    <row r="131" spans="1:23" s="224" customFormat="1" hidden="1">
      <c r="A131" s="373"/>
      <c r="B131" s="226"/>
      <c r="C131" s="70"/>
      <c r="D131" s="69"/>
      <c r="E131" s="225"/>
      <c r="H131" s="70"/>
      <c r="J131" s="393"/>
      <c r="K131" s="393"/>
      <c r="L131" s="70"/>
      <c r="M131" s="70"/>
      <c r="N131" s="68"/>
      <c r="O131" s="68"/>
      <c r="P131" s="68"/>
      <c r="Q131" s="68"/>
      <c r="R131" s="68"/>
      <c r="S131" s="68"/>
      <c r="T131" s="68"/>
      <c r="U131" s="68"/>
      <c r="V131" s="68"/>
      <c r="W131" s="68"/>
    </row>
    <row r="132" spans="1:23" s="224" customFormat="1" hidden="1">
      <c r="A132" s="373"/>
      <c r="B132" s="226"/>
      <c r="C132" s="70"/>
      <c r="D132" s="69"/>
      <c r="E132" s="225"/>
      <c r="H132" s="70"/>
      <c r="J132" s="393"/>
      <c r="K132" s="393"/>
      <c r="L132" s="70"/>
      <c r="M132" s="70"/>
      <c r="N132" s="68"/>
      <c r="O132" s="68"/>
      <c r="P132" s="68"/>
      <c r="Q132" s="68"/>
      <c r="R132" s="68"/>
      <c r="S132" s="68"/>
      <c r="T132" s="68"/>
      <c r="U132" s="68"/>
      <c r="V132" s="68"/>
      <c r="W132" s="68"/>
    </row>
    <row r="133" spans="1:23" s="224" customFormat="1" hidden="1">
      <c r="A133" s="373"/>
      <c r="B133" s="226"/>
      <c r="C133" s="70"/>
      <c r="D133" s="69"/>
      <c r="E133" s="225"/>
      <c r="H133" s="70"/>
      <c r="J133" s="393"/>
      <c r="K133" s="393"/>
      <c r="L133" s="70"/>
      <c r="M133" s="70"/>
      <c r="N133" s="68"/>
      <c r="O133" s="68"/>
      <c r="P133" s="68"/>
      <c r="Q133" s="68"/>
      <c r="R133" s="68"/>
      <c r="S133" s="68"/>
      <c r="T133" s="68"/>
      <c r="U133" s="68"/>
      <c r="V133" s="68"/>
      <c r="W133" s="68"/>
    </row>
    <row r="134" spans="1:23" s="224" customFormat="1" hidden="1">
      <c r="A134" s="373"/>
      <c r="B134" s="226"/>
      <c r="C134" s="70"/>
      <c r="D134" s="69"/>
      <c r="E134" s="225"/>
      <c r="H134" s="70"/>
      <c r="J134" s="393"/>
      <c r="K134" s="393"/>
      <c r="L134" s="70"/>
      <c r="M134" s="70"/>
      <c r="N134" s="68"/>
      <c r="O134" s="68"/>
      <c r="P134" s="68"/>
      <c r="Q134" s="68"/>
      <c r="R134" s="68"/>
      <c r="S134" s="68"/>
      <c r="T134" s="68"/>
      <c r="U134" s="68"/>
      <c r="V134" s="68"/>
      <c r="W134" s="68"/>
    </row>
    <row r="135" spans="1:23" s="224" customFormat="1" hidden="1">
      <c r="A135" s="373"/>
      <c r="B135" s="226"/>
      <c r="C135" s="70"/>
      <c r="D135" s="69"/>
      <c r="E135" s="225"/>
      <c r="H135" s="70"/>
      <c r="J135" s="393"/>
      <c r="K135" s="393"/>
      <c r="L135" s="70"/>
      <c r="M135" s="70"/>
      <c r="N135" s="68"/>
      <c r="O135" s="68"/>
      <c r="P135" s="68"/>
      <c r="Q135" s="68"/>
      <c r="R135" s="68"/>
      <c r="S135" s="68"/>
      <c r="T135" s="68"/>
      <c r="U135" s="68"/>
      <c r="V135" s="68"/>
      <c r="W135" s="68"/>
    </row>
    <row r="136" spans="1:23" s="224" customFormat="1" hidden="1">
      <c r="A136" s="373"/>
      <c r="B136" s="226"/>
      <c r="C136" s="70"/>
      <c r="D136" s="69"/>
      <c r="E136" s="225"/>
      <c r="H136" s="70"/>
      <c r="J136" s="393"/>
      <c r="K136" s="393"/>
      <c r="L136" s="70"/>
      <c r="M136" s="70"/>
      <c r="N136" s="68"/>
      <c r="O136" s="68"/>
      <c r="P136" s="68"/>
      <c r="Q136" s="68"/>
      <c r="R136" s="68"/>
      <c r="S136" s="68"/>
      <c r="T136" s="68"/>
      <c r="U136" s="68"/>
      <c r="V136" s="68"/>
      <c r="W136" s="68"/>
    </row>
    <row r="137" spans="1:23" s="224" customFormat="1" hidden="1">
      <c r="A137" s="373"/>
      <c r="B137" s="226"/>
      <c r="C137" s="70"/>
      <c r="D137" s="69"/>
      <c r="E137" s="225"/>
      <c r="H137" s="70"/>
      <c r="J137" s="393"/>
      <c r="K137" s="393"/>
      <c r="L137" s="70"/>
      <c r="M137" s="70"/>
      <c r="N137" s="68"/>
      <c r="O137" s="68"/>
      <c r="P137" s="68"/>
      <c r="Q137" s="68"/>
      <c r="R137" s="68"/>
      <c r="S137" s="68"/>
      <c r="T137" s="68"/>
      <c r="U137" s="68"/>
      <c r="V137" s="68"/>
      <c r="W137" s="68"/>
    </row>
    <row r="138" spans="1:23" s="224" customFormat="1" hidden="1">
      <c r="A138" s="373"/>
      <c r="B138" s="226"/>
      <c r="C138" s="70"/>
      <c r="D138" s="69"/>
      <c r="E138" s="225"/>
      <c r="H138" s="70"/>
      <c r="J138" s="393"/>
      <c r="K138" s="393"/>
      <c r="L138" s="70"/>
      <c r="M138" s="70"/>
      <c r="N138" s="68"/>
      <c r="O138" s="68"/>
      <c r="P138" s="68"/>
      <c r="Q138" s="68"/>
      <c r="R138" s="68"/>
      <c r="S138" s="68"/>
      <c r="T138" s="68"/>
      <c r="U138" s="68"/>
      <c r="V138" s="68"/>
      <c r="W138" s="68"/>
    </row>
    <row r="139" spans="1:23" s="224" customFormat="1" hidden="1">
      <c r="A139" s="373"/>
      <c r="B139" s="226"/>
      <c r="C139" s="70"/>
      <c r="D139" s="69"/>
      <c r="E139" s="225"/>
      <c r="H139" s="70"/>
      <c r="J139" s="393"/>
      <c r="K139" s="393"/>
      <c r="L139" s="70"/>
      <c r="M139" s="70"/>
      <c r="N139" s="68"/>
      <c r="O139" s="68"/>
      <c r="P139" s="68"/>
      <c r="Q139" s="68"/>
      <c r="R139" s="68"/>
      <c r="S139" s="68"/>
      <c r="T139" s="68"/>
      <c r="U139" s="68"/>
      <c r="V139" s="68"/>
      <c r="W139" s="68"/>
    </row>
    <row r="140" spans="1:23" s="224" customFormat="1" hidden="1">
      <c r="A140" s="373"/>
      <c r="B140" s="226"/>
      <c r="C140" s="70"/>
      <c r="D140" s="69"/>
      <c r="E140" s="225"/>
      <c r="H140" s="70"/>
      <c r="J140" s="393"/>
      <c r="K140" s="393"/>
      <c r="L140" s="70"/>
      <c r="M140" s="70"/>
      <c r="N140" s="68"/>
      <c r="O140" s="68"/>
      <c r="P140" s="68"/>
      <c r="Q140" s="68"/>
      <c r="R140" s="68"/>
      <c r="S140" s="68"/>
      <c r="T140" s="68"/>
      <c r="U140" s="68"/>
      <c r="V140" s="68"/>
      <c r="W140" s="68"/>
    </row>
    <row r="141" spans="1:23" s="224" customFormat="1" hidden="1">
      <c r="A141" s="373"/>
      <c r="B141" s="226"/>
      <c r="C141" s="70"/>
      <c r="D141" s="69"/>
      <c r="E141" s="225"/>
      <c r="H141" s="70"/>
      <c r="J141" s="393"/>
      <c r="K141" s="393"/>
      <c r="L141" s="70"/>
      <c r="M141" s="70"/>
      <c r="N141" s="68"/>
      <c r="O141" s="68"/>
      <c r="P141" s="68"/>
      <c r="Q141" s="68"/>
      <c r="R141" s="68"/>
      <c r="S141" s="68"/>
      <c r="T141" s="68"/>
      <c r="U141" s="68"/>
      <c r="V141" s="68"/>
      <c r="W141" s="68"/>
    </row>
    <row r="142" spans="1:23" s="224" customFormat="1" hidden="1">
      <c r="A142" s="373"/>
      <c r="B142" s="226"/>
      <c r="C142" s="70"/>
      <c r="D142" s="69"/>
      <c r="E142" s="225"/>
      <c r="H142" s="70"/>
      <c r="J142" s="393"/>
      <c r="K142" s="393"/>
      <c r="L142" s="70"/>
      <c r="M142" s="70"/>
      <c r="N142" s="68"/>
      <c r="O142" s="68"/>
      <c r="P142" s="68"/>
      <c r="Q142" s="68"/>
      <c r="R142" s="68"/>
      <c r="S142" s="68"/>
      <c r="T142" s="68"/>
      <c r="U142" s="68"/>
      <c r="V142" s="68"/>
      <c r="W142" s="68"/>
    </row>
    <row r="143" spans="1:23" s="224" customFormat="1" hidden="1">
      <c r="A143" s="373"/>
      <c r="B143" s="226"/>
      <c r="C143" s="70"/>
      <c r="D143" s="69"/>
      <c r="E143" s="225"/>
      <c r="H143" s="70"/>
      <c r="J143" s="393"/>
      <c r="K143" s="393"/>
      <c r="L143" s="70"/>
      <c r="M143" s="70"/>
      <c r="N143" s="68"/>
      <c r="O143" s="68"/>
      <c r="P143" s="68"/>
      <c r="Q143" s="68"/>
      <c r="R143" s="68"/>
      <c r="S143" s="68"/>
      <c r="T143" s="68"/>
      <c r="U143" s="68"/>
      <c r="V143" s="68"/>
      <c r="W143" s="68"/>
    </row>
    <row r="144" spans="1:23" s="224" customFormat="1" hidden="1">
      <c r="A144" s="373"/>
      <c r="B144" s="226"/>
      <c r="C144" s="70"/>
      <c r="D144" s="69"/>
      <c r="E144" s="225"/>
      <c r="H144" s="70"/>
      <c r="J144" s="393"/>
      <c r="K144" s="393"/>
      <c r="L144" s="70"/>
      <c r="M144" s="70"/>
      <c r="N144" s="68"/>
      <c r="O144" s="68"/>
      <c r="P144" s="68"/>
      <c r="Q144" s="68"/>
      <c r="R144" s="68"/>
      <c r="S144" s="68"/>
      <c r="T144" s="68"/>
      <c r="U144" s="68"/>
      <c r="V144" s="68"/>
      <c r="W144" s="68"/>
    </row>
    <row r="145" spans="1:23" s="224" customFormat="1" hidden="1">
      <c r="A145" s="373"/>
      <c r="B145" s="226"/>
      <c r="C145" s="70"/>
      <c r="D145" s="69"/>
      <c r="E145" s="225"/>
      <c r="H145" s="70"/>
      <c r="J145" s="393"/>
      <c r="K145" s="393"/>
      <c r="L145" s="70"/>
      <c r="M145" s="70"/>
      <c r="N145" s="68"/>
      <c r="O145" s="68"/>
      <c r="P145" s="68"/>
      <c r="Q145" s="68"/>
      <c r="R145" s="68"/>
      <c r="S145" s="68"/>
      <c r="T145" s="68"/>
      <c r="U145" s="68"/>
      <c r="V145" s="68"/>
      <c r="W145" s="68"/>
    </row>
    <row r="146" spans="1:23" s="224" customFormat="1" hidden="1">
      <c r="A146" s="373"/>
      <c r="B146" s="226"/>
      <c r="C146" s="70"/>
      <c r="D146" s="69"/>
      <c r="E146" s="225"/>
      <c r="H146" s="70"/>
      <c r="J146" s="393"/>
      <c r="K146" s="393"/>
      <c r="L146" s="70"/>
      <c r="M146" s="70"/>
      <c r="N146" s="68"/>
      <c r="O146" s="68"/>
      <c r="P146" s="68"/>
      <c r="Q146" s="68"/>
      <c r="R146" s="68"/>
      <c r="S146" s="68"/>
      <c r="T146" s="68"/>
      <c r="U146" s="68"/>
      <c r="V146" s="68"/>
      <c r="W146" s="68"/>
    </row>
    <row r="147" spans="1:23" s="224" customFormat="1" hidden="1">
      <c r="A147" s="373"/>
      <c r="B147" s="226"/>
      <c r="C147" s="70"/>
      <c r="D147" s="69"/>
      <c r="E147" s="225"/>
      <c r="H147" s="70"/>
      <c r="J147" s="393"/>
      <c r="K147" s="393"/>
      <c r="L147" s="70"/>
      <c r="M147" s="70"/>
      <c r="N147" s="68"/>
      <c r="O147" s="68"/>
      <c r="P147" s="68"/>
      <c r="Q147" s="68"/>
      <c r="R147" s="68"/>
      <c r="S147" s="68"/>
      <c r="T147" s="68"/>
      <c r="U147" s="68"/>
      <c r="V147" s="68"/>
      <c r="W147" s="68"/>
    </row>
    <row r="148" spans="1:23" s="224" customFormat="1" hidden="1">
      <c r="A148" s="373"/>
      <c r="B148" s="226"/>
      <c r="C148" s="70"/>
      <c r="D148" s="69"/>
      <c r="E148" s="225"/>
      <c r="H148" s="70"/>
      <c r="J148" s="393"/>
      <c r="K148" s="393"/>
      <c r="L148" s="70"/>
      <c r="M148" s="70"/>
      <c r="N148" s="68"/>
      <c r="O148" s="68"/>
      <c r="P148" s="68"/>
      <c r="Q148" s="68"/>
      <c r="R148" s="68"/>
      <c r="S148" s="68"/>
      <c r="T148" s="68"/>
      <c r="U148" s="68"/>
      <c r="V148" s="68"/>
      <c r="W148" s="68"/>
    </row>
    <row r="149" spans="1:23" s="224" customFormat="1" ht="18" hidden="1" customHeight="1">
      <c r="A149" s="373"/>
      <c r="B149" s="226"/>
      <c r="C149" s="70"/>
      <c r="D149" s="69"/>
      <c r="E149" s="225"/>
      <c r="H149" s="70"/>
      <c r="J149" s="393"/>
      <c r="K149" s="393"/>
      <c r="L149" s="70"/>
      <c r="M149" s="70"/>
      <c r="N149" s="68"/>
      <c r="O149" s="68"/>
      <c r="P149" s="68"/>
      <c r="Q149" s="68"/>
      <c r="R149" s="68"/>
      <c r="S149" s="68"/>
      <c r="T149" s="68"/>
      <c r="U149" s="68"/>
      <c r="V149" s="68"/>
      <c r="W149" s="68"/>
    </row>
    <row r="150" spans="1:23" s="224" customFormat="1" hidden="1">
      <c r="A150" s="373"/>
      <c r="B150" s="226"/>
      <c r="C150" s="70"/>
      <c r="D150" s="69"/>
      <c r="E150" s="225"/>
      <c r="H150" s="70"/>
      <c r="J150" s="393"/>
      <c r="K150" s="393"/>
      <c r="L150" s="70"/>
      <c r="M150" s="70"/>
      <c r="N150" s="68"/>
      <c r="O150" s="68"/>
      <c r="P150" s="68"/>
      <c r="Q150" s="68"/>
      <c r="R150" s="68"/>
      <c r="S150" s="68"/>
      <c r="T150" s="68"/>
      <c r="U150" s="68"/>
      <c r="V150" s="68"/>
      <c r="W150" s="68"/>
    </row>
    <row r="151" spans="1:23" s="224" customFormat="1" hidden="1">
      <c r="A151" s="373"/>
      <c r="B151" s="226"/>
      <c r="C151" s="70"/>
      <c r="D151" s="69"/>
      <c r="E151" s="225"/>
      <c r="H151" s="70"/>
      <c r="J151" s="393"/>
      <c r="K151" s="393"/>
      <c r="L151" s="70"/>
      <c r="M151" s="70"/>
      <c r="N151" s="68"/>
      <c r="O151" s="68"/>
      <c r="P151" s="68"/>
      <c r="Q151" s="68"/>
      <c r="R151" s="68"/>
      <c r="S151" s="68"/>
      <c r="T151" s="68"/>
      <c r="U151" s="68"/>
      <c r="V151" s="68"/>
      <c r="W151" s="68"/>
    </row>
    <row r="152" spans="1:23" s="224" customFormat="1" hidden="1">
      <c r="A152" s="373"/>
      <c r="B152" s="226"/>
      <c r="C152" s="70"/>
      <c r="D152" s="69"/>
      <c r="E152" s="225"/>
      <c r="H152" s="70"/>
      <c r="J152" s="393"/>
      <c r="K152" s="393"/>
      <c r="L152" s="70"/>
      <c r="M152" s="70"/>
      <c r="N152" s="68"/>
      <c r="O152" s="68"/>
      <c r="P152" s="68"/>
      <c r="Q152" s="68"/>
      <c r="R152" s="68"/>
      <c r="S152" s="68"/>
      <c r="T152" s="68"/>
      <c r="U152" s="68"/>
      <c r="V152" s="68"/>
      <c r="W152" s="68"/>
    </row>
    <row r="153" spans="1:23" s="224" customFormat="1" hidden="1">
      <c r="A153" s="373"/>
      <c r="B153" s="226"/>
      <c r="C153" s="70"/>
      <c r="D153" s="69"/>
      <c r="E153" s="225"/>
      <c r="H153" s="70"/>
      <c r="J153" s="393"/>
      <c r="K153" s="393"/>
      <c r="L153" s="70"/>
      <c r="M153" s="70"/>
      <c r="N153" s="68"/>
      <c r="O153" s="68"/>
      <c r="P153" s="68"/>
      <c r="Q153" s="68"/>
      <c r="R153" s="68"/>
      <c r="S153" s="68"/>
      <c r="T153" s="68"/>
      <c r="U153" s="68"/>
      <c r="V153" s="68"/>
      <c r="W153" s="68"/>
    </row>
    <row r="154" spans="1:23" s="224" customFormat="1" hidden="1">
      <c r="A154" s="373"/>
      <c r="B154" s="226"/>
      <c r="C154" s="70"/>
      <c r="D154" s="69"/>
      <c r="E154" s="225"/>
      <c r="H154" s="70"/>
      <c r="J154" s="393"/>
      <c r="K154" s="393"/>
      <c r="L154" s="70"/>
      <c r="M154" s="70"/>
      <c r="N154" s="68"/>
      <c r="O154" s="68"/>
      <c r="P154" s="68"/>
      <c r="Q154" s="68"/>
      <c r="R154" s="68"/>
      <c r="S154" s="68"/>
      <c r="T154" s="68"/>
      <c r="U154" s="68"/>
      <c r="V154" s="68"/>
      <c r="W154" s="68"/>
    </row>
    <row r="155" spans="1:23" s="224" customFormat="1" hidden="1">
      <c r="A155" s="373"/>
      <c r="B155" s="226"/>
      <c r="C155" s="70"/>
      <c r="D155" s="69"/>
      <c r="E155" s="225"/>
      <c r="H155" s="70"/>
      <c r="J155" s="393"/>
      <c r="K155" s="393"/>
      <c r="L155" s="70"/>
      <c r="M155" s="70"/>
      <c r="N155" s="68"/>
      <c r="O155" s="68"/>
      <c r="P155" s="68"/>
      <c r="Q155" s="68"/>
      <c r="R155" s="68"/>
      <c r="S155" s="68"/>
      <c r="T155" s="68"/>
      <c r="U155" s="68"/>
      <c r="V155" s="68"/>
      <c r="W155" s="68"/>
    </row>
    <row r="156" spans="1:23" s="224" customFormat="1" hidden="1">
      <c r="A156" s="373"/>
      <c r="B156" s="226"/>
      <c r="C156" s="70"/>
      <c r="D156" s="69"/>
      <c r="E156" s="225"/>
      <c r="H156" s="70"/>
      <c r="J156" s="393"/>
      <c r="K156" s="393"/>
      <c r="L156" s="70"/>
      <c r="M156" s="70"/>
      <c r="N156" s="68"/>
      <c r="O156" s="68"/>
      <c r="P156" s="68"/>
      <c r="Q156" s="68"/>
      <c r="R156" s="68"/>
      <c r="S156" s="68"/>
      <c r="T156" s="68"/>
      <c r="U156" s="68"/>
      <c r="V156" s="68"/>
      <c r="W156" s="68"/>
    </row>
    <row r="157" spans="1:23" s="224" customFormat="1" hidden="1">
      <c r="A157" s="373"/>
      <c r="B157" s="226"/>
      <c r="C157" s="70"/>
      <c r="D157" s="69"/>
      <c r="E157" s="225"/>
      <c r="H157" s="70"/>
      <c r="J157" s="393"/>
      <c r="K157" s="393"/>
      <c r="L157" s="70"/>
      <c r="M157" s="70"/>
      <c r="N157" s="68"/>
      <c r="O157" s="68"/>
      <c r="P157" s="68"/>
      <c r="Q157" s="68"/>
      <c r="R157" s="68"/>
      <c r="S157" s="68"/>
      <c r="T157" s="68"/>
      <c r="U157" s="68"/>
      <c r="V157" s="68"/>
      <c r="W157" s="68"/>
    </row>
    <row r="158" spans="1:23" s="224" customFormat="1" hidden="1">
      <c r="A158" s="373"/>
      <c r="B158" s="226"/>
      <c r="C158" s="70"/>
      <c r="D158" s="69"/>
      <c r="E158" s="225"/>
      <c r="H158" s="70"/>
      <c r="J158" s="393"/>
      <c r="K158" s="393"/>
      <c r="L158" s="70"/>
      <c r="M158" s="70"/>
      <c r="N158" s="68"/>
      <c r="O158" s="68"/>
      <c r="P158" s="68"/>
      <c r="Q158" s="68"/>
      <c r="R158" s="68"/>
      <c r="S158" s="68"/>
      <c r="T158" s="68"/>
      <c r="U158" s="68"/>
      <c r="V158" s="68"/>
      <c r="W158" s="68"/>
    </row>
    <row r="159" spans="1:23" s="224" customFormat="1" hidden="1">
      <c r="A159" s="373"/>
      <c r="B159" s="226"/>
      <c r="C159" s="70"/>
      <c r="D159" s="69"/>
      <c r="E159" s="225"/>
      <c r="H159" s="70"/>
      <c r="J159" s="393"/>
      <c r="K159" s="393"/>
      <c r="L159" s="70"/>
      <c r="M159" s="70"/>
      <c r="N159" s="68"/>
      <c r="O159" s="68"/>
      <c r="P159" s="68"/>
      <c r="Q159" s="68"/>
      <c r="R159" s="68"/>
      <c r="S159" s="68"/>
      <c r="T159" s="68"/>
      <c r="U159" s="68"/>
      <c r="V159" s="68"/>
      <c r="W159" s="68"/>
    </row>
    <row r="160" spans="1:23" s="224" customFormat="1" hidden="1">
      <c r="A160" s="373"/>
      <c r="B160" s="226"/>
      <c r="C160" s="70"/>
      <c r="D160" s="69"/>
      <c r="E160" s="225"/>
      <c r="H160" s="70"/>
      <c r="J160" s="393"/>
      <c r="K160" s="393"/>
      <c r="L160" s="70"/>
      <c r="M160" s="70"/>
      <c r="N160" s="68"/>
      <c r="O160" s="68"/>
      <c r="P160" s="68"/>
      <c r="Q160" s="68"/>
      <c r="R160" s="68"/>
      <c r="S160" s="68"/>
      <c r="T160" s="68"/>
      <c r="U160" s="68"/>
      <c r="V160" s="68"/>
      <c r="W160" s="68"/>
    </row>
    <row r="161" spans="1:23" s="224" customFormat="1" hidden="1">
      <c r="A161" s="373"/>
      <c r="B161" s="226"/>
      <c r="C161" s="70"/>
      <c r="D161" s="69"/>
      <c r="E161" s="225"/>
      <c r="H161" s="70"/>
      <c r="J161" s="393"/>
      <c r="K161" s="393"/>
      <c r="L161" s="70"/>
      <c r="M161" s="70"/>
      <c r="N161" s="68"/>
      <c r="O161" s="68"/>
      <c r="P161" s="68"/>
      <c r="Q161" s="68"/>
      <c r="R161" s="68"/>
      <c r="S161" s="68"/>
      <c r="T161" s="68"/>
      <c r="U161" s="68"/>
      <c r="V161" s="68"/>
      <c r="W161" s="68"/>
    </row>
    <row r="162" spans="1:23" s="224" customFormat="1" hidden="1">
      <c r="A162" s="373"/>
      <c r="B162" s="226"/>
      <c r="C162" s="70"/>
      <c r="D162" s="69"/>
      <c r="E162" s="225"/>
      <c r="H162" s="70"/>
      <c r="J162" s="393"/>
      <c r="K162" s="393"/>
      <c r="L162" s="70"/>
      <c r="M162" s="70"/>
      <c r="N162" s="68"/>
      <c r="O162" s="68"/>
      <c r="P162" s="68"/>
      <c r="Q162" s="68"/>
      <c r="R162" s="68"/>
      <c r="S162" s="68"/>
      <c r="T162" s="68"/>
      <c r="U162" s="68"/>
      <c r="V162" s="68"/>
      <c r="W162" s="68"/>
    </row>
    <row r="163" spans="1:23" s="224" customFormat="1" hidden="1">
      <c r="A163" s="373"/>
      <c r="B163" s="226"/>
      <c r="C163" s="70"/>
      <c r="D163" s="69"/>
      <c r="E163" s="225"/>
      <c r="H163" s="70"/>
      <c r="J163" s="393"/>
      <c r="K163" s="393"/>
      <c r="L163" s="70"/>
      <c r="M163" s="70"/>
      <c r="N163" s="68"/>
      <c r="O163" s="68"/>
      <c r="P163" s="68"/>
      <c r="Q163" s="68"/>
      <c r="R163" s="68"/>
      <c r="S163" s="68"/>
      <c r="T163" s="68"/>
      <c r="U163" s="68"/>
      <c r="V163" s="68"/>
      <c r="W163" s="68"/>
    </row>
    <row r="164" spans="1:23" s="224" customFormat="1" hidden="1">
      <c r="A164" s="373"/>
      <c r="B164" s="226"/>
      <c r="C164" s="70"/>
      <c r="D164" s="69"/>
      <c r="E164" s="225"/>
      <c r="H164" s="70"/>
      <c r="J164" s="393"/>
      <c r="K164" s="393"/>
      <c r="L164" s="70"/>
      <c r="M164" s="70"/>
      <c r="N164" s="68"/>
      <c r="O164" s="68"/>
      <c r="P164" s="68"/>
      <c r="Q164" s="68"/>
      <c r="R164" s="68"/>
      <c r="S164" s="68"/>
      <c r="T164" s="68"/>
      <c r="U164" s="68"/>
      <c r="V164" s="68"/>
      <c r="W164" s="68"/>
    </row>
    <row r="165" spans="1:23" s="224" customFormat="1" hidden="1">
      <c r="A165" s="373"/>
      <c r="B165" s="226"/>
      <c r="C165" s="70"/>
      <c r="D165" s="69"/>
      <c r="E165" s="225"/>
      <c r="H165" s="70"/>
      <c r="J165" s="393"/>
      <c r="K165" s="393"/>
      <c r="L165" s="70"/>
      <c r="M165" s="70"/>
      <c r="N165" s="68"/>
      <c r="O165" s="68"/>
      <c r="P165" s="68"/>
      <c r="Q165" s="68"/>
      <c r="R165" s="68"/>
      <c r="S165" s="68"/>
      <c r="T165" s="68"/>
      <c r="U165" s="68"/>
      <c r="V165" s="68"/>
      <c r="W165" s="68"/>
    </row>
    <row r="166" spans="1:23" s="224" customFormat="1" hidden="1">
      <c r="A166" s="373"/>
      <c r="B166" s="226"/>
      <c r="C166" s="70"/>
      <c r="D166" s="69"/>
      <c r="E166" s="225"/>
      <c r="H166" s="70"/>
      <c r="J166" s="393"/>
      <c r="K166" s="393"/>
      <c r="L166" s="70"/>
      <c r="M166" s="70"/>
      <c r="N166" s="68"/>
      <c r="O166" s="68"/>
      <c r="P166" s="68"/>
      <c r="Q166" s="68"/>
      <c r="R166" s="68"/>
      <c r="S166" s="68"/>
      <c r="T166" s="68"/>
      <c r="U166" s="68"/>
      <c r="V166" s="68"/>
      <c r="W166" s="68"/>
    </row>
    <row r="167" spans="1:23" s="224" customFormat="1" hidden="1">
      <c r="A167" s="373"/>
      <c r="B167" s="226"/>
      <c r="C167" s="70"/>
      <c r="D167" s="69"/>
      <c r="E167" s="225"/>
      <c r="H167" s="70"/>
      <c r="J167" s="393"/>
      <c r="K167" s="393"/>
      <c r="L167" s="70"/>
      <c r="M167" s="70"/>
      <c r="N167" s="68"/>
      <c r="O167" s="68"/>
      <c r="P167" s="68"/>
      <c r="Q167" s="68"/>
      <c r="R167" s="68"/>
      <c r="S167" s="68"/>
      <c r="T167" s="68"/>
      <c r="U167" s="68"/>
      <c r="V167" s="68"/>
      <c r="W167" s="68"/>
    </row>
    <row r="168" spans="1:23" s="224" customFormat="1" hidden="1">
      <c r="A168" s="373"/>
      <c r="B168" s="226"/>
      <c r="C168" s="70"/>
      <c r="D168" s="69"/>
      <c r="E168" s="225"/>
      <c r="H168" s="70"/>
      <c r="J168" s="393"/>
      <c r="K168" s="393"/>
      <c r="L168" s="70"/>
      <c r="M168" s="70"/>
      <c r="N168" s="68"/>
      <c r="O168" s="68"/>
      <c r="P168" s="68"/>
      <c r="Q168" s="68"/>
      <c r="R168" s="68"/>
      <c r="S168" s="68"/>
      <c r="T168" s="68"/>
      <c r="U168" s="68"/>
      <c r="V168" s="68"/>
      <c r="W168" s="68"/>
    </row>
    <row r="169" spans="1:23" s="224" customFormat="1" hidden="1">
      <c r="A169" s="373"/>
      <c r="B169" s="226"/>
      <c r="C169" s="70"/>
      <c r="D169" s="69"/>
      <c r="E169" s="225"/>
      <c r="H169" s="70"/>
      <c r="J169" s="393"/>
      <c r="K169" s="393"/>
      <c r="L169" s="70"/>
      <c r="M169" s="70"/>
      <c r="N169" s="68"/>
      <c r="O169" s="68"/>
      <c r="P169" s="68"/>
      <c r="Q169" s="68"/>
      <c r="R169" s="68"/>
      <c r="S169" s="68"/>
      <c r="T169" s="68"/>
      <c r="U169" s="68"/>
      <c r="V169" s="68"/>
      <c r="W169" s="68"/>
    </row>
    <row r="170" spans="1:23" s="224" customFormat="1" hidden="1">
      <c r="A170" s="373"/>
      <c r="B170" s="226"/>
      <c r="C170" s="70"/>
      <c r="D170" s="69"/>
      <c r="E170" s="225"/>
      <c r="H170" s="70"/>
      <c r="J170" s="393"/>
      <c r="K170" s="393"/>
      <c r="L170" s="70"/>
      <c r="M170" s="70"/>
      <c r="N170" s="68"/>
      <c r="O170" s="68"/>
      <c r="P170" s="68"/>
      <c r="Q170" s="68"/>
      <c r="R170" s="68"/>
      <c r="S170" s="68"/>
      <c r="T170" s="68"/>
      <c r="U170" s="68"/>
      <c r="V170" s="68"/>
      <c r="W170" s="68"/>
    </row>
    <row r="171" spans="1:23" s="224" customFormat="1" hidden="1">
      <c r="A171" s="373"/>
      <c r="B171" s="226"/>
      <c r="C171" s="70"/>
      <c r="D171" s="69"/>
      <c r="E171" s="225"/>
      <c r="H171" s="70"/>
      <c r="J171" s="393"/>
      <c r="K171" s="393"/>
      <c r="L171" s="70"/>
      <c r="M171" s="70"/>
      <c r="N171" s="68"/>
      <c r="O171" s="68"/>
      <c r="P171" s="68"/>
      <c r="Q171" s="68"/>
      <c r="R171" s="68"/>
      <c r="S171" s="68"/>
      <c r="T171" s="68"/>
      <c r="U171" s="68"/>
      <c r="V171" s="68"/>
      <c r="W171" s="68"/>
    </row>
    <row r="172" spans="1:23" s="224" customFormat="1" hidden="1">
      <c r="A172" s="373"/>
      <c r="B172" s="226"/>
      <c r="C172" s="70"/>
      <c r="D172" s="69"/>
      <c r="E172" s="225"/>
      <c r="H172" s="70"/>
      <c r="J172" s="393"/>
      <c r="K172" s="393"/>
      <c r="L172" s="70"/>
      <c r="M172" s="70"/>
      <c r="N172" s="68"/>
      <c r="O172" s="68"/>
      <c r="P172" s="68"/>
      <c r="Q172" s="68"/>
      <c r="R172" s="68"/>
      <c r="S172" s="68"/>
      <c r="T172" s="68"/>
      <c r="U172" s="68"/>
      <c r="V172" s="68"/>
      <c r="W172" s="68"/>
    </row>
    <row r="173" spans="1:23" s="224" customFormat="1" hidden="1">
      <c r="A173" s="373"/>
      <c r="B173" s="226"/>
      <c r="C173" s="70"/>
      <c r="D173" s="69"/>
      <c r="E173" s="225"/>
      <c r="H173" s="70"/>
      <c r="J173" s="393"/>
      <c r="K173" s="393"/>
      <c r="L173" s="70"/>
      <c r="M173" s="70"/>
      <c r="N173" s="68"/>
      <c r="O173" s="68"/>
      <c r="P173" s="68"/>
      <c r="Q173" s="68"/>
      <c r="R173" s="68"/>
      <c r="S173" s="68"/>
      <c r="T173" s="68"/>
      <c r="U173" s="68"/>
      <c r="V173" s="68"/>
      <c r="W173" s="68"/>
    </row>
    <row r="174" spans="1:23" s="224" customFormat="1" hidden="1">
      <c r="A174" s="373"/>
      <c r="B174" s="226"/>
      <c r="C174" s="70"/>
      <c r="D174" s="69"/>
      <c r="E174" s="225"/>
      <c r="H174" s="70"/>
      <c r="J174" s="393"/>
      <c r="K174" s="393"/>
      <c r="L174" s="70"/>
      <c r="M174" s="70"/>
      <c r="N174" s="68"/>
      <c r="O174" s="68"/>
      <c r="P174" s="68"/>
      <c r="Q174" s="68"/>
      <c r="R174" s="68"/>
      <c r="S174" s="68"/>
      <c r="T174" s="68"/>
      <c r="U174" s="68"/>
      <c r="V174" s="68"/>
      <c r="W174" s="68"/>
    </row>
    <row r="175" spans="1:23" s="224" customFormat="1" hidden="1">
      <c r="A175" s="373"/>
      <c r="B175" s="226"/>
      <c r="C175" s="70"/>
      <c r="D175" s="69"/>
      <c r="E175" s="225"/>
      <c r="H175" s="70"/>
      <c r="J175" s="393"/>
      <c r="K175" s="393"/>
      <c r="L175" s="70"/>
      <c r="M175" s="70"/>
      <c r="N175" s="68"/>
      <c r="O175" s="68"/>
      <c r="P175" s="68"/>
      <c r="Q175" s="68"/>
      <c r="R175" s="68"/>
      <c r="S175" s="68"/>
      <c r="T175" s="68"/>
      <c r="U175" s="68"/>
      <c r="V175" s="68"/>
      <c r="W175" s="68"/>
    </row>
    <row r="176" spans="1:23" s="224" customFormat="1" hidden="1">
      <c r="A176" s="373"/>
      <c r="B176" s="226"/>
      <c r="C176" s="70"/>
      <c r="D176" s="69"/>
      <c r="E176" s="225"/>
      <c r="H176" s="70"/>
      <c r="J176" s="393"/>
      <c r="K176" s="393"/>
      <c r="L176" s="70"/>
      <c r="M176" s="70"/>
      <c r="N176" s="68"/>
      <c r="O176" s="68"/>
      <c r="P176" s="68"/>
      <c r="Q176" s="68"/>
      <c r="R176" s="68"/>
      <c r="S176" s="68"/>
      <c r="T176" s="68"/>
      <c r="U176" s="68"/>
      <c r="V176" s="68"/>
      <c r="W176" s="68"/>
    </row>
    <row r="177" spans="1:31" s="224" customFormat="1" hidden="1">
      <c r="A177" s="373"/>
      <c r="B177" s="226"/>
      <c r="C177" s="70"/>
      <c r="D177" s="69"/>
      <c r="E177" s="225"/>
      <c r="H177" s="70"/>
      <c r="J177" s="393"/>
      <c r="K177" s="393"/>
      <c r="L177" s="70"/>
      <c r="M177" s="70"/>
      <c r="N177" s="68"/>
      <c r="O177" s="68"/>
      <c r="P177" s="68"/>
      <c r="Q177" s="68"/>
      <c r="R177" s="68"/>
      <c r="S177" s="68"/>
      <c r="T177" s="68"/>
      <c r="U177" s="68"/>
      <c r="V177" s="68"/>
      <c r="W177" s="68"/>
    </row>
    <row r="178" spans="1:31" s="224" customFormat="1">
      <c r="A178" s="373"/>
      <c r="B178" s="226"/>
      <c r="C178" s="70"/>
      <c r="D178" s="69"/>
      <c r="E178" s="225"/>
      <c r="H178" s="70"/>
      <c r="J178" s="393"/>
      <c r="K178" s="393"/>
      <c r="L178" s="70"/>
      <c r="M178" s="70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</row>
    <row r="179" spans="1:31" s="224" customFormat="1">
      <c r="A179" s="373"/>
      <c r="B179" s="226"/>
      <c r="C179" s="70"/>
      <c r="D179" s="69"/>
      <c r="E179" s="225"/>
      <c r="H179" s="70"/>
      <c r="J179" s="393"/>
      <c r="K179" s="393"/>
      <c r="L179" s="70"/>
      <c r="M179" s="70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  <c r="AB179" s="68"/>
      <c r="AC179" s="68"/>
      <c r="AD179" s="68"/>
      <c r="AE179" s="68"/>
    </row>
    <row r="180" spans="1:31" s="224" customFormat="1">
      <c r="A180" s="373"/>
      <c r="B180" s="226"/>
      <c r="C180" s="70"/>
      <c r="D180" s="69"/>
      <c r="E180" s="225"/>
      <c r="H180" s="70"/>
      <c r="J180" s="393"/>
      <c r="K180" s="393"/>
      <c r="L180" s="70"/>
      <c r="M180" s="70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</row>
    <row r="181" spans="1:31" s="224" customFormat="1">
      <c r="A181" s="373"/>
      <c r="B181" s="226"/>
      <c r="C181" s="70"/>
      <c r="D181" s="69"/>
      <c r="E181" s="225"/>
      <c r="H181" s="70"/>
      <c r="J181" s="393"/>
      <c r="K181" s="393"/>
      <c r="L181" s="70"/>
      <c r="M181" s="70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</row>
    <row r="182" spans="1:31" s="224" customFormat="1">
      <c r="A182" s="373"/>
      <c r="B182" s="226"/>
      <c r="C182" s="70"/>
      <c r="D182" s="69"/>
      <c r="E182" s="225"/>
      <c r="H182" s="70"/>
      <c r="J182" s="393"/>
      <c r="K182" s="393"/>
      <c r="L182" s="70"/>
      <c r="M182" s="70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</row>
    <row r="183" spans="1:31" s="224" customFormat="1">
      <c r="A183" s="373"/>
      <c r="B183" s="226"/>
      <c r="C183" s="70"/>
      <c r="D183" s="69"/>
      <c r="E183" s="225"/>
      <c r="H183" s="70"/>
      <c r="J183" s="393"/>
      <c r="K183" s="393"/>
      <c r="L183" s="70"/>
      <c r="M183" s="70"/>
      <c r="N183" s="68"/>
      <c r="O183" s="68"/>
      <c r="P183" s="68"/>
      <c r="Q183" s="68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</row>
    <row r="184" spans="1:31" s="224" customFormat="1">
      <c r="A184" s="373"/>
      <c r="B184" s="226"/>
      <c r="C184" s="70"/>
      <c r="D184" s="69"/>
      <c r="E184" s="225"/>
      <c r="H184" s="70"/>
      <c r="J184" s="393"/>
      <c r="K184" s="393"/>
      <c r="L184" s="70"/>
      <c r="M184" s="70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</row>
    <row r="185" spans="1:31" s="224" customFormat="1">
      <c r="A185" s="373"/>
      <c r="B185" s="226"/>
      <c r="C185" s="70"/>
      <c r="D185" s="69"/>
      <c r="E185" s="225"/>
      <c r="H185" s="70"/>
      <c r="J185" s="393"/>
      <c r="K185" s="393"/>
      <c r="L185" s="70"/>
      <c r="M185" s="70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</row>
    <row r="186" spans="1:31" s="224" customFormat="1">
      <c r="A186" s="373"/>
      <c r="B186" s="226"/>
      <c r="C186" s="70"/>
      <c r="D186" s="69"/>
      <c r="E186" s="225"/>
      <c r="H186" s="70"/>
      <c r="J186" s="393"/>
      <c r="K186" s="393"/>
      <c r="L186" s="70"/>
      <c r="M186" s="70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</row>
    <row r="187" spans="1:31" s="224" customFormat="1">
      <c r="A187" s="373"/>
      <c r="B187" s="226"/>
      <c r="C187" s="70"/>
      <c r="D187" s="69"/>
      <c r="E187" s="225"/>
      <c r="H187" s="70"/>
      <c r="J187" s="393"/>
      <c r="K187" s="393"/>
      <c r="L187" s="70"/>
      <c r="M187" s="70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</row>
    <row r="188" spans="1:31" s="224" customFormat="1">
      <c r="A188" s="373"/>
      <c r="B188" s="226"/>
      <c r="C188" s="70"/>
      <c r="D188" s="69"/>
      <c r="E188" s="225"/>
      <c r="H188" s="70"/>
      <c r="J188" s="393"/>
      <c r="K188" s="393"/>
      <c r="L188" s="70"/>
      <c r="M188" s="70"/>
      <c r="N188" s="68"/>
      <c r="O188" s="68"/>
      <c r="P188" s="68"/>
      <c r="Q188" s="68"/>
      <c r="R188" s="68"/>
      <c r="S188" s="68"/>
      <c r="T188" s="68"/>
      <c r="U188" s="68"/>
      <c r="V188" s="68"/>
      <c r="W188" s="68"/>
      <c r="X188" s="68"/>
      <c r="Y188" s="68"/>
      <c r="Z188" s="68"/>
      <c r="AA188" s="68"/>
      <c r="AB188" s="68"/>
      <c r="AC188" s="68"/>
      <c r="AD188" s="68"/>
      <c r="AE188" s="68"/>
    </row>
    <row r="189" spans="1:31" s="224" customFormat="1">
      <c r="A189" s="373"/>
      <c r="B189" s="226"/>
      <c r="C189" s="70"/>
      <c r="D189" s="69"/>
      <c r="E189" s="225"/>
      <c r="H189" s="70"/>
      <c r="J189" s="393"/>
      <c r="K189" s="393"/>
      <c r="L189" s="70"/>
      <c r="M189" s="70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  <c r="AB189" s="68"/>
      <c r="AC189" s="68"/>
      <c r="AD189" s="68"/>
      <c r="AE189" s="68"/>
    </row>
    <row r="190" spans="1:31" s="224" customFormat="1">
      <c r="A190" s="373"/>
      <c r="B190" s="226"/>
      <c r="C190" s="70"/>
      <c r="D190" s="69"/>
      <c r="E190" s="225"/>
      <c r="H190" s="70"/>
      <c r="J190" s="393"/>
      <c r="K190" s="393"/>
      <c r="L190" s="70"/>
      <c r="M190" s="70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</row>
    <row r="191" spans="1:31" s="224" customFormat="1">
      <c r="A191" s="373"/>
      <c r="B191" s="226"/>
      <c r="C191" s="70"/>
      <c r="D191" s="69"/>
      <c r="E191" s="225"/>
      <c r="H191" s="70"/>
      <c r="J191" s="393"/>
      <c r="K191" s="393"/>
      <c r="L191" s="70"/>
      <c r="M191" s="70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</row>
    <row r="192" spans="1:31" s="224" customFormat="1">
      <c r="A192" s="373"/>
      <c r="B192" s="226"/>
      <c r="C192" s="70"/>
      <c r="D192" s="69"/>
      <c r="E192" s="225"/>
      <c r="H192" s="70"/>
      <c r="J192" s="393"/>
      <c r="K192" s="393"/>
      <c r="L192" s="70"/>
      <c r="M192" s="70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  <c r="Z192" s="68"/>
      <c r="AA192" s="68"/>
      <c r="AB192" s="68"/>
      <c r="AC192" s="68"/>
      <c r="AD192" s="68"/>
      <c r="AE192" s="68"/>
    </row>
    <row r="193" spans="1:31" s="224" customFormat="1">
      <c r="A193" s="373"/>
      <c r="B193" s="226"/>
      <c r="C193" s="70"/>
      <c r="D193" s="69"/>
      <c r="E193" s="225"/>
      <c r="H193" s="70"/>
      <c r="J193" s="393"/>
      <c r="K193" s="393"/>
      <c r="L193" s="70"/>
      <c r="M193" s="70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</row>
    <row r="194" spans="1:31" s="224" customFormat="1">
      <c r="A194" s="373"/>
      <c r="B194" s="226"/>
      <c r="C194" s="70"/>
      <c r="D194" s="69"/>
      <c r="E194" s="225"/>
      <c r="H194" s="70"/>
      <c r="J194" s="393"/>
      <c r="K194" s="393"/>
      <c r="L194" s="70"/>
      <c r="M194" s="70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</row>
    <row r="195" spans="1:31" s="224" customFormat="1">
      <c r="A195" s="373"/>
      <c r="B195" s="226"/>
      <c r="C195" s="70"/>
      <c r="D195" s="69"/>
      <c r="E195" s="225"/>
      <c r="H195" s="70"/>
      <c r="J195" s="393"/>
      <c r="K195" s="393"/>
      <c r="L195" s="70"/>
      <c r="M195" s="70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</row>
    <row r="196" spans="1:31" s="224" customFormat="1">
      <c r="A196" s="373"/>
      <c r="B196" s="226"/>
      <c r="C196" s="70"/>
      <c r="D196" s="69"/>
      <c r="E196" s="225"/>
      <c r="H196" s="70"/>
      <c r="J196" s="393"/>
      <c r="K196" s="393"/>
      <c r="L196" s="70"/>
      <c r="M196" s="70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  <c r="AB196" s="68"/>
      <c r="AC196" s="68"/>
      <c r="AD196" s="68"/>
      <c r="AE196" s="68"/>
    </row>
    <row r="197" spans="1:31" s="224" customFormat="1">
      <c r="A197" s="373"/>
      <c r="B197" s="226"/>
      <c r="C197" s="70"/>
      <c r="D197" s="69"/>
      <c r="E197" s="225"/>
      <c r="H197" s="70"/>
      <c r="J197" s="393"/>
      <c r="K197" s="393"/>
      <c r="L197" s="70"/>
      <c r="M197" s="70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</row>
    <row r="198" spans="1:31" s="224" customFormat="1">
      <c r="A198" s="373"/>
      <c r="B198" s="226"/>
      <c r="C198" s="70"/>
      <c r="D198" s="69"/>
      <c r="E198" s="225"/>
      <c r="H198" s="70"/>
      <c r="J198" s="393"/>
      <c r="K198" s="393"/>
      <c r="L198" s="70"/>
      <c r="M198" s="70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</row>
    <row r="199" spans="1:31" s="224" customFormat="1">
      <c r="A199" s="373"/>
      <c r="B199" s="226"/>
      <c r="C199" s="70"/>
      <c r="D199" s="69"/>
      <c r="E199" s="225"/>
      <c r="H199" s="70"/>
      <c r="J199" s="393"/>
      <c r="K199" s="393"/>
      <c r="L199" s="70"/>
      <c r="M199" s="70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</row>
    <row r="200" spans="1:31" s="224" customFormat="1">
      <c r="A200" s="373"/>
      <c r="B200" s="226"/>
      <c r="C200" s="70"/>
      <c r="D200" s="69"/>
      <c r="E200" s="225"/>
      <c r="H200" s="70"/>
      <c r="J200" s="393"/>
      <c r="K200" s="393"/>
      <c r="L200" s="70"/>
      <c r="M200" s="70"/>
      <c r="N200" s="68"/>
      <c r="O200" s="68"/>
      <c r="P200" s="68"/>
      <c r="Q200" s="68"/>
      <c r="R200" s="68"/>
      <c r="S200" s="68"/>
      <c r="T200" s="68"/>
      <c r="U200" s="68"/>
      <c r="V200" s="68"/>
      <c r="W200" s="68"/>
      <c r="X200" s="68"/>
      <c r="Y200" s="68"/>
      <c r="Z200" s="68"/>
      <c r="AA200" s="68"/>
      <c r="AB200" s="68"/>
      <c r="AC200" s="68"/>
      <c r="AD200" s="68"/>
      <c r="AE200" s="68"/>
    </row>
    <row r="201" spans="1:31" s="224" customFormat="1">
      <c r="A201" s="373"/>
      <c r="B201" s="226"/>
      <c r="C201" s="70"/>
      <c r="D201" s="69"/>
      <c r="E201" s="225"/>
      <c r="H201" s="70"/>
      <c r="J201" s="393"/>
      <c r="K201" s="393"/>
      <c r="L201" s="70"/>
      <c r="M201" s="70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</row>
    <row r="202" spans="1:31" s="224" customFormat="1">
      <c r="A202" s="373"/>
      <c r="B202" s="226"/>
      <c r="C202" s="70"/>
      <c r="D202" s="69"/>
      <c r="E202" s="225"/>
      <c r="H202" s="70"/>
      <c r="J202" s="393"/>
      <c r="K202" s="393"/>
      <c r="L202" s="70"/>
      <c r="M202" s="70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</row>
    <row r="203" spans="1:31" s="224" customFormat="1">
      <c r="A203" s="373"/>
      <c r="B203" s="226"/>
      <c r="C203" s="70"/>
      <c r="D203" s="69"/>
      <c r="E203" s="225"/>
      <c r="H203" s="70"/>
      <c r="J203" s="393"/>
      <c r="K203" s="393"/>
      <c r="L203" s="70"/>
      <c r="M203" s="70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</row>
    <row r="204" spans="1:31" s="224" customFormat="1">
      <c r="A204" s="373"/>
      <c r="B204" s="226"/>
      <c r="C204" s="70"/>
      <c r="D204" s="69"/>
      <c r="E204" s="225"/>
      <c r="H204" s="70"/>
      <c r="J204" s="393"/>
      <c r="K204" s="393"/>
      <c r="L204" s="70"/>
      <c r="M204" s="70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</row>
    <row r="205" spans="1:31" s="224" customFormat="1">
      <c r="A205" s="373"/>
      <c r="B205" s="226"/>
      <c r="C205" s="70"/>
      <c r="D205" s="69"/>
      <c r="E205" s="225"/>
      <c r="H205" s="70"/>
      <c r="J205" s="393"/>
      <c r="K205" s="393"/>
      <c r="L205" s="70"/>
      <c r="M205" s="70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  <c r="Z205" s="68"/>
      <c r="AA205" s="68"/>
      <c r="AB205" s="68"/>
      <c r="AC205" s="68"/>
      <c r="AD205" s="68"/>
      <c r="AE205" s="68"/>
    </row>
    <row r="206" spans="1:31" s="224" customFormat="1">
      <c r="A206" s="373"/>
      <c r="B206" s="226"/>
      <c r="C206" s="70"/>
      <c r="D206" s="69"/>
      <c r="E206" s="225"/>
      <c r="H206" s="70"/>
      <c r="J206" s="393"/>
      <c r="K206" s="393"/>
      <c r="L206" s="70"/>
      <c r="M206" s="70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  <c r="AA206" s="68"/>
      <c r="AB206" s="68"/>
      <c r="AC206" s="68"/>
      <c r="AD206" s="68"/>
      <c r="AE206" s="68"/>
    </row>
    <row r="207" spans="1:31" s="224" customFormat="1">
      <c r="A207" s="373"/>
      <c r="B207" s="226"/>
      <c r="C207" s="70"/>
      <c r="D207" s="69"/>
      <c r="E207" s="225"/>
      <c r="H207" s="70"/>
      <c r="J207" s="393"/>
      <c r="K207" s="393"/>
      <c r="L207" s="70"/>
      <c r="M207" s="70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</row>
    <row r="208" spans="1:31" s="224" customFormat="1">
      <c r="A208" s="373"/>
      <c r="B208" s="226"/>
      <c r="C208" s="70"/>
      <c r="D208" s="69"/>
      <c r="E208" s="225"/>
      <c r="H208" s="70"/>
      <c r="J208" s="393"/>
      <c r="K208" s="393"/>
      <c r="L208" s="70"/>
      <c r="M208" s="70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</row>
    <row r="209" spans="1:31" s="224" customFormat="1">
      <c r="A209" s="373"/>
      <c r="B209" s="226"/>
      <c r="C209" s="70"/>
      <c r="D209" s="69"/>
      <c r="E209" s="225"/>
      <c r="H209" s="70"/>
      <c r="J209" s="393"/>
      <c r="K209" s="393"/>
      <c r="L209" s="70"/>
      <c r="M209" s="70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</row>
    <row r="210" spans="1:31" s="224" customFormat="1">
      <c r="A210" s="373"/>
      <c r="B210" s="226"/>
      <c r="C210" s="70"/>
      <c r="D210" s="69"/>
      <c r="E210" s="225"/>
      <c r="H210" s="70"/>
      <c r="J210" s="393"/>
      <c r="K210" s="393"/>
      <c r="L210" s="70"/>
      <c r="M210" s="70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  <c r="AB210" s="68"/>
      <c r="AC210" s="68"/>
      <c r="AD210" s="68"/>
      <c r="AE210" s="68"/>
    </row>
    <row r="211" spans="1:31" s="224" customFormat="1">
      <c r="A211" s="373"/>
      <c r="B211" s="226"/>
      <c r="C211" s="70"/>
      <c r="D211" s="69"/>
      <c r="E211" s="225"/>
      <c r="H211" s="70"/>
      <c r="J211" s="393"/>
      <c r="K211" s="393"/>
      <c r="L211" s="70"/>
      <c r="M211" s="70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  <c r="AA211" s="68"/>
      <c r="AB211" s="68"/>
      <c r="AC211" s="68"/>
      <c r="AD211" s="68"/>
      <c r="AE211" s="68"/>
    </row>
    <row r="212" spans="1:31" s="224" customFormat="1">
      <c r="A212" s="373"/>
      <c r="B212" s="226"/>
      <c r="C212" s="70"/>
      <c r="D212" s="69"/>
      <c r="E212" s="225"/>
      <c r="H212" s="70"/>
      <c r="J212" s="393"/>
      <c r="K212" s="393"/>
      <c r="L212" s="70"/>
      <c r="M212" s="70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  <c r="AB212" s="68"/>
      <c r="AC212" s="68"/>
      <c r="AD212" s="68"/>
      <c r="AE212" s="68"/>
    </row>
    <row r="213" spans="1:31" s="224" customFormat="1">
      <c r="A213" s="373"/>
      <c r="B213" s="226"/>
      <c r="C213" s="70"/>
      <c r="D213" s="69"/>
      <c r="E213" s="225"/>
      <c r="H213" s="70"/>
      <c r="J213" s="393"/>
      <c r="K213" s="393"/>
      <c r="L213" s="70"/>
      <c r="M213" s="70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  <c r="AB213" s="68"/>
      <c r="AC213" s="68"/>
      <c r="AD213" s="68"/>
      <c r="AE213" s="68"/>
    </row>
    <row r="214" spans="1:31" s="224" customFormat="1">
      <c r="A214" s="373"/>
      <c r="B214" s="226"/>
      <c r="C214" s="70"/>
      <c r="D214" s="69"/>
      <c r="E214" s="225"/>
      <c r="H214" s="70"/>
      <c r="J214" s="393"/>
      <c r="K214" s="393"/>
      <c r="L214" s="70"/>
      <c r="M214" s="70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</row>
    <row r="215" spans="1:31" s="224" customFormat="1">
      <c r="A215" s="373"/>
      <c r="B215" s="226"/>
      <c r="C215" s="70"/>
      <c r="D215" s="69"/>
      <c r="E215" s="225"/>
      <c r="H215" s="70"/>
      <c r="J215" s="393"/>
      <c r="K215" s="393"/>
      <c r="L215" s="70"/>
      <c r="M215" s="70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</row>
    <row r="216" spans="1:31" s="224" customFormat="1">
      <c r="A216" s="373"/>
      <c r="B216" s="226"/>
      <c r="C216" s="70"/>
      <c r="D216" s="69"/>
      <c r="E216" s="225"/>
      <c r="H216" s="70"/>
      <c r="J216" s="393"/>
      <c r="K216" s="393"/>
      <c r="L216" s="70"/>
      <c r="M216" s="70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  <c r="AA216" s="68"/>
      <c r="AB216" s="68"/>
      <c r="AC216" s="68"/>
      <c r="AD216" s="68"/>
      <c r="AE216" s="68"/>
    </row>
    <row r="217" spans="1:31" s="224" customFormat="1">
      <c r="A217" s="373"/>
      <c r="B217" s="226"/>
      <c r="C217" s="70"/>
      <c r="D217" s="69"/>
      <c r="E217" s="225"/>
      <c r="H217" s="70"/>
      <c r="J217" s="393"/>
      <c r="K217" s="393"/>
      <c r="L217" s="70"/>
      <c r="M217" s="70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</row>
    <row r="218" spans="1:31" s="224" customFormat="1">
      <c r="A218" s="373"/>
      <c r="B218" s="226"/>
      <c r="C218" s="70"/>
      <c r="D218" s="69"/>
      <c r="E218" s="225"/>
      <c r="H218" s="70"/>
      <c r="J218" s="393"/>
      <c r="K218" s="393"/>
      <c r="L218" s="70"/>
      <c r="M218" s="70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</row>
    <row r="219" spans="1:31" s="224" customFormat="1">
      <c r="A219" s="373"/>
      <c r="B219" s="226"/>
      <c r="C219" s="70"/>
      <c r="D219" s="69"/>
      <c r="E219" s="225"/>
      <c r="H219" s="70"/>
      <c r="J219" s="393"/>
      <c r="K219" s="393"/>
      <c r="L219" s="70"/>
      <c r="M219" s="70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</row>
    <row r="220" spans="1:31" s="224" customFormat="1">
      <c r="A220" s="373"/>
      <c r="B220" s="226"/>
      <c r="C220" s="70"/>
      <c r="D220" s="69"/>
      <c r="E220" s="225"/>
      <c r="H220" s="70"/>
      <c r="J220" s="393"/>
      <c r="K220" s="393"/>
      <c r="L220" s="70"/>
      <c r="M220" s="70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  <c r="AA220" s="68"/>
      <c r="AB220" s="68"/>
      <c r="AC220" s="68"/>
      <c r="AD220" s="68"/>
      <c r="AE220" s="68"/>
    </row>
    <row r="221" spans="1:31" s="224" customFormat="1">
      <c r="A221" s="373"/>
      <c r="B221" s="226"/>
      <c r="C221" s="70"/>
      <c r="D221" s="69"/>
      <c r="E221" s="225"/>
      <c r="H221" s="70"/>
      <c r="J221" s="393"/>
      <c r="K221" s="393"/>
      <c r="L221" s="70"/>
      <c r="M221" s="70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</row>
    <row r="222" spans="1:31" s="224" customFormat="1">
      <c r="A222" s="373"/>
      <c r="B222" s="226"/>
      <c r="C222" s="70"/>
      <c r="D222" s="69"/>
      <c r="E222" s="225"/>
      <c r="H222" s="70"/>
      <c r="J222" s="393"/>
      <c r="K222" s="393"/>
      <c r="L222" s="70"/>
      <c r="M222" s="70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</row>
    <row r="223" spans="1:31" s="224" customFormat="1">
      <c r="A223" s="373"/>
      <c r="B223" s="226"/>
      <c r="C223" s="70"/>
      <c r="D223" s="69"/>
      <c r="E223" s="225"/>
      <c r="H223" s="70"/>
      <c r="J223" s="393"/>
      <c r="K223" s="393"/>
      <c r="L223" s="70"/>
      <c r="M223" s="70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</row>
    <row r="224" spans="1:31" s="224" customFormat="1">
      <c r="A224" s="373"/>
      <c r="B224" s="226"/>
      <c r="C224" s="70"/>
      <c r="D224" s="69"/>
      <c r="E224" s="225"/>
      <c r="H224" s="70"/>
      <c r="J224" s="393"/>
      <c r="K224" s="393"/>
      <c r="L224" s="70"/>
      <c r="M224" s="70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</row>
    <row r="225" spans="1:31" s="224" customFormat="1">
      <c r="A225" s="373"/>
      <c r="B225" s="226"/>
      <c r="C225" s="70"/>
      <c r="D225" s="69"/>
      <c r="E225" s="225"/>
      <c r="H225" s="70"/>
      <c r="J225" s="393"/>
      <c r="K225" s="393"/>
      <c r="L225" s="70"/>
      <c r="M225" s="70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</row>
    <row r="226" spans="1:31" s="224" customFormat="1">
      <c r="A226" s="373"/>
      <c r="B226" s="226"/>
      <c r="C226" s="70"/>
      <c r="D226" s="69"/>
      <c r="E226" s="225"/>
      <c r="H226" s="70"/>
      <c r="J226" s="393"/>
      <c r="K226" s="393"/>
      <c r="L226" s="70"/>
      <c r="M226" s="70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</row>
    <row r="227" spans="1:31" s="224" customFormat="1">
      <c r="A227" s="373"/>
      <c r="B227" s="226"/>
      <c r="C227" s="70"/>
      <c r="D227" s="69"/>
      <c r="E227" s="225"/>
      <c r="H227" s="70"/>
      <c r="J227" s="393"/>
      <c r="K227" s="393"/>
      <c r="L227" s="70"/>
      <c r="M227" s="70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</row>
    <row r="228" spans="1:31" s="224" customFormat="1">
      <c r="A228" s="373"/>
      <c r="B228" s="226"/>
      <c r="C228" s="70"/>
      <c r="D228" s="69"/>
      <c r="E228" s="225"/>
      <c r="H228" s="70"/>
      <c r="J228" s="393"/>
      <c r="K228" s="393"/>
      <c r="L228" s="70"/>
      <c r="M228" s="70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</row>
    <row r="229" spans="1:31" s="224" customFormat="1">
      <c r="A229" s="373"/>
      <c r="B229" s="226"/>
      <c r="C229" s="70"/>
      <c r="D229" s="69"/>
      <c r="E229" s="225"/>
      <c r="H229" s="70"/>
      <c r="J229" s="393"/>
      <c r="K229" s="393"/>
      <c r="L229" s="70"/>
      <c r="M229" s="70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</row>
    <row r="230" spans="1:31" s="224" customFormat="1">
      <c r="A230" s="373"/>
      <c r="B230" s="226"/>
      <c r="C230" s="70"/>
      <c r="D230" s="69"/>
      <c r="E230" s="225"/>
      <c r="H230" s="70"/>
      <c r="J230" s="393"/>
      <c r="K230" s="393"/>
      <c r="L230" s="70"/>
      <c r="M230" s="70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</row>
    <row r="231" spans="1:31" s="224" customFormat="1">
      <c r="A231" s="373"/>
      <c r="B231" s="226"/>
      <c r="C231" s="70"/>
      <c r="D231" s="69"/>
      <c r="E231" s="225"/>
      <c r="H231" s="70"/>
      <c r="J231" s="393"/>
      <c r="K231" s="393"/>
      <c r="L231" s="70"/>
      <c r="M231" s="70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</row>
    <row r="232" spans="1:31" s="224" customFormat="1">
      <c r="A232" s="373"/>
      <c r="B232" s="226"/>
      <c r="C232" s="70"/>
      <c r="D232" s="69"/>
      <c r="E232" s="225"/>
      <c r="H232" s="70"/>
      <c r="J232" s="393"/>
      <c r="K232" s="393"/>
      <c r="L232" s="70"/>
      <c r="M232" s="70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</row>
    <row r="233" spans="1:31" s="224" customFormat="1">
      <c r="A233" s="373"/>
      <c r="B233" s="226"/>
      <c r="C233" s="70"/>
      <c r="D233" s="69"/>
      <c r="E233" s="225"/>
      <c r="H233" s="70"/>
      <c r="J233" s="393"/>
      <c r="K233" s="393"/>
      <c r="L233" s="70"/>
      <c r="M233" s="70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</row>
    <row r="234" spans="1:31" s="224" customFormat="1">
      <c r="A234" s="373"/>
      <c r="B234" s="226"/>
      <c r="C234" s="70"/>
      <c r="D234" s="69"/>
      <c r="E234" s="225"/>
      <c r="H234" s="70"/>
      <c r="J234" s="393"/>
      <c r="K234" s="393"/>
      <c r="L234" s="70"/>
      <c r="M234" s="70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</row>
    <row r="235" spans="1:31" s="224" customFormat="1">
      <c r="A235" s="373"/>
      <c r="B235" s="226"/>
      <c r="C235" s="70"/>
      <c r="D235" s="69"/>
      <c r="E235" s="225"/>
      <c r="H235" s="70"/>
      <c r="J235" s="393"/>
      <c r="K235" s="393"/>
      <c r="L235" s="70"/>
      <c r="M235" s="70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</row>
    <row r="236" spans="1:31" s="224" customFormat="1">
      <c r="A236" s="373"/>
      <c r="B236" s="226"/>
      <c r="C236" s="70"/>
      <c r="D236" s="69"/>
      <c r="E236" s="225"/>
      <c r="H236" s="70"/>
      <c r="J236" s="393"/>
      <c r="K236" s="393"/>
      <c r="L236" s="70"/>
      <c r="M236" s="70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</row>
    <row r="237" spans="1:31" s="224" customFormat="1">
      <c r="A237" s="373"/>
      <c r="B237" s="226"/>
      <c r="C237" s="70"/>
      <c r="D237" s="69"/>
      <c r="E237" s="225"/>
      <c r="H237" s="70"/>
      <c r="J237" s="393"/>
      <c r="K237" s="393"/>
      <c r="L237" s="70"/>
      <c r="M237" s="70"/>
      <c r="N237" s="68"/>
      <c r="O237" s="68"/>
      <c r="P237" s="68"/>
      <c r="Q237" s="68"/>
      <c r="R237" s="68"/>
      <c r="S237" s="68"/>
      <c r="T237" s="68"/>
      <c r="U237" s="68"/>
      <c r="V237" s="68"/>
      <c r="W237" s="68"/>
      <c r="X237" s="68"/>
      <c r="Y237" s="68"/>
      <c r="Z237" s="68"/>
      <c r="AA237" s="68"/>
      <c r="AB237" s="68"/>
      <c r="AC237" s="68"/>
      <c r="AD237" s="68"/>
      <c r="AE237" s="68"/>
    </row>
    <row r="238" spans="1:31" s="224" customFormat="1">
      <c r="A238" s="373"/>
      <c r="B238" s="226"/>
      <c r="C238" s="70"/>
      <c r="D238" s="69"/>
      <c r="E238" s="225"/>
      <c r="H238" s="70"/>
      <c r="J238" s="393"/>
      <c r="K238" s="393"/>
      <c r="L238" s="70"/>
      <c r="M238" s="70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  <c r="AB238" s="68"/>
      <c r="AC238" s="68"/>
      <c r="AD238" s="68"/>
      <c r="AE238" s="68"/>
    </row>
    <row r="239" spans="1:31" s="224" customFormat="1">
      <c r="A239" s="373"/>
      <c r="B239" s="226"/>
      <c r="C239" s="70"/>
      <c r="D239" s="69"/>
      <c r="E239" s="225"/>
      <c r="H239" s="70"/>
      <c r="J239" s="393"/>
      <c r="K239" s="393"/>
      <c r="L239" s="70"/>
      <c r="M239" s="70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  <c r="AA239" s="68"/>
      <c r="AB239" s="68"/>
      <c r="AC239" s="68"/>
      <c r="AD239" s="68"/>
      <c r="AE239" s="68"/>
    </row>
    <row r="240" spans="1:31" s="224" customFormat="1">
      <c r="A240" s="373"/>
      <c r="B240" s="226"/>
      <c r="C240" s="70"/>
      <c r="D240" s="69"/>
      <c r="E240" s="225"/>
      <c r="H240" s="70"/>
      <c r="J240" s="393"/>
      <c r="K240" s="393"/>
      <c r="L240" s="70"/>
      <c r="M240" s="70"/>
      <c r="N240" s="68"/>
      <c r="O240" s="68"/>
      <c r="P240" s="68"/>
      <c r="Q240" s="68"/>
      <c r="R240" s="68"/>
      <c r="S240" s="68"/>
      <c r="T240" s="68"/>
      <c r="U240" s="68"/>
      <c r="V240" s="68"/>
      <c r="W240" s="68"/>
      <c r="X240" s="68"/>
      <c r="Y240" s="68"/>
      <c r="Z240" s="68"/>
      <c r="AA240" s="68"/>
      <c r="AB240" s="68"/>
      <c r="AC240" s="68"/>
      <c r="AD240" s="68"/>
      <c r="AE240" s="68"/>
    </row>
    <row r="241" spans="1:31" s="224" customFormat="1">
      <c r="A241" s="373"/>
      <c r="B241" s="226"/>
      <c r="C241" s="70"/>
      <c r="D241" s="69"/>
      <c r="E241" s="225"/>
      <c r="H241" s="70"/>
      <c r="J241" s="393"/>
      <c r="K241" s="393"/>
      <c r="L241" s="70"/>
      <c r="M241" s="70"/>
      <c r="N241" s="68"/>
      <c r="O241" s="68"/>
      <c r="P241" s="68"/>
      <c r="Q241" s="68"/>
      <c r="R241" s="68"/>
      <c r="S241" s="68"/>
      <c r="T241" s="68"/>
      <c r="U241" s="68"/>
      <c r="V241" s="68"/>
      <c r="W241" s="68"/>
      <c r="X241" s="68"/>
      <c r="Y241" s="68"/>
      <c r="Z241" s="68"/>
      <c r="AA241" s="68"/>
      <c r="AB241" s="68"/>
      <c r="AC241" s="68"/>
      <c r="AD241" s="68"/>
      <c r="AE241" s="68"/>
    </row>
  </sheetData>
  <mergeCells count="4">
    <mergeCell ref="A6:C6"/>
    <mergeCell ref="E6:I6"/>
    <mergeCell ref="B7:C7"/>
    <mergeCell ref="E7:I7"/>
  </mergeCells>
  <pageMargins left="0.11811023622047245" right="0.19685039370078741" top="0.15748031496062992" bottom="0.11811023622047245" header="0" footer="0"/>
  <pageSetup paperSize="9" scale="83" orientation="landscape" r:id="rId1"/>
  <rowBreaks count="1" manualBreakCount="1">
    <brk id="76" max="16383" man="1"/>
  </rowBreaks>
  <colBreaks count="1" manualBreakCount="1">
    <brk id="33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CA252"/>
  <sheetViews>
    <sheetView showZeros="0" view="pageBreakPreview" topLeftCell="E1" zoomScale="90" zoomScaleSheetLayoutView="90" workbookViewId="0">
      <selection activeCell="E1" sqref="A1:XFD1"/>
    </sheetView>
  </sheetViews>
  <sheetFormatPr defaultColWidth="7.5" defaultRowHeight="19.5"/>
  <cols>
    <col min="1" max="1" width="2.09765625" style="373" customWidth="1"/>
    <col min="2" max="2" width="2.59765625" style="226" hidden="1" customWidth="1"/>
    <col min="3" max="3" width="17.59765625" style="70" bestFit="1" customWidth="1"/>
    <col min="4" max="4" width="5.5" style="69" hidden="1" customWidth="1"/>
    <col min="5" max="5" width="3.5" style="225" customWidth="1"/>
    <col min="6" max="6" width="2.796875" style="224" customWidth="1"/>
    <col min="7" max="7" width="6.796875" style="224" bestFit="1" customWidth="1"/>
    <col min="8" max="8" width="5.796875" style="70" hidden="1" customWidth="1"/>
    <col min="9" max="9" width="5.59765625" style="224" hidden="1" customWidth="1"/>
    <col min="10" max="10" width="5.8984375" style="393" customWidth="1"/>
    <col min="11" max="11" width="5.3984375" style="393" hidden="1" customWidth="1"/>
    <col min="12" max="12" width="13.59765625" style="70" hidden="1" customWidth="1"/>
    <col min="13" max="14" width="1.09765625" style="70" customWidth="1"/>
    <col min="15" max="51" width="1.09765625" style="69" customWidth="1"/>
    <col min="52" max="52" width="1.69921875" style="69" customWidth="1"/>
    <col min="53" max="53" width="1.59765625" style="69" customWidth="1"/>
    <col min="54" max="54" width="3.09765625" style="69" hidden="1" customWidth="1"/>
    <col min="55" max="55" width="4.3984375" style="69" customWidth="1"/>
    <col min="56" max="56" width="4.796875" style="69" hidden="1" customWidth="1"/>
    <col min="57" max="57" width="3.69921875" style="69" customWidth="1"/>
    <col min="58" max="58" width="4.296875" style="69" customWidth="1"/>
    <col min="59" max="59" width="3.796875" style="70" customWidth="1"/>
    <col min="60" max="60" width="3.296875" style="70" customWidth="1"/>
    <col min="61" max="61" width="15.5" style="70" hidden="1" customWidth="1"/>
    <col min="62" max="63" width="9.296875" style="68" hidden="1" customWidth="1"/>
    <col min="64" max="65" width="0" style="68" hidden="1" customWidth="1"/>
    <col min="66" max="67" width="2.3984375" style="68" hidden="1" customWidth="1"/>
    <col min="68" max="68" width="0" style="68" hidden="1" customWidth="1"/>
    <col min="69" max="69" width="17.09765625" style="68" customWidth="1"/>
    <col min="70" max="70" width="19.296875" style="68" bestFit="1" customWidth="1"/>
    <col min="71" max="71" width="4.8984375" style="68" bestFit="1" customWidth="1"/>
    <col min="72" max="72" width="4.09765625" style="68" bestFit="1" customWidth="1"/>
    <col min="73" max="73" width="3.5" style="68" bestFit="1" customWidth="1"/>
    <col min="74" max="74" width="11.796875" style="68" bestFit="1" customWidth="1"/>
    <col min="75" max="75" width="7.5" style="68"/>
    <col min="76" max="76" width="4.3984375" style="68" customWidth="1"/>
    <col min="77" max="77" width="17.5" style="68" bestFit="1" customWidth="1"/>
    <col min="78" max="16384" width="7.5" style="68"/>
  </cols>
  <sheetData>
    <row r="1" spans="1:69" s="16" customFormat="1" ht="18.75">
      <c r="A1" s="15" t="s">
        <v>1955</v>
      </c>
      <c r="C1" s="17"/>
      <c r="E1" s="18"/>
      <c r="F1" s="19"/>
      <c r="G1" s="20"/>
      <c r="I1" s="20"/>
      <c r="J1" s="44"/>
    </row>
    <row r="2" spans="1:69" s="16" customFormat="1" ht="18.75">
      <c r="A2" s="15" t="s">
        <v>0</v>
      </c>
      <c r="C2" s="17"/>
      <c r="E2" s="18"/>
      <c r="F2" s="19"/>
      <c r="G2" s="20"/>
      <c r="I2" s="20"/>
      <c r="J2" s="44"/>
      <c r="P2" s="21"/>
      <c r="Q2" s="21"/>
      <c r="S2" s="22"/>
      <c r="T2" s="22"/>
      <c r="U2" s="22"/>
      <c r="V2" s="20"/>
      <c r="W2" s="20"/>
      <c r="X2" s="20"/>
      <c r="Y2" s="20"/>
      <c r="AA2" s="16">
        <v>0</v>
      </c>
      <c r="AL2" s="365"/>
    </row>
    <row r="3" spans="1:69" s="16" customFormat="1" ht="18.75">
      <c r="A3" s="15" t="s">
        <v>2</v>
      </c>
      <c r="C3" s="17"/>
      <c r="E3" s="18"/>
      <c r="F3" s="19"/>
      <c r="G3" s="20"/>
      <c r="I3" s="20"/>
      <c r="J3" s="44"/>
      <c r="P3" s="21"/>
      <c r="Q3" s="21"/>
      <c r="S3" s="22"/>
      <c r="T3" s="22"/>
      <c r="U3" s="22"/>
      <c r="V3" s="20"/>
      <c r="W3" s="20"/>
      <c r="X3" s="20"/>
      <c r="Y3" s="20"/>
      <c r="AL3" s="365"/>
    </row>
    <row r="4" spans="1:69" s="16" customFormat="1" ht="18.75">
      <c r="A4" s="15" t="s">
        <v>3</v>
      </c>
      <c r="C4" s="17"/>
      <c r="E4" s="18"/>
      <c r="F4" s="19"/>
      <c r="G4" s="20"/>
      <c r="I4" s="20"/>
      <c r="J4" s="44"/>
      <c r="P4" s="21"/>
      <c r="Q4" s="21"/>
      <c r="S4" s="22"/>
      <c r="T4" s="22"/>
      <c r="U4" s="22"/>
      <c r="V4" s="20"/>
      <c r="W4" s="20"/>
      <c r="X4" s="20"/>
      <c r="Y4" s="20"/>
      <c r="AL4" s="365"/>
    </row>
    <row r="5" spans="1:69" s="16" customFormat="1" ht="18.75">
      <c r="A5" s="15" t="s">
        <v>4</v>
      </c>
      <c r="C5" s="17"/>
      <c r="E5" s="18"/>
      <c r="F5" s="19"/>
      <c r="G5" s="20"/>
      <c r="I5" s="20"/>
      <c r="J5" s="44"/>
      <c r="P5" s="21"/>
      <c r="Q5" s="21"/>
      <c r="S5" s="22"/>
      <c r="T5" s="22"/>
      <c r="U5" s="22"/>
      <c r="V5" s="20"/>
      <c r="W5" s="20"/>
      <c r="X5" s="20"/>
      <c r="Y5" s="20"/>
      <c r="AL5" s="365"/>
    </row>
    <row r="6" spans="1:69">
      <c r="A6" s="526" t="s">
        <v>1831</v>
      </c>
      <c r="B6" s="526"/>
      <c r="C6" s="526"/>
      <c r="E6" s="531"/>
      <c r="F6" s="531"/>
      <c r="G6" s="531"/>
      <c r="H6" s="531"/>
      <c r="I6" s="531"/>
      <c r="J6" s="384"/>
      <c r="K6" s="385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  <c r="AX6" s="68"/>
      <c r="AY6" s="68"/>
      <c r="AZ6" s="68"/>
      <c r="BA6" s="68"/>
      <c r="BB6" s="68"/>
      <c r="BC6" s="68"/>
      <c r="BD6" s="68"/>
    </row>
    <row r="7" spans="1:69">
      <c r="A7" s="71"/>
      <c r="B7" s="432" t="s">
        <v>1886</v>
      </c>
      <c r="C7" s="432"/>
      <c r="E7" s="382"/>
      <c r="F7" s="382"/>
      <c r="G7" s="382"/>
      <c r="H7" s="382"/>
      <c r="I7" s="382"/>
      <c r="J7" s="385"/>
      <c r="K7" s="385"/>
      <c r="O7" s="386"/>
      <c r="P7" s="386"/>
      <c r="Q7" s="386"/>
      <c r="R7" s="386"/>
      <c r="S7" s="386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  <c r="AJ7" s="386"/>
      <c r="AK7" s="386"/>
      <c r="AL7" s="386"/>
      <c r="AM7" s="386"/>
      <c r="AN7" s="386"/>
      <c r="AO7" s="386"/>
      <c r="AP7" s="386"/>
      <c r="AQ7" s="386"/>
      <c r="AR7" s="386"/>
      <c r="AS7" s="386"/>
      <c r="AT7" s="386"/>
      <c r="AU7" s="386"/>
      <c r="AV7" s="386"/>
      <c r="AW7" s="386"/>
      <c r="AX7" s="386"/>
      <c r="AY7" s="386"/>
      <c r="AZ7" s="68"/>
      <c r="BA7" s="68"/>
      <c r="BB7" s="68"/>
      <c r="BC7" s="262"/>
      <c r="BD7" s="262"/>
      <c r="BN7" s="68">
        <v>0</v>
      </c>
    </row>
    <row r="8" spans="1:69" s="328" customFormat="1" ht="34.15" customHeight="1">
      <c r="A8" s="261" t="s">
        <v>1299</v>
      </c>
      <c r="B8" s="246" t="s">
        <v>8</v>
      </c>
      <c r="C8" s="254" t="s">
        <v>9</v>
      </c>
      <c r="D8" s="260" t="s">
        <v>10</v>
      </c>
      <c r="E8" s="259" t="s">
        <v>11</v>
      </c>
      <c r="F8" s="259" t="s">
        <v>12</v>
      </c>
      <c r="G8" s="258" t="s">
        <v>13</v>
      </c>
      <c r="H8" s="254" t="s">
        <v>14</v>
      </c>
      <c r="I8" s="258" t="s">
        <v>15</v>
      </c>
      <c r="J8" s="343" t="s">
        <v>16</v>
      </c>
      <c r="K8" s="343" t="s">
        <v>1832</v>
      </c>
      <c r="L8" s="254"/>
      <c r="M8" s="520">
        <v>140</v>
      </c>
      <c r="N8" s="521"/>
      <c r="O8" s="522"/>
      <c r="P8" s="520">
        <f>M8+5</f>
        <v>145</v>
      </c>
      <c r="Q8" s="521"/>
      <c r="R8" s="522"/>
      <c r="S8" s="520">
        <f>P8+5</f>
        <v>150</v>
      </c>
      <c r="T8" s="521"/>
      <c r="U8" s="522"/>
      <c r="V8" s="520">
        <f>S8+5</f>
        <v>155</v>
      </c>
      <c r="W8" s="521"/>
      <c r="X8" s="522"/>
      <c r="Y8" s="520">
        <f>V8+5</f>
        <v>160</v>
      </c>
      <c r="Z8" s="521"/>
      <c r="AA8" s="522"/>
      <c r="AB8" s="520">
        <f>Y8+5</f>
        <v>165</v>
      </c>
      <c r="AC8" s="521"/>
      <c r="AD8" s="522"/>
      <c r="AE8" s="520">
        <v>165</v>
      </c>
      <c r="AF8" s="521"/>
      <c r="AG8" s="522"/>
      <c r="AH8" s="520">
        <v>163</v>
      </c>
      <c r="AI8" s="521"/>
      <c r="AJ8" s="522"/>
      <c r="AK8" s="520"/>
      <c r="AL8" s="521"/>
      <c r="AM8" s="522"/>
      <c r="AN8" s="520"/>
      <c r="AO8" s="521"/>
      <c r="AP8" s="522"/>
      <c r="AQ8" s="520"/>
      <c r="AR8" s="521"/>
      <c r="AS8" s="522"/>
      <c r="AT8" s="520"/>
      <c r="AU8" s="521"/>
      <c r="AV8" s="522"/>
      <c r="AW8" s="520"/>
      <c r="AX8" s="521"/>
      <c r="AY8" s="522"/>
      <c r="AZ8" s="255" t="s">
        <v>1833</v>
      </c>
      <c r="BA8" s="255" t="s">
        <v>1834</v>
      </c>
      <c r="BB8" s="255"/>
      <c r="BC8" s="255" t="s">
        <v>1835</v>
      </c>
      <c r="BD8" s="255"/>
      <c r="BE8" s="255" t="s">
        <v>7</v>
      </c>
      <c r="BF8" s="260" t="s">
        <v>22</v>
      </c>
      <c r="BG8" s="254" t="s">
        <v>23</v>
      </c>
      <c r="BH8" s="334" t="s">
        <v>24</v>
      </c>
      <c r="BI8" s="254" t="s">
        <v>25</v>
      </c>
      <c r="BN8" s="68">
        <v>1</v>
      </c>
      <c r="BO8" s="68">
        <v>20</v>
      </c>
      <c r="BQ8" s="328" t="s">
        <v>1522</v>
      </c>
    </row>
    <row r="9" spans="1:69" s="70" customFormat="1" ht="17.45" customHeight="1" thickBot="1">
      <c r="A9" s="247">
        <v>1</v>
      </c>
      <c r="B9" s="246">
        <v>45</v>
      </c>
      <c r="C9" s="245" t="s">
        <v>1836</v>
      </c>
      <c r="D9" s="244">
        <v>36761</v>
      </c>
      <c r="E9" s="243">
        <v>2000</v>
      </c>
      <c r="F9" s="242">
        <v>1</v>
      </c>
      <c r="G9" s="242" t="s">
        <v>50</v>
      </c>
      <c r="H9" s="235">
        <v>0</v>
      </c>
      <c r="I9" s="242">
        <v>0</v>
      </c>
      <c r="J9" s="241" t="s">
        <v>69</v>
      </c>
      <c r="K9" s="241">
        <v>0</v>
      </c>
      <c r="L9" s="235" t="s">
        <v>84</v>
      </c>
      <c r="M9" s="387"/>
      <c r="N9" s="387"/>
      <c r="O9" s="388"/>
      <c r="P9" s="388" t="s">
        <v>1837</v>
      </c>
      <c r="Q9" s="388"/>
      <c r="R9" s="388"/>
      <c r="S9" s="388" t="s">
        <v>1837</v>
      </c>
      <c r="T9" s="388"/>
      <c r="U9" s="388"/>
      <c r="V9" s="388" t="s">
        <v>1837</v>
      </c>
      <c r="W9" s="388"/>
      <c r="X9" s="388"/>
      <c r="Y9" s="388" t="s">
        <v>1837</v>
      </c>
      <c r="Z9" s="388"/>
      <c r="AA9" s="388"/>
      <c r="AB9" s="388" t="s">
        <v>1581</v>
      </c>
      <c r="AC9" s="388" t="s">
        <v>1581</v>
      </c>
      <c r="AD9" s="388" t="s">
        <v>1581</v>
      </c>
      <c r="AE9" s="388" t="s">
        <v>1581</v>
      </c>
      <c r="AF9" s="388"/>
      <c r="AG9" s="388"/>
      <c r="AH9" s="388" t="s">
        <v>1863</v>
      </c>
      <c r="AI9" s="388"/>
      <c r="AJ9" s="388"/>
      <c r="AK9" s="388"/>
      <c r="AL9" s="388"/>
      <c r="AM9" s="388"/>
      <c r="AN9" s="388"/>
      <c r="AO9" s="388"/>
      <c r="AP9" s="388"/>
      <c r="AQ9" s="388"/>
      <c r="AR9" s="388"/>
      <c r="AS9" s="388"/>
      <c r="AT9" s="388"/>
      <c r="AU9" s="388"/>
      <c r="AV9" s="388"/>
      <c r="AW9" s="388"/>
      <c r="AX9" s="388"/>
      <c r="AY9" s="388"/>
      <c r="AZ9" s="236">
        <v>1</v>
      </c>
      <c r="BA9" s="236">
        <f t="shared" ref="BA9:BA32" si="0">COUNTIF(M9:AS9,"Х")-3</f>
        <v>1</v>
      </c>
      <c r="BB9" s="236">
        <f>BC9-((AZ9*0.0001)+(BA9*0.0001))</f>
        <v>162.99979999999999</v>
      </c>
      <c r="BC9" s="389">
        <v>163</v>
      </c>
      <c r="BD9" s="329"/>
      <c r="BE9" s="236">
        <v>1</v>
      </c>
      <c r="BF9" s="236">
        <f t="shared" ref="BF9:BF18" si="1">IF(BC9=0,"",LOOKUP(BC9,$BK$9:$BL$20,$BL$9:$BL$20))</f>
        <v>2</v>
      </c>
      <c r="BG9" s="236">
        <f>IF(K9="л","Л",LOOKUP(BE9,$BN$7:$BO$32,$BO$7:$BO$32))</f>
        <v>20</v>
      </c>
      <c r="BH9" s="235"/>
      <c r="BI9" s="235" t="str">
        <f t="shared" ref="BI9:BI17" si="2">L9</f>
        <v>Арсеновы В.Д.,А.Е</v>
      </c>
      <c r="BK9" s="68">
        <v>0</v>
      </c>
      <c r="BL9" s="252" t="s">
        <v>1240</v>
      </c>
      <c r="BM9" s="255">
        <v>140</v>
      </c>
      <c r="BN9" s="68">
        <v>2</v>
      </c>
      <c r="BO9" s="68">
        <v>17</v>
      </c>
      <c r="BQ9" s="393" t="s">
        <v>838</v>
      </c>
    </row>
    <row r="10" spans="1:69" ht="17.45" customHeight="1" thickBot="1">
      <c r="A10" s="247">
        <v>2</v>
      </c>
      <c r="B10" s="246">
        <v>135</v>
      </c>
      <c r="C10" s="245" t="s">
        <v>1838</v>
      </c>
      <c r="D10" s="244">
        <v>0</v>
      </c>
      <c r="E10" s="243">
        <v>1998</v>
      </c>
      <c r="F10" s="242" t="s">
        <v>45</v>
      </c>
      <c r="G10" s="242" t="s">
        <v>79</v>
      </c>
      <c r="H10" s="235">
        <v>0</v>
      </c>
      <c r="I10" s="242">
        <v>0</v>
      </c>
      <c r="J10" s="241" t="s">
        <v>138</v>
      </c>
      <c r="K10" s="241">
        <v>0</v>
      </c>
      <c r="L10" s="235" t="s">
        <v>1839</v>
      </c>
      <c r="M10" s="387"/>
      <c r="N10" s="387"/>
      <c r="O10" s="388"/>
      <c r="P10" s="388"/>
      <c r="Q10" s="388"/>
      <c r="R10" s="388"/>
      <c r="S10" s="388"/>
      <c r="T10" s="388"/>
      <c r="U10" s="388"/>
      <c r="V10" s="388" t="s">
        <v>1837</v>
      </c>
      <c r="W10" s="388"/>
      <c r="X10" s="388"/>
      <c r="Y10" s="388" t="s">
        <v>1837</v>
      </c>
      <c r="Z10" s="388"/>
      <c r="AA10" s="388"/>
      <c r="AB10" s="388" t="s">
        <v>1581</v>
      </c>
      <c r="AC10" s="388" t="s">
        <v>1581</v>
      </c>
      <c r="AD10" s="388" t="s">
        <v>1581</v>
      </c>
      <c r="AE10" s="388" t="s">
        <v>1581</v>
      </c>
      <c r="AF10" s="388"/>
      <c r="AG10" s="388"/>
      <c r="AH10" s="388" t="s">
        <v>1581</v>
      </c>
      <c r="AI10" s="388"/>
      <c r="AJ10" s="388"/>
      <c r="AK10" s="388"/>
      <c r="AL10" s="388"/>
      <c r="AM10" s="388"/>
      <c r="AN10" s="388"/>
      <c r="AO10" s="388"/>
      <c r="AP10" s="388"/>
      <c r="AQ10" s="388"/>
      <c r="AR10" s="388"/>
      <c r="AS10" s="388"/>
      <c r="AT10" s="388"/>
      <c r="AU10" s="388"/>
      <c r="AV10" s="388"/>
      <c r="AW10" s="388"/>
      <c r="AX10" s="388"/>
      <c r="AY10" s="388"/>
      <c r="AZ10" s="236">
        <v>1</v>
      </c>
      <c r="BA10" s="236">
        <f t="shared" si="0"/>
        <v>2</v>
      </c>
      <c r="BB10" s="236">
        <f>BC10-((AZ10*0.0001)+(BA10*0.0001))</f>
        <v>159.99969999999999</v>
      </c>
      <c r="BC10" s="389">
        <v>160</v>
      </c>
      <c r="BD10" s="329"/>
      <c r="BE10" s="236">
        <v>2</v>
      </c>
      <c r="BF10" s="236">
        <f t="shared" si="1"/>
        <v>2</v>
      </c>
      <c r="BG10" s="236">
        <f>IF(K10="л","Л",LOOKUP(BE10,$BN$7:$BO$32,$BO$7:$BO$32))</f>
        <v>17</v>
      </c>
      <c r="BH10" s="235"/>
      <c r="BI10" s="235" t="str">
        <f t="shared" si="2"/>
        <v>Тищенко ВБ и НИ</v>
      </c>
      <c r="BK10" s="390">
        <v>110.00000000000001</v>
      </c>
      <c r="BL10" s="70" t="s">
        <v>1288</v>
      </c>
      <c r="BM10" s="255">
        <f t="shared" ref="BM10:BM16" si="3">BM9+5</f>
        <v>145</v>
      </c>
      <c r="BN10" s="68">
        <v>3</v>
      </c>
      <c r="BO10" s="68">
        <v>15</v>
      </c>
      <c r="BQ10" s="433" t="s">
        <v>1911</v>
      </c>
    </row>
    <row r="11" spans="1:69" ht="17.45" customHeight="1" thickBot="1">
      <c r="A11" s="247">
        <v>3</v>
      </c>
      <c r="B11" s="246">
        <v>425</v>
      </c>
      <c r="C11" s="245" t="s">
        <v>1840</v>
      </c>
      <c r="D11" s="244">
        <v>0</v>
      </c>
      <c r="E11" s="243">
        <v>1999</v>
      </c>
      <c r="F11" s="242">
        <v>1</v>
      </c>
      <c r="G11" s="242" t="s">
        <v>29</v>
      </c>
      <c r="H11" s="235">
        <v>0</v>
      </c>
      <c r="I11" s="242">
        <v>0</v>
      </c>
      <c r="J11" s="241">
        <v>0</v>
      </c>
      <c r="K11" s="241">
        <v>0</v>
      </c>
      <c r="L11" s="235">
        <v>0</v>
      </c>
      <c r="M11" s="387" t="s">
        <v>1863</v>
      </c>
      <c r="N11" s="387"/>
      <c r="O11" s="388"/>
      <c r="P11" s="388" t="s">
        <v>1581</v>
      </c>
      <c r="Q11" s="388" t="s">
        <v>1837</v>
      </c>
      <c r="R11" s="388"/>
      <c r="S11" s="388" t="s">
        <v>1837</v>
      </c>
      <c r="T11" s="388"/>
      <c r="U11" s="388"/>
      <c r="V11" s="388" t="s">
        <v>1581</v>
      </c>
      <c r="W11" s="388" t="s">
        <v>1837</v>
      </c>
      <c r="X11" s="388"/>
      <c r="Y11" s="388" t="s">
        <v>1581</v>
      </c>
      <c r="Z11" s="388" t="s">
        <v>1581</v>
      </c>
      <c r="AA11" s="388" t="s">
        <v>1837</v>
      </c>
      <c r="AB11" s="388" t="s">
        <v>1581</v>
      </c>
      <c r="AC11" s="388" t="s">
        <v>1581</v>
      </c>
      <c r="AD11" s="388" t="s">
        <v>1581</v>
      </c>
      <c r="AE11" s="388"/>
      <c r="AF11" s="388"/>
      <c r="AG11" s="388"/>
      <c r="AH11" s="388"/>
      <c r="AI11" s="388"/>
      <c r="AJ11" s="388"/>
      <c r="AK11" s="388"/>
      <c r="AL11" s="388"/>
      <c r="AM11" s="388"/>
      <c r="AN11" s="388"/>
      <c r="AO11" s="388"/>
      <c r="AP11" s="388"/>
      <c r="AQ11" s="388"/>
      <c r="AR11" s="388"/>
      <c r="AS11" s="388"/>
      <c r="AT11" s="388"/>
      <c r="AU11" s="388"/>
      <c r="AV11" s="388"/>
      <c r="AW11" s="388"/>
      <c r="AX11" s="388"/>
      <c r="AY11" s="388"/>
      <c r="AZ11" s="236">
        <v>3</v>
      </c>
      <c r="BA11" s="236">
        <f t="shared" si="0"/>
        <v>4</v>
      </c>
      <c r="BB11" s="236">
        <v>3.0000000000000003E-4</v>
      </c>
      <c r="BC11" s="389">
        <v>160</v>
      </c>
      <c r="BD11" s="329"/>
      <c r="BE11" s="236">
        <v>3</v>
      </c>
      <c r="BF11" s="236">
        <f t="shared" si="1"/>
        <v>2</v>
      </c>
      <c r="BG11" s="236">
        <v>15</v>
      </c>
      <c r="BH11" s="235"/>
      <c r="BI11" s="235">
        <f t="shared" si="2"/>
        <v>0</v>
      </c>
      <c r="BK11" s="390">
        <v>120</v>
      </c>
      <c r="BL11" s="70" t="s">
        <v>157</v>
      </c>
      <c r="BM11" s="255">
        <f t="shared" si="3"/>
        <v>150</v>
      </c>
      <c r="BN11" s="68">
        <v>4</v>
      </c>
      <c r="BO11" s="68">
        <v>14</v>
      </c>
      <c r="BQ11" s="433" t="s">
        <v>1909</v>
      </c>
    </row>
    <row r="12" spans="1:69" ht="17.45" customHeight="1" thickBot="1">
      <c r="A12" s="247">
        <v>4</v>
      </c>
      <c r="B12" s="246">
        <v>588</v>
      </c>
      <c r="C12" s="245" t="s">
        <v>1841</v>
      </c>
      <c r="D12" s="244"/>
      <c r="E12" s="243">
        <v>1999</v>
      </c>
      <c r="F12" s="242">
        <v>1</v>
      </c>
      <c r="G12" s="242" t="s">
        <v>61</v>
      </c>
      <c r="H12" s="235">
        <v>0</v>
      </c>
      <c r="I12" s="242" t="s">
        <v>120</v>
      </c>
      <c r="J12" s="241" t="s">
        <v>51</v>
      </c>
      <c r="K12" s="241">
        <v>0</v>
      </c>
      <c r="L12" s="236" t="s">
        <v>1842</v>
      </c>
      <c r="M12" s="387"/>
      <c r="N12" s="387"/>
      <c r="O12" s="388"/>
      <c r="P12" s="388"/>
      <c r="Q12" s="388"/>
      <c r="R12" s="388"/>
      <c r="S12" s="388" t="s">
        <v>1837</v>
      </c>
      <c r="T12" s="388"/>
      <c r="U12" s="388"/>
      <c r="V12" s="388" t="s">
        <v>1837</v>
      </c>
      <c r="W12" s="388"/>
      <c r="X12" s="388"/>
      <c r="Y12" s="388" t="s">
        <v>1581</v>
      </c>
      <c r="Z12" s="388" t="s">
        <v>1581</v>
      </c>
      <c r="AA12" s="388" t="s">
        <v>1581</v>
      </c>
      <c r="AB12" s="388"/>
      <c r="AC12" s="388"/>
      <c r="AD12" s="388"/>
      <c r="AE12" s="388"/>
      <c r="AF12" s="388"/>
      <c r="AG12" s="388"/>
      <c r="AH12" s="388"/>
      <c r="AI12" s="388"/>
      <c r="AJ12" s="388"/>
      <c r="AK12" s="388"/>
      <c r="AL12" s="388"/>
      <c r="AM12" s="388"/>
      <c r="AN12" s="388"/>
      <c r="AO12" s="388"/>
      <c r="AP12" s="388"/>
      <c r="AQ12" s="388"/>
      <c r="AR12" s="388"/>
      <c r="AS12" s="388"/>
      <c r="AT12" s="388"/>
      <c r="AU12" s="388"/>
      <c r="AV12" s="388"/>
      <c r="AW12" s="388"/>
      <c r="AX12" s="388"/>
      <c r="AY12" s="388"/>
      <c r="AZ12" s="236">
        <v>1</v>
      </c>
      <c r="BA12" s="236">
        <f t="shared" si="0"/>
        <v>0</v>
      </c>
      <c r="BB12" s="236">
        <v>3.0000000000000003E-4</v>
      </c>
      <c r="BC12" s="389">
        <v>155</v>
      </c>
      <c r="BD12" s="329"/>
      <c r="BE12" s="236">
        <v>4</v>
      </c>
      <c r="BF12" s="236">
        <f t="shared" si="1"/>
        <v>2</v>
      </c>
      <c r="BG12" s="236">
        <f t="shared" ref="BG12:BG17" si="4">IF(K12="л","Л",LOOKUP(BE12,$BN$7:$BO$32,$BO$7:$BO$32))</f>
        <v>14</v>
      </c>
      <c r="BH12" s="235"/>
      <c r="BI12" s="235" t="str">
        <f t="shared" si="2"/>
        <v>Денисова Т.Р,Тихомирова</v>
      </c>
      <c r="BK12" s="390">
        <v>130</v>
      </c>
      <c r="BL12" s="70" t="s">
        <v>67</v>
      </c>
      <c r="BM12" s="255">
        <f t="shared" si="3"/>
        <v>155</v>
      </c>
      <c r="BN12" s="68">
        <v>5</v>
      </c>
      <c r="BO12" s="68">
        <v>13</v>
      </c>
      <c r="BQ12" s="433" t="s">
        <v>1910</v>
      </c>
    </row>
    <row r="13" spans="1:69" ht="17.45" customHeight="1" thickBot="1">
      <c r="A13" s="247">
        <v>5</v>
      </c>
      <c r="B13" s="246">
        <v>143</v>
      </c>
      <c r="C13" s="245" t="s">
        <v>1718</v>
      </c>
      <c r="D13" s="244">
        <v>0</v>
      </c>
      <c r="E13" s="243">
        <v>2000</v>
      </c>
      <c r="F13" s="242">
        <v>1</v>
      </c>
      <c r="G13" s="242" t="s">
        <v>79</v>
      </c>
      <c r="H13" s="235">
        <v>0</v>
      </c>
      <c r="I13" s="242">
        <v>0</v>
      </c>
      <c r="J13" s="241" t="s">
        <v>138</v>
      </c>
      <c r="K13" s="241">
        <v>0</v>
      </c>
      <c r="L13" s="236" t="s">
        <v>1717</v>
      </c>
      <c r="M13" s="387"/>
      <c r="N13" s="387"/>
      <c r="O13" s="388"/>
      <c r="P13" s="388" t="s">
        <v>1837</v>
      </c>
      <c r="Q13" s="388"/>
      <c r="R13" s="388"/>
      <c r="S13" s="388" t="s">
        <v>1581</v>
      </c>
      <c r="T13" s="388" t="s">
        <v>1837</v>
      </c>
      <c r="U13" s="388"/>
      <c r="V13" s="388" t="s">
        <v>1837</v>
      </c>
      <c r="W13" s="388"/>
      <c r="X13" s="388"/>
      <c r="Y13" s="388" t="s">
        <v>1581</v>
      </c>
      <c r="Z13" s="388" t="s">
        <v>1581</v>
      </c>
      <c r="AA13" s="388" t="s">
        <v>1581</v>
      </c>
      <c r="AB13" s="388"/>
      <c r="AC13" s="388"/>
      <c r="AD13" s="388"/>
      <c r="AE13" s="388"/>
      <c r="AF13" s="388"/>
      <c r="AG13" s="388"/>
      <c r="AH13" s="388"/>
      <c r="AI13" s="388"/>
      <c r="AJ13" s="388"/>
      <c r="AK13" s="388"/>
      <c r="AL13" s="388"/>
      <c r="AM13" s="388"/>
      <c r="AN13" s="388"/>
      <c r="AO13" s="388"/>
      <c r="AP13" s="388"/>
      <c r="AQ13" s="388"/>
      <c r="AR13" s="388"/>
      <c r="AS13" s="388"/>
      <c r="AT13" s="388"/>
      <c r="AU13" s="388"/>
      <c r="AV13" s="388"/>
      <c r="AW13" s="388"/>
      <c r="AX13" s="388"/>
      <c r="AY13" s="388"/>
      <c r="AZ13" s="236">
        <v>1</v>
      </c>
      <c r="BA13" s="236">
        <f t="shared" si="0"/>
        <v>1</v>
      </c>
      <c r="BB13" s="236">
        <f t="shared" ref="BB13:BB27" si="5">BC13-((AZ13*0.0001)+(BA13*0.0001))</f>
        <v>154.99979999999999</v>
      </c>
      <c r="BC13" s="389">
        <v>155</v>
      </c>
      <c r="BD13" s="329"/>
      <c r="BE13" s="236">
        <v>5</v>
      </c>
      <c r="BF13" s="236">
        <f t="shared" si="1"/>
        <v>2</v>
      </c>
      <c r="BG13" s="236">
        <f t="shared" si="4"/>
        <v>13</v>
      </c>
      <c r="BH13" s="235"/>
      <c r="BI13" s="235" t="str">
        <f t="shared" si="2"/>
        <v>Власовы НВ и АВ</v>
      </c>
      <c r="BK13" s="390">
        <v>140</v>
      </c>
      <c r="BL13" s="70">
        <v>3</v>
      </c>
      <c r="BM13" s="255">
        <f t="shared" si="3"/>
        <v>160</v>
      </c>
      <c r="BN13" s="68">
        <v>6</v>
      </c>
      <c r="BO13" s="68">
        <v>12</v>
      </c>
      <c r="BQ13" s="433" t="s">
        <v>1542</v>
      </c>
    </row>
    <row r="14" spans="1:69" ht="17.45" customHeight="1" thickBot="1">
      <c r="A14" s="247">
        <v>6</v>
      </c>
      <c r="B14" s="254">
        <v>46</v>
      </c>
      <c r="C14" s="245" t="s">
        <v>1843</v>
      </c>
      <c r="D14" s="244">
        <v>36874</v>
      </c>
      <c r="E14" s="243">
        <v>2000</v>
      </c>
      <c r="F14" s="242">
        <v>2</v>
      </c>
      <c r="G14" s="242" t="s">
        <v>50</v>
      </c>
      <c r="H14" s="235">
        <v>0</v>
      </c>
      <c r="I14" s="242">
        <v>0</v>
      </c>
      <c r="J14" s="241" t="s">
        <v>69</v>
      </c>
      <c r="K14" s="241">
        <v>0</v>
      </c>
      <c r="L14" s="241" t="s">
        <v>84</v>
      </c>
      <c r="M14" s="387"/>
      <c r="N14" s="387"/>
      <c r="O14" s="388"/>
      <c r="P14" s="388" t="s">
        <v>1581</v>
      </c>
      <c r="Q14" s="388" t="s">
        <v>1837</v>
      </c>
      <c r="R14" s="388"/>
      <c r="S14" s="388" t="s">
        <v>1837</v>
      </c>
      <c r="T14" s="388"/>
      <c r="U14" s="388"/>
      <c r="V14" s="388" t="s">
        <v>1581</v>
      </c>
      <c r="W14" s="388" t="s">
        <v>1581</v>
      </c>
      <c r="X14" s="388" t="s">
        <v>1837</v>
      </c>
      <c r="Y14" s="388" t="s">
        <v>1581</v>
      </c>
      <c r="Z14" s="388" t="s">
        <v>1581</v>
      </c>
      <c r="AA14" s="388" t="s">
        <v>1581</v>
      </c>
      <c r="AB14" s="388"/>
      <c r="AC14" s="388"/>
      <c r="AD14" s="388"/>
      <c r="AE14" s="388"/>
      <c r="AF14" s="388"/>
      <c r="AG14" s="388"/>
      <c r="AH14" s="388"/>
      <c r="AI14" s="388"/>
      <c r="AJ14" s="388"/>
      <c r="AK14" s="388"/>
      <c r="AL14" s="388"/>
      <c r="AM14" s="388"/>
      <c r="AN14" s="388"/>
      <c r="AO14" s="388"/>
      <c r="AP14" s="388"/>
      <c r="AQ14" s="388"/>
      <c r="AR14" s="388"/>
      <c r="AS14" s="388"/>
      <c r="AT14" s="388"/>
      <c r="AU14" s="388"/>
      <c r="AV14" s="388"/>
      <c r="AW14" s="388"/>
      <c r="AX14" s="388"/>
      <c r="AY14" s="388"/>
      <c r="AZ14" s="236">
        <v>3</v>
      </c>
      <c r="BA14" s="236">
        <f t="shared" si="0"/>
        <v>3</v>
      </c>
      <c r="BB14" s="236">
        <f t="shared" si="5"/>
        <v>154.99940000000001</v>
      </c>
      <c r="BC14" s="389">
        <v>155</v>
      </c>
      <c r="BD14" s="329"/>
      <c r="BE14" s="236">
        <v>6</v>
      </c>
      <c r="BF14" s="236">
        <f t="shared" si="1"/>
        <v>2</v>
      </c>
      <c r="BG14" s="236">
        <f t="shared" si="4"/>
        <v>12</v>
      </c>
      <c r="BH14" s="235"/>
      <c r="BI14" s="235" t="str">
        <f t="shared" si="2"/>
        <v>Арсеновы В.Д.,А.Е</v>
      </c>
      <c r="BK14" s="390">
        <v>150</v>
      </c>
      <c r="BL14" s="70">
        <v>2</v>
      </c>
      <c r="BM14" s="255">
        <f t="shared" si="3"/>
        <v>165</v>
      </c>
      <c r="BN14" s="68">
        <v>7</v>
      </c>
      <c r="BO14" s="68">
        <v>11</v>
      </c>
      <c r="BQ14" s="433" t="s">
        <v>838</v>
      </c>
    </row>
    <row r="15" spans="1:69" ht="17.45" customHeight="1" thickBot="1">
      <c r="A15" s="247">
        <v>7</v>
      </c>
      <c r="B15" s="246">
        <v>13</v>
      </c>
      <c r="C15" s="245" t="s">
        <v>1844</v>
      </c>
      <c r="D15" s="244">
        <v>36892</v>
      </c>
      <c r="E15" s="243">
        <v>2001</v>
      </c>
      <c r="F15" s="242">
        <v>2</v>
      </c>
      <c r="G15" s="242" t="s">
        <v>50</v>
      </c>
      <c r="H15" s="235">
        <v>0</v>
      </c>
      <c r="I15" s="242">
        <v>0</v>
      </c>
      <c r="J15" s="241" t="s">
        <v>51</v>
      </c>
      <c r="K15" s="241">
        <v>0</v>
      </c>
      <c r="L15" s="236" t="s">
        <v>52</v>
      </c>
      <c r="M15" s="387" t="s">
        <v>1863</v>
      </c>
      <c r="N15" s="387"/>
      <c r="O15" s="388"/>
      <c r="P15" s="388" t="s">
        <v>1837</v>
      </c>
      <c r="Q15" s="388"/>
      <c r="R15" s="388"/>
      <c r="S15" s="388" t="s">
        <v>1581</v>
      </c>
      <c r="T15" s="388" t="s">
        <v>1581</v>
      </c>
      <c r="U15" s="388" t="s">
        <v>1837</v>
      </c>
      <c r="V15" s="388" t="s">
        <v>1581</v>
      </c>
      <c r="W15" s="388" t="s">
        <v>1581</v>
      </c>
      <c r="X15" s="388" t="s">
        <v>1581</v>
      </c>
      <c r="Y15" s="388"/>
      <c r="Z15" s="388"/>
      <c r="AA15" s="388"/>
      <c r="AB15" s="388"/>
      <c r="AC15" s="388"/>
      <c r="AD15" s="388"/>
      <c r="AE15" s="388"/>
      <c r="AF15" s="388"/>
      <c r="AG15" s="388"/>
      <c r="AH15" s="388"/>
      <c r="AI15" s="388"/>
      <c r="AJ15" s="388"/>
      <c r="AK15" s="388"/>
      <c r="AL15" s="388"/>
      <c r="AM15" s="388"/>
      <c r="AN15" s="388"/>
      <c r="AO15" s="388"/>
      <c r="AP15" s="388"/>
      <c r="AQ15" s="388"/>
      <c r="AR15" s="388"/>
      <c r="AS15" s="388"/>
      <c r="AT15" s="388"/>
      <c r="AU15" s="388"/>
      <c r="AV15" s="388"/>
      <c r="AW15" s="388"/>
      <c r="AX15" s="388"/>
      <c r="AY15" s="388"/>
      <c r="AZ15" s="236">
        <v>3</v>
      </c>
      <c r="BA15" s="236">
        <f t="shared" si="0"/>
        <v>2</v>
      </c>
      <c r="BB15" s="236">
        <f t="shared" si="5"/>
        <v>149.99950000000001</v>
      </c>
      <c r="BC15" s="389">
        <v>150</v>
      </c>
      <c r="BD15" s="329"/>
      <c r="BE15" s="236">
        <v>7</v>
      </c>
      <c r="BF15" s="236">
        <f t="shared" si="1"/>
        <v>2</v>
      </c>
      <c r="BG15" s="236">
        <f t="shared" si="4"/>
        <v>11</v>
      </c>
      <c r="BH15" s="235"/>
      <c r="BI15" s="235" t="str">
        <f t="shared" si="2"/>
        <v>Кудряшова Н.А.</v>
      </c>
      <c r="BK15" s="390">
        <v>165</v>
      </c>
      <c r="BL15" s="70">
        <v>1</v>
      </c>
      <c r="BM15" s="255">
        <f t="shared" si="3"/>
        <v>170</v>
      </c>
      <c r="BN15" s="68">
        <v>8</v>
      </c>
      <c r="BO15" s="68">
        <v>10</v>
      </c>
      <c r="BQ15" s="433" t="s">
        <v>111</v>
      </c>
    </row>
    <row r="16" spans="1:69" ht="17.45" customHeight="1" thickBot="1">
      <c r="A16" s="247">
        <v>8</v>
      </c>
      <c r="B16" s="246">
        <v>336</v>
      </c>
      <c r="C16" s="245" t="s">
        <v>1845</v>
      </c>
      <c r="D16" s="244">
        <v>0</v>
      </c>
      <c r="E16" s="243">
        <v>1999</v>
      </c>
      <c r="F16" s="242">
        <v>2</v>
      </c>
      <c r="G16" s="242" t="s">
        <v>88</v>
      </c>
      <c r="H16" s="235">
        <v>0</v>
      </c>
      <c r="I16" s="242" t="s">
        <v>89</v>
      </c>
      <c r="J16" s="241" t="s">
        <v>90</v>
      </c>
      <c r="K16" s="241">
        <v>0</v>
      </c>
      <c r="L16" s="235" t="s">
        <v>1846</v>
      </c>
      <c r="M16" s="387" t="s">
        <v>1863</v>
      </c>
      <c r="N16" s="387"/>
      <c r="O16" s="388"/>
      <c r="P16" s="388" t="s">
        <v>1837</v>
      </c>
      <c r="Q16" s="388"/>
      <c r="R16" s="388"/>
      <c r="S16" s="388" t="s">
        <v>1581</v>
      </c>
      <c r="T16" s="388" t="s">
        <v>1581</v>
      </c>
      <c r="U16" s="388" t="s">
        <v>1581</v>
      </c>
      <c r="V16" s="388"/>
      <c r="W16" s="388"/>
      <c r="X16" s="388"/>
      <c r="Y16" s="388"/>
      <c r="Z16" s="388"/>
      <c r="AA16" s="388"/>
      <c r="AB16" s="388"/>
      <c r="AC16" s="388"/>
      <c r="AD16" s="388"/>
      <c r="AE16" s="388"/>
      <c r="AF16" s="388"/>
      <c r="AG16" s="388"/>
      <c r="AH16" s="388"/>
      <c r="AI16" s="388"/>
      <c r="AJ16" s="388"/>
      <c r="AK16" s="388"/>
      <c r="AL16" s="388"/>
      <c r="AM16" s="388"/>
      <c r="AN16" s="388"/>
      <c r="AO16" s="388"/>
      <c r="AP16" s="388"/>
      <c r="AQ16" s="388"/>
      <c r="AR16" s="388"/>
      <c r="AS16" s="388"/>
      <c r="AT16" s="388"/>
      <c r="AU16" s="388"/>
      <c r="AV16" s="388"/>
      <c r="AW16" s="388"/>
      <c r="AX16" s="388"/>
      <c r="AY16" s="388"/>
      <c r="AZ16" s="236">
        <v>1</v>
      </c>
      <c r="BA16" s="236">
        <f t="shared" si="0"/>
        <v>0</v>
      </c>
      <c r="BB16" s="236">
        <f t="shared" si="5"/>
        <v>144.9999</v>
      </c>
      <c r="BC16" s="389">
        <v>145</v>
      </c>
      <c r="BD16" s="329"/>
      <c r="BE16" s="236">
        <v>8</v>
      </c>
      <c r="BF16" s="236">
        <f t="shared" si="1"/>
        <v>3</v>
      </c>
      <c r="BG16" s="236">
        <f t="shared" si="4"/>
        <v>10</v>
      </c>
      <c r="BH16" s="235"/>
      <c r="BI16" s="235" t="str">
        <f t="shared" si="2"/>
        <v>ЗТР Йотов Х.Н.</v>
      </c>
      <c r="BK16" s="390">
        <v>175</v>
      </c>
      <c r="BL16" s="70" t="s">
        <v>45</v>
      </c>
      <c r="BM16" s="255">
        <f t="shared" si="3"/>
        <v>175</v>
      </c>
      <c r="BN16" s="68">
        <v>9</v>
      </c>
      <c r="BO16" s="68">
        <v>9</v>
      </c>
      <c r="BQ16" s="433" t="s">
        <v>1912</v>
      </c>
    </row>
    <row r="17" spans="1:79" ht="17.45" customHeight="1" thickBot="1">
      <c r="A17" s="247">
        <v>9</v>
      </c>
      <c r="B17" s="246">
        <v>309</v>
      </c>
      <c r="C17" s="245" t="s">
        <v>1700</v>
      </c>
      <c r="D17" s="244">
        <v>35869</v>
      </c>
      <c r="E17" s="243">
        <v>1998</v>
      </c>
      <c r="F17" s="242">
        <v>2</v>
      </c>
      <c r="G17" s="242" t="s">
        <v>38</v>
      </c>
      <c r="H17" s="235">
        <v>0</v>
      </c>
      <c r="I17" s="242">
        <v>0</v>
      </c>
      <c r="J17" s="241">
        <v>0</v>
      </c>
      <c r="K17" s="241">
        <v>0</v>
      </c>
      <c r="L17" s="235">
        <v>0</v>
      </c>
      <c r="M17" s="387" t="s">
        <v>1863</v>
      </c>
      <c r="N17" s="387"/>
      <c r="O17" s="388"/>
      <c r="P17" s="388" t="s">
        <v>1581</v>
      </c>
      <c r="Q17" s="388" t="s">
        <v>1581</v>
      </c>
      <c r="R17" s="388" t="s">
        <v>1581</v>
      </c>
      <c r="S17" s="388"/>
      <c r="T17" s="388"/>
      <c r="U17" s="388"/>
      <c r="V17" s="388"/>
      <c r="W17" s="388"/>
      <c r="X17" s="388"/>
      <c r="Y17" s="388"/>
      <c r="Z17" s="388"/>
      <c r="AA17" s="388"/>
      <c r="AB17" s="388"/>
      <c r="AC17" s="388"/>
      <c r="AD17" s="388"/>
      <c r="AE17" s="388"/>
      <c r="AF17" s="388"/>
      <c r="AG17" s="388"/>
      <c r="AH17" s="388"/>
      <c r="AI17" s="388"/>
      <c r="AJ17" s="388"/>
      <c r="AK17" s="388"/>
      <c r="AL17" s="388"/>
      <c r="AM17" s="388"/>
      <c r="AN17" s="388"/>
      <c r="AO17" s="388"/>
      <c r="AP17" s="388"/>
      <c r="AQ17" s="388"/>
      <c r="AR17" s="388"/>
      <c r="AS17" s="388"/>
      <c r="AT17" s="388"/>
      <c r="AU17" s="388"/>
      <c r="AV17" s="388"/>
      <c r="AW17" s="388"/>
      <c r="AX17" s="388"/>
      <c r="AY17" s="388"/>
      <c r="AZ17" s="236">
        <v>1</v>
      </c>
      <c r="BA17" s="236">
        <f t="shared" si="0"/>
        <v>0</v>
      </c>
      <c r="BB17" s="236">
        <f t="shared" si="5"/>
        <v>139.9999</v>
      </c>
      <c r="BC17" s="389">
        <v>140</v>
      </c>
      <c r="BD17" s="329"/>
      <c r="BE17" s="236">
        <v>9</v>
      </c>
      <c r="BF17" s="236">
        <f t="shared" si="1"/>
        <v>3</v>
      </c>
      <c r="BG17" s="236">
        <f t="shared" si="4"/>
        <v>9</v>
      </c>
      <c r="BH17" s="235"/>
      <c r="BI17" s="391">
        <f t="shared" si="2"/>
        <v>0</v>
      </c>
      <c r="BK17" s="390">
        <v>184</v>
      </c>
      <c r="BL17" s="70" t="s">
        <v>168</v>
      </c>
      <c r="BM17" s="255">
        <f>BM16+4</f>
        <v>179</v>
      </c>
      <c r="BN17" s="68">
        <v>10</v>
      </c>
      <c r="BO17" s="68">
        <v>8</v>
      </c>
      <c r="BQ17" s="433" t="s">
        <v>1906</v>
      </c>
    </row>
    <row r="18" spans="1:79" ht="17.45" customHeight="1" thickBot="1">
      <c r="A18" s="285">
        <v>10</v>
      </c>
      <c r="B18" s="284"/>
      <c r="C18" s="274" t="s">
        <v>1947</v>
      </c>
      <c r="D18" s="282"/>
      <c r="E18" s="281">
        <v>1998</v>
      </c>
      <c r="F18" s="280">
        <v>1</v>
      </c>
      <c r="G18" s="280" t="s">
        <v>205</v>
      </c>
      <c r="H18" s="274"/>
      <c r="I18" s="280"/>
      <c r="J18" s="401" t="s">
        <v>51</v>
      </c>
      <c r="K18" s="401"/>
      <c r="L18" s="274"/>
      <c r="M18" s="387" t="s">
        <v>1863</v>
      </c>
      <c r="N18" s="387"/>
      <c r="O18" s="388"/>
      <c r="P18" s="388" t="s">
        <v>1948</v>
      </c>
      <c r="Q18" s="388" t="s">
        <v>1581</v>
      </c>
      <c r="R18" s="388" t="s">
        <v>1581</v>
      </c>
      <c r="S18" s="483"/>
      <c r="T18" s="483"/>
      <c r="U18" s="483"/>
      <c r="V18" s="483"/>
      <c r="W18" s="483"/>
      <c r="X18" s="483"/>
      <c r="Y18" s="483"/>
      <c r="Z18" s="483"/>
      <c r="AA18" s="483"/>
      <c r="AB18" s="528"/>
      <c r="AC18" s="529"/>
      <c r="AD18" s="530"/>
      <c r="AE18" s="528"/>
      <c r="AF18" s="529"/>
      <c r="AG18" s="530"/>
      <c r="AH18" s="483"/>
      <c r="AI18" s="483"/>
      <c r="AJ18" s="483"/>
      <c r="AK18" s="483"/>
      <c r="AL18" s="483"/>
      <c r="AM18" s="483"/>
      <c r="AN18" s="483"/>
      <c r="AO18" s="483"/>
      <c r="AP18" s="483"/>
      <c r="AQ18" s="483"/>
      <c r="AR18" s="483"/>
      <c r="AS18" s="483"/>
      <c r="AT18" s="483"/>
      <c r="AU18" s="483"/>
      <c r="AV18" s="483"/>
      <c r="AW18" s="483"/>
      <c r="AX18" s="483"/>
      <c r="AY18" s="483"/>
      <c r="AZ18" s="275">
        <v>1</v>
      </c>
      <c r="BA18" s="275"/>
      <c r="BB18" s="275"/>
      <c r="BC18" s="405">
        <v>140</v>
      </c>
      <c r="BD18" s="405"/>
      <c r="BE18" s="275">
        <v>9</v>
      </c>
      <c r="BF18" s="275">
        <f t="shared" si="1"/>
        <v>3</v>
      </c>
      <c r="BG18" s="275">
        <v>9</v>
      </c>
      <c r="BH18" s="274"/>
      <c r="BI18" s="391"/>
      <c r="BK18" s="481"/>
      <c r="BL18" s="70"/>
      <c r="BM18" s="255"/>
      <c r="BQ18" s="433" t="s">
        <v>1949</v>
      </c>
    </row>
    <row r="19" spans="1:79" ht="17.45" hidden="1" customHeight="1" thickBot="1">
      <c r="A19" s="247"/>
      <c r="B19" s="246"/>
      <c r="C19" s="235"/>
      <c r="D19" s="244"/>
      <c r="E19" s="243"/>
      <c r="F19" s="242"/>
      <c r="G19" s="242"/>
      <c r="H19" s="235"/>
      <c r="I19" s="242"/>
      <c r="J19" s="241"/>
      <c r="K19" s="241"/>
      <c r="L19" s="235"/>
      <c r="M19" s="235"/>
      <c r="N19" s="235"/>
      <c r="O19" s="273"/>
      <c r="P19" s="273"/>
      <c r="Q19" s="273"/>
      <c r="R19" s="273"/>
      <c r="S19" s="273"/>
      <c r="T19" s="273"/>
      <c r="U19" s="273"/>
      <c r="V19" s="273"/>
      <c r="W19" s="273"/>
      <c r="X19" s="273"/>
      <c r="Y19" s="273"/>
      <c r="Z19" s="273"/>
      <c r="AA19" s="273"/>
      <c r="AB19" s="273"/>
      <c r="AC19" s="273"/>
      <c r="AD19" s="273"/>
      <c r="AE19" s="273"/>
      <c r="AF19" s="273"/>
      <c r="AG19" s="273"/>
      <c r="AH19" s="273"/>
      <c r="AI19" s="273"/>
      <c r="AJ19" s="273"/>
      <c r="AK19" s="273"/>
      <c r="AL19" s="273"/>
      <c r="AM19" s="273"/>
      <c r="AN19" s="273"/>
      <c r="AO19" s="273"/>
      <c r="AP19" s="273"/>
      <c r="AQ19" s="273"/>
      <c r="AR19" s="273"/>
      <c r="AS19" s="273"/>
      <c r="AT19" s="273"/>
      <c r="AU19" s="273"/>
      <c r="AV19" s="273"/>
      <c r="AW19" s="273"/>
      <c r="AX19" s="273"/>
      <c r="AY19" s="273"/>
      <c r="AZ19" s="236"/>
      <c r="BA19" s="236"/>
      <c r="BB19" s="236"/>
      <c r="BC19" s="329"/>
      <c r="BD19" s="329"/>
      <c r="BE19" s="236"/>
      <c r="BF19" s="236"/>
      <c r="BG19" s="236"/>
      <c r="BH19" s="235"/>
      <c r="BI19" s="391"/>
      <c r="BK19" s="481"/>
      <c r="BL19" s="70"/>
      <c r="BM19" s="255"/>
      <c r="BQ19" s="433"/>
    </row>
    <row r="20" spans="1:79" ht="17.45" hidden="1" customHeight="1" thickBot="1">
      <c r="A20" s="247"/>
      <c r="B20" s="246"/>
      <c r="C20" s="235"/>
      <c r="D20" s="244"/>
      <c r="E20" s="243"/>
      <c r="F20" s="242"/>
      <c r="G20" s="242"/>
      <c r="H20" s="235"/>
      <c r="I20" s="242"/>
      <c r="J20" s="241"/>
      <c r="K20" s="241"/>
      <c r="L20" s="235"/>
      <c r="M20" s="387"/>
      <c r="N20" s="387"/>
      <c r="O20" s="388"/>
      <c r="P20" s="388"/>
      <c r="Q20" s="388"/>
      <c r="R20" s="388"/>
      <c r="S20" s="388"/>
      <c r="T20" s="388"/>
      <c r="U20" s="388"/>
      <c r="V20" s="388"/>
      <c r="W20" s="388"/>
      <c r="X20" s="388"/>
      <c r="Y20" s="388"/>
      <c r="Z20" s="388"/>
      <c r="AA20" s="388"/>
      <c r="AB20" s="388"/>
      <c r="AC20" s="388"/>
      <c r="AD20" s="388"/>
      <c r="AE20" s="388"/>
      <c r="AF20" s="388"/>
      <c r="AG20" s="388"/>
      <c r="AH20" s="388"/>
      <c r="AI20" s="388"/>
      <c r="AJ20" s="388"/>
      <c r="AK20" s="388"/>
      <c r="AL20" s="388"/>
      <c r="AM20" s="388"/>
      <c r="AN20" s="388"/>
      <c r="AO20" s="388"/>
      <c r="AP20" s="388"/>
      <c r="AQ20" s="388"/>
      <c r="AR20" s="388"/>
      <c r="AS20" s="388"/>
      <c r="AT20" s="388"/>
      <c r="AU20" s="388"/>
      <c r="AV20" s="388"/>
      <c r="AW20" s="388"/>
      <c r="AX20" s="388"/>
      <c r="AY20" s="388"/>
      <c r="AZ20" s="387"/>
      <c r="BA20" s="236"/>
      <c r="BB20" s="236"/>
      <c r="BC20" s="329"/>
      <c r="BD20" s="329"/>
      <c r="BE20" s="236"/>
      <c r="BF20" s="236"/>
      <c r="BG20" s="236"/>
      <c r="BH20" s="235"/>
      <c r="BI20" s="240" t="str">
        <f>L24</f>
        <v>Митрофанов В.В.</v>
      </c>
      <c r="BK20" s="392">
        <v>194</v>
      </c>
      <c r="BL20" s="70" t="s">
        <v>105</v>
      </c>
      <c r="BM20" s="255">
        <f>BM17+2</f>
        <v>181</v>
      </c>
      <c r="BN20" s="68">
        <v>11</v>
      </c>
      <c r="BO20" s="68">
        <v>7</v>
      </c>
      <c r="BQ20" s="433"/>
    </row>
    <row r="21" spans="1:79" ht="17.45" hidden="1" customHeight="1">
      <c r="A21" s="247"/>
      <c r="B21" s="246"/>
      <c r="C21" s="235"/>
      <c r="D21" s="244"/>
      <c r="E21" s="243"/>
      <c r="F21" s="242"/>
      <c r="G21" s="242"/>
      <c r="H21" s="235"/>
      <c r="I21" s="242"/>
      <c r="J21" s="241"/>
      <c r="K21" s="241"/>
      <c r="L21" s="235"/>
      <c r="M21" s="387"/>
      <c r="N21" s="387"/>
      <c r="O21" s="388"/>
      <c r="P21" s="388"/>
      <c r="Q21" s="388"/>
      <c r="R21" s="388"/>
      <c r="S21" s="388"/>
      <c r="T21" s="388"/>
      <c r="U21" s="388"/>
      <c r="V21" s="388"/>
      <c r="W21" s="388"/>
      <c r="X21" s="388"/>
      <c r="Y21" s="388"/>
      <c r="Z21" s="388"/>
      <c r="AA21" s="388"/>
      <c r="AB21" s="388"/>
      <c r="AC21" s="388"/>
      <c r="AD21" s="388"/>
      <c r="AE21" s="388"/>
      <c r="AF21" s="388"/>
      <c r="AG21" s="388"/>
      <c r="AH21" s="388"/>
      <c r="AI21" s="388"/>
      <c r="AJ21" s="388"/>
      <c r="AK21" s="388"/>
      <c r="AL21" s="388"/>
      <c r="AM21" s="388"/>
      <c r="AN21" s="388"/>
      <c r="AO21" s="388"/>
      <c r="AP21" s="388"/>
      <c r="AQ21" s="388"/>
      <c r="AR21" s="388"/>
      <c r="AS21" s="388"/>
      <c r="AT21" s="388"/>
      <c r="AU21" s="388"/>
      <c r="AV21" s="388"/>
      <c r="AW21" s="388"/>
      <c r="AX21" s="388"/>
      <c r="AY21" s="388"/>
      <c r="AZ21" s="387"/>
      <c r="BA21" s="236"/>
      <c r="BB21" s="236"/>
      <c r="BC21" s="329"/>
      <c r="BD21" s="329"/>
      <c r="BE21" s="236"/>
      <c r="BF21" s="236"/>
      <c r="BG21" s="236"/>
      <c r="BH21" s="235"/>
      <c r="BI21" s="235" t="str">
        <f>L25</f>
        <v>Ефременков А. С.,Федорова Т. С.</v>
      </c>
      <c r="BM21" s="255">
        <f>BM20+3</f>
        <v>184</v>
      </c>
      <c r="BN21" s="68">
        <v>12</v>
      </c>
      <c r="BO21" s="68">
        <v>6</v>
      </c>
      <c r="BQ21" s="433"/>
    </row>
    <row r="22" spans="1:79" ht="24.6" customHeight="1">
      <c r="A22" s="261" t="s">
        <v>1299</v>
      </c>
      <c r="B22" s="246" t="s">
        <v>8</v>
      </c>
      <c r="C22" s="254" t="s">
        <v>9</v>
      </c>
      <c r="D22" s="260" t="s">
        <v>10</v>
      </c>
      <c r="E22" s="259" t="s">
        <v>11</v>
      </c>
      <c r="F22" s="259" t="s">
        <v>12</v>
      </c>
      <c r="G22" s="258" t="s">
        <v>13</v>
      </c>
      <c r="H22" s="254" t="s">
        <v>14</v>
      </c>
      <c r="I22" s="258" t="s">
        <v>15</v>
      </c>
      <c r="J22" s="343" t="s">
        <v>16</v>
      </c>
      <c r="K22" s="343" t="s">
        <v>1832</v>
      </c>
      <c r="L22" s="254"/>
      <c r="M22" s="520">
        <v>140</v>
      </c>
      <c r="N22" s="521"/>
      <c r="O22" s="522"/>
      <c r="P22" s="520">
        <f>M22+5</f>
        <v>145</v>
      </c>
      <c r="Q22" s="521"/>
      <c r="R22" s="522"/>
      <c r="S22" s="520">
        <f>P22+5</f>
        <v>150</v>
      </c>
      <c r="T22" s="521"/>
      <c r="U22" s="522"/>
      <c r="V22" s="520">
        <f>S22+5</f>
        <v>155</v>
      </c>
      <c r="W22" s="521"/>
      <c r="X22" s="522"/>
      <c r="Y22" s="520">
        <f>V22+5</f>
        <v>160</v>
      </c>
      <c r="Z22" s="521"/>
      <c r="AA22" s="522"/>
      <c r="AB22" s="520">
        <f>Y22+5</f>
        <v>165</v>
      </c>
      <c r="AC22" s="521"/>
      <c r="AD22" s="522"/>
      <c r="AE22" s="520">
        <f>AB22+5</f>
        <v>170</v>
      </c>
      <c r="AF22" s="521"/>
      <c r="AG22" s="522"/>
      <c r="AH22" s="520">
        <f>AE22+5</f>
        <v>175</v>
      </c>
      <c r="AI22" s="521"/>
      <c r="AJ22" s="522"/>
      <c r="AK22" s="520">
        <v>179</v>
      </c>
      <c r="AL22" s="521"/>
      <c r="AM22" s="522"/>
      <c r="AN22" s="520">
        <f>AK22+4</f>
        <v>183</v>
      </c>
      <c r="AO22" s="521"/>
      <c r="AP22" s="522"/>
      <c r="AQ22" s="520">
        <f>AN22+3</f>
        <v>186</v>
      </c>
      <c r="AR22" s="521"/>
      <c r="AS22" s="522"/>
      <c r="AT22" s="520">
        <f>AQ22+3</f>
        <v>189</v>
      </c>
      <c r="AU22" s="521"/>
      <c r="AV22" s="522"/>
      <c r="AW22" s="520">
        <f>AT22+3</f>
        <v>192</v>
      </c>
      <c r="AX22" s="521"/>
      <c r="AY22" s="522"/>
      <c r="AZ22" s="255" t="s">
        <v>1833</v>
      </c>
      <c r="BA22" s="255" t="s">
        <v>1834</v>
      </c>
      <c r="BB22" s="255"/>
      <c r="BC22" s="255" t="s">
        <v>1835</v>
      </c>
      <c r="BD22" s="255"/>
      <c r="BE22" s="255" t="s">
        <v>7</v>
      </c>
      <c r="BF22" s="260" t="s">
        <v>22</v>
      </c>
      <c r="BG22" s="254" t="s">
        <v>23</v>
      </c>
      <c r="BH22" s="334" t="s">
        <v>24</v>
      </c>
      <c r="BI22" s="240" t="str">
        <f>L26</f>
        <v>Савидова Т.М.</v>
      </c>
      <c r="BM22" s="255">
        <f>BM21+2</f>
        <v>186</v>
      </c>
      <c r="BN22" s="68">
        <v>13</v>
      </c>
      <c r="BO22" s="68">
        <v>5</v>
      </c>
      <c r="BQ22" s="328" t="s">
        <v>1522</v>
      </c>
    </row>
    <row r="23" spans="1:79" ht="17.45" customHeight="1">
      <c r="A23" s="469"/>
      <c r="B23" s="470"/>
      <c r="C23" s="482" t="s">
        <v>1375</v>
      </c>
      <c r="D23" s="471"/>
      <c r="E23" s="472"/>
      <c r="F23" s="473"/>
      <c r="G23" s="473"/>
      <c r="H23" s="474"/>
      <c r="I23" s="473"/>
      <c r="J23" s="475"/>
      <c r="K23" s="475"/>
      <c r="L23" s="474"/>
      <c r="M23" s="476"/>
      <c r="N23" s="476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477"/>
      <c r="Z23" s="477"/>
      <c r="AA23" s="477"/>
      <c r="AB23" s="477"/>
      <c r="AC23" s="477"/>
      <c r="AD23" s="477"/>
      <c r="AE23" s="477"/>
      <c r="AF23" s="477"/>
      <c r="AG23" s="477"/>
      <c r="AH23" s="477"/>
      <c r="AI23" s="477"/>
      <c r="AJ23" s="477"/>
      <c r="AK23" s="477"/>
      <c r="AL23" s="477"/>
      <c r="AM23" s="477"/>
      <c r="AN23" s="477"/>
      <c r="AO23" s="477"/>
      <c r="AP23" s="477"/>
      <c r="AQ23" s="477"/>
      <c r="AR23" s="477"/>
      <c r="AS23" s="477"/>
      <c r="AT23" s="477"/>
      <c r="AU23" s="477"/>
      <c r="AV23" s="477"/>
      <c r="AW23" s="477"/>
      <c r="AX23" s="477"/>
      <c r="AY23" s="477"/>
      <c r="AZ23" s="478"/>
      <c r="BA23" s="478"/>
      <c r="BB23" s="478"/>
      <c r="BC23" s="479"/>
      <c r="BD23" s="480"/>
      <c r="BE23" s="478"/>
      <c r="BF23" s="478"/>
      <c r="BG23" s="478"/>
      <c r="BH23" s="474"/>
      <c r="BI23" s="240" t="str">
        <f>L27</f>
        <v>Михайлова Т.Н.,Волкович А.Ю.</v>
      </c>
      <c r="BM23" s="255">
        <f>BM22+2</f>
        <v>188</v>
      </c>
      <c r="BN23" s="68">
        <v>14</v>
      </c>
      <c r="BO23" s="68">
        <v>4</v>
      </c>
      <c r="BQ23" s="433"/>
    </row>
    <row r="24" spans="1:79" ht="17.45" customHeight="1">
      <c r="A24" s="285">
        <v>1</v>
      </c>
      <c r="B24" s="284">
        <v>232</v>
      </c>
      <c r="C24" s="283" t="s">
        <v>1847</v>
      </c>
      <c r="D24" s="282">
        <v>0</v>
      </c>
      <c r="E24" s="281">
        <v>1996</v>
      </c>
      <c r="F24" s="280">
        <v>1</v>
      </c>
      <c r="G24" s="280" t="s">
        <v>33</v>
      </c>
      <c r="H24" s="274">
        <v>0</v>
      </c>
      <c r="I24" s="280">
        <v>0</v>
      </c>
      <c r="J24" s="401" t="s">
        <v>109</v>
      </c>
      <c r="K24" s="401">
        <v>0</v>
      </c>
      <c r="L24" s="274" t="s">
        <v>1199</v>
      </c>
      <c r="M24" s="402"/>
      <c r="N24" s="402"/>
      <c r="O24" s="403"/>
      <c r="P24" s="403"/>
      <c r="Q24" s="403"/>
      <c r="R24" s="403"/>
      <c r="S24" s="403"/>
      <c r="T24" s="403"/>
      <c r="U24" s="403"/>
      <c r="V24" s="403" t="s">
        <v>1837</v>
      </c>
      <c r="W24" s="403"/>
      <c r="X24" s="403"/>
      <c r="Y24" s="403" t="s">
        <v>1581</v>
      </c>
      <c r="Z24" s="403" t="s">
        <v>1837</v>
      </c>
      <c r="AA24" s="403"/>
      <c r="AB24" s="403" t="s">
        <v>1581</v>
      </c>
      <c r="AC24" s="403" t="s">
        <v>1837</v>
      </c>
      <c r="AD24" s="403"/>
      <c r="AE24" s="403" t="s">
        <v>1581</v>
      </c>
      <c r="AF24" s="403" t="s">
        <v>1581</v>
      </c>
      <c r="AG24" s="403" t="s">
        <v>1581</v>
      </c>
      <c r="AH24" s="403"/>
      <c r="AI24" s="403"/>
      <c r="AJ24" s="403"/>
      <c r="AK24" s="403"/>
      <c r="AL24" s="403"/>
      <c r="AM24" s="403"/>
      <c r="AN24" s="403"/>
      <c r="AO24" s="403"/>
      <c r="AP24" s="403"/>
      <c r="AQ24" s="403"/>
      <c r="AR24" s="403"/>
      <c r="AS24" s="403"/>
      <c r="AT24" s="403"/>
      <c r="AU24" s="403"/>
      <c r="AV24" s="403"/>
      <c r="AW24" s="403"/>
      <c r="AX24" s="403"/>
      <c r="AY24" s="403"/>
      <c r="AZ24" s="275">
        <v>2</v>
      </c>
      <c r="BA24" s="275">
        <f t="shared" si="0"/>
        <v>2</v>
      </c>
      <c r="BB24" s="275">
        <f t="shared" si="5"/>
        <v>164.99959999999999</v>
      </c>
      <c r="BC24" s="404">
        <v>165</v>
      </c>
      <c r="BD24" s="405"/>
      <c r="BE24" s="275">
        <v>1</v>
      </c>
      <c r="BF24" s="275">
        <f>IF(BC24=0,"",LOOKUP(BC24,$BK$9:$BL$20,$BL$9:$BL$20))</f>
        <v>1</v>
      </c>
      <c r="BG24" s="275">
        <f>IF(K24="л","Л",LOOKUP(BE24,$BN$7:$BO$32,$BO$7:$BO$32))</f>
        <v>20</v>
      </c>
      <c r="BH24" s="274"/>
      <c r="BI24" s="240">
        <f>L28</f>
        <v>0</v>
      </c>
      <c r="BM24" s="255">
        <f>BM23+2</f>
        <v>190</v>
      </c>
      <c r="BN24" s="68">
        <v>15</v>
      </c>
      <c r="BO24" s="68">
        <v>3</v>
      </c>
      <c r="BQ24" s="433" t="s">
        <v>1907</v>
      </c>
    </row>
    <row r="25" spans="1:79" ht="17.45" customHeight="1">
      <c r="A25" s="247">
        <v>2</v>
      </c>
      <c r="B25" s="246">
        <v>497</v>
      </c>
      <c r="C25" s="245" t="s">
        <v>1848</v>
      </c>
      <c r="D25" s="244">
        <v>35174</v>
      </c>
      <c r="E25" s="243">
        <v>1996</v>
      </c>
      <c r="F25" s="242">
        <v>1</v>
      </c>
      <c r="G25" s="242" t="s">
        <v>50</v>
      </c>
      <c r="H25" s="235">
        <v>0</v>
      </c>
      <c r="I25" s="242">
        <v>0</v>
      </c>
      <c r="J25" s="241" t="s">
        <v>69</v>
      </c>
      <c r="K25" s="241" t="s">
        <v>30</v>
      </c>
      <c r="L25" s="235" t="s">
        <v>1849</v>
      </c>
      <c r="M25" s="387"/>
      <c r="N25" s="387"/>
      <c r="O25" s="388"/>
      <c r="P25" s="388"/>
      <c r="Q25" s="388"/>
      <c r="R25" s="388"/>
      <c r="S25" s="388" t="s">
        <v>1837</v>
      </c>
      <c r="T25" s="388"/>
      <c r="U25" s="388"/>
      <c r="V25" s="388" t="s">
        <v>1837</v>
      </c>
      <c r="W25" s="388"/>
      <c r="X25" s="388"/>
      <c r="Y25" s="388" t="s">
        <v>1581</v>
      </c>
      <c r="Z25" s="388" t="s">
        <v>1837</v>
      </c>
      <c r="AA25" s="388"/>
      <c r="AB25" s="388" t="s">
        <v>1581</v>
      </c>
      <c r="AC25" s="388" t="s">
        <v>1581</v>
      </c>
      <c r="AD25" s="388" t="s">
        <v>1581</v>
      </c>
      <c r="AE25" s="388"/>
      <c r="AF25" s="388"/>
      <c r="AG25" s="388"/>
      <c r="AH25" s="388"/>
      <c r="AI25" s="388"/>
      <c r="AJ25" s="388"/>
      <c r="AK25" s="388"/>
      <c r="AL25" s="388"/>
      <c r="AM25" s="388"/>
      <c r="AN25" s="388"/>
      <c r="AO25" s="388"/>
      <c r="AP25" s="388"/>
      <c r="AQ25" s="388"/>
      <c r="AR25" s="388"/>
      <c r="AS25" s="388"/>
      <c r="AT25" s="388"/>
      <c r="AU25" s="388"/>
      <c r="AV25" s="388"/>
      <c r="AW25" s="388"/>
      <c r="AX25" s="388"/>
      <c r="AY25" s="388"/>
      <c r="AZ25" s="236"/>
      <c r="BA25" s="236">
        <f t="shared" si="0"/>
        <v>1</v>
      </c>
      <c r="BB25" s="236">
        <f t="shared" si="5"/>
        <v>159.9999</v>
      </c>
      <c r="BC25" s="389">
        <v>160</v>
      </c>
      <c r="BD25" s="329"/>
      <c r="BE25" s="236">
        <v>2</v>
      </c>
      <c r="BF25" s="236">
        <f>IF(BC25=0,"",LOOKUP(BC25,$BK$9:$BL$20,$BL$9:$BL$20))</f>
        <v>2</v>
      </c>
      <c r="BG25" s="236">
        <v>17</v>
      </c>
      <c r="BH25" s="235"/>
      <c r="BI25" s="240"/>
      <c r="BM25" s="255"/>
      <c r="BQ25" s="433" t="s">
        <v>1900</v>
      </c>
    </row>
    <row r="26" spans="1:79" ht="17.45" customHeight="1">
      <c r="A26" s="247">
        <v>3</v>
      </c>
      <c r="B26" s="246">
        <v>27</v>
      </c>
      <c r="C26" s="245" t="s">
        <v>1850</v>
      </c>
      <c r="D26" s="244">
        <v>35662</v>
      </c>
      <c r="E26" s="243">
        <v>1997</v>
      </c>
      <c r="F26" s="242">
        <v>2</v>
      </c>
      <c r="G26" s="242" t="s">
        <v>57</v>
      </c>
      <c r="H26" s="235">
        <v>0</v>
      </c>
      <c r="I26" s="242">
        <v>0</v>
      </c>
      <c r="J26" s="241" t="s">
        <v>58</v>
      </c>
      <c r="K26" s="241">
        <v>0</v>
      </c>
      <c r="L26" s="235" t="s">
        <v>1851</v>
      </c>
      <c r="M26" s="387"/>
      <c r="N26" s="387"/>
      <c r="O26" s="388"/>
      <c r="P26" s="388"/>
      <c r="Q26" s="388"/>
      <c r="R26" s="388"/>
      <c r="S26" s="388" t="s">
        <v>1837</v>
      </c>
      <c r="T26" s="388"/>
      <c r="U26" s="388"/>
      <c r="V26" s="388" t="s">
        <v>1837</v>
      </c>
      <c r="W26" s="388"/>
      <c r="X26" s="388"/>
      <c r="Y26" s="388" t="s">
        <v>1581</v>
      </c>
      <c r="Z26" s="388" t="s">
        <v>1581</v>
      </c>
      <c r="AA26" s="388" t="s">
        <v>1581</v>
      </c>
      <c r="AB26" s="388"/>
      <c r="AC26" s="388"/>
      <c r="AD26" s="388"/>
      <c r="AE26" s="388"/>
      <c r="AF26" s="388"/>
      <c r="AG26" s="388"/>
      <c r="AH26" s="388"/>
      <c r="AI26" s="388"/>
      <c r="AJ26" s="388"/>
      <c r="AK26" s="388"/>
      <c r="AL26" s="388"/>
      <c r="AM26" s="388"/>
      <c r="AN26" s="388"/>
      <c r="AO26" s="388"/>
      <c r="AP26" s="388"/>
      <c r="AQ26" s="388"/>
      <c r="AR26" s="388"/>
      <c r="AS26" s="388"/>
      <c r="AT26" s="388"/>
      <c r="AU26" s="388"/>
      <c r="AV26" s="388"/>
      <c r="AW26" s="388"/>
      <c r="AX26" s="388"/>
      <c r="AY26" s="388"/>
      <c r="AZ26" s="236">
        <v>1</v>
      </c>
      <c r="BA26" s="236">
        <f t="shared" si="0"/>
        <v>0</v>
      </c>
      <c r="BB26" s="236">
        <f t="shared" si="5"/>
        <v>154.9999</v>
      </c>
      <c r="BC26" s="389">
        <v>155</v>
      </c>
      <c r="BD26" s="329"/>
      <c r="BE26" s="236">
        <v>3</v>
      </c>
      <c r="BF26" s="236">
        <f>IF(BC26=0,"",LOOKUP(BC26,$BK$9:$BL$20,$BL$9:$BL$20))</f>
        <v>2</v>
      </c>
      <c r="BG26" s="236">
        <f>IF(K26="л","Л",LOOKUP(BE26,$BN$7:$BO$32,$BO$7:$BO$32))</f>
        <v>15</v>
      </c>
      <c r="BH26" s="235"/>
      <c r="BI26" s="240" t="str">
        <f>L30</f>
        <v xml:space="preserve">Кудряшова Н. А. </v>
      </c>
      <c r="BM26" s="255" t="e">
        <f>#REF!+2</f>
        <v>#REF!</v>
      </c>
      <c r="BN26" s="68">
        <v>17</v>
      </c>
      <c r="BO26" s="68">
        <v>1</v>
      </c>
      <c r="BQ26" s="433" t="s">
        <v>1908</v>
      </c>
    </row>
    <row r="27" spans="1:79" ht="17.45" customHeight="1">
      <c r="A27" s="247">
        <v>4</v>
      </c>
      <c r="B27" s="246">
        <v>214</v>
      </c>
      <c r="C27" s="245" t="s">
        <v>1252</v>
      </c>
      <c r="D27" s="244">
        <v>35260</v>
      </c>
      <c r="E27" s="243">
        <v>1996</v>
      </c>
      <c r="F27" s="242">
        <v>1</v>
      </c>
      <c r="G27" s="242" t="s">
        <v>57</v>
      </c>
      <c r="H27" s="235">
        <v>0</v>
      </c>
      <c r="I27" s="242">
        <v>0</v>
      </c>
      <c r="J27" s="241" t="s">
        <v>184</v>
      </c>
      <c r="K27" s="241">
        <v>0</v>
      </c>
      <c r="L27" s="235" t="s">
        <v>819</v>
      </c>
      <c r="M27" s="387"/>
      <c r="N27" s="387"/>
      <c r="O27" s="388"/>
      <c r="P27" s="388"/>
      <c r="Q27" s="388"/>
      <c r="R27" s="388"/>
      <c r="S27" s="388" t="s">
        <v>1581</v>
      </c>
      <c r="T27" s="388" t="s">
        <v>1837</v>
      </c>
      <c r="U27" s="388"/>
      <c r="V27" s="388" t="s">
        <v>1837</v>
      </c>
      <c r="W27" s="388"/>
      <c r="X27" s="388"/>
      <c r="Y27" s="388" t="s">
        <v>1581</v>
      </c>
      <c r="Z27" s="388" t="s">
        <v>1581</v>
      </c>
      <c r="AA27" s="388" t="s">
        <v>1581</v>
      </c>
      <c r="AB27" s="388"/>
      <c r="AC27" s="388"/>
      <c r="AD27" s="388"/>
      <c r="AE27" s="388"/>
      <c r="AF27" s="388"/>
      <c r="AG27" s="388"/>
      <c r="AH27" s="388"/>
      <c r="AI27" s="388"/>
      <c r="AJ27" s="388"/>
      <c r="AK27" s="388"/>
      <c r="AL27" s="388"/>
      <c r="AM27" s="388"/>
      <c r="AN27" s="388"/>
      <c r="AO27" s="388"/>
      <c r="AP27" s="388"/>
      <c r="AQ27" s="388"/>
      <c r="AR27" s="388"/>
      <c r="AS27" s="388"/>
      <c r="AT27" s="388"/>
      <c r="AU27" s="388"/>
      <c r="AV27" s="388"/>
      <c r="AW27" s="388"/>
      <c r="AX27" s="388"/>
      <c r="AY27" s="388"/>
      <c r="AZ27" s="236">
        <v>1</v>
      </c>
      <c r="BA27" s="236">
        <f t="shared" si="0"/>
        <v>1</v>
      </c>
      <c r="BB27" s="236">
        <f t="shared" si="5"/>
        <v>154.99979999999999</v>
      </c>
      <c r="BC27" s="389">
        <v>155</v>
      </c>
      <c r="BD27" s="329"/>
      <c r="BE27" s="236">
        <v>4</v>
      </c>
      <c r="BF27" s="236">
        <f>IF(BC27=0,"",LOOKUP(BC27,$BK$9:$BL$20,$BL$9:$BL$20))</f>
        <v>2</v>
      </c>
      <c r="BG27" s="236">
        <f>IF(K27="л","Л",LOOKUP(BE27,$BN$7:$BO$32,$BO$7:$BO$32))</f>
        <v>14</v>
      </c>
      <c r="BH27" s="235"/>
      <c r="BI27" s="240"/>
      <c r="BM27" s="309"/>
      <c r="BQ27" s="433" t="s">
        <v>825</v>
      </c>
    </row>
    <row r="28" spans="1:79" ht="17.45" customHeight="1">
      <c r="A28" s="406">
        <v>5</v>
      </c>
      <c r="B28" s="407">
        <v>298</v>
      </c>
      <c r="C28" s="408" t="s">
        <v>1676</v>
      </c>
      <c r="D28" s="409"/>
      <c r="E28" s="410">
        <v>1996</v>
      </c>
      <c r="F28" s="411">
        <v>1</v>
      </c>
      <c r="G28" s="411" t="s">
        <v>38</v>
      </c>
      <c r="H28" s="412"/>
      <c r="I28" s="411"/>
      <c r="J28" s="413" t="s">
        <v>1852</v>
      </c>
      <c r="K28" s="413"/>
      <c r="L28" s="412"/>
      <c r="M28" s="414"/>
      <c r="N28" s="414"/>
      <c r="O28" s="415"/>
      <c r="P28" s="415"/>
      <c r="Q28" s="415"/>
      <c r="R28" s="415"/>
      <c r="S28" s="415" t="s">
        <v>1581</v>
      </c>
      <c r="T28" s="415" t="s">
        <v>1837</v>
      </c>
      <c r="U28" s="415"/>
      <c r="V28" s="415" t="s">
        <v>1581</v>
      </c>
      <c r="W28" s="415" t="s">
        <v>1581</v>
      </c>
      <c r="X28" s="415" t="s">
        <v>1581</v>
      </c>
      <c r="Y28" s="415"/>
      <c r="Z28" s="415"/>
      <c r="AA28" s="415"/>
      <c r="AB28" s="415"/>
      <c r="AC28" s="415"/>
      <c r="AD28" s="415"/>
      <c r="AE28" s="415"/>
      <c r="AF28" s="415"/>
      <c r="AG28" s="415"/>
      <c r="AH28" s="415"/>
      <c r="AI28" s="415"/>
      <c r="AJ28" s="415"/>
      <c r="AK28" s="415"/>
      <c r="AL28" s="415"/>
      <c r="AM28" s="415"/>
      <c r="AN28" s="415"/>
      <c r="AO28" s="415"/>
      <c r="AP28" s="415"/>
      <c r="AQ28" s="415"/>
      <c r="AR28" s="415"/>
      <c r="AS28" s="415"/>
      <c r="AT28" s="415"/>
      <c r="AU28" s="415"/>
      <c r="AV28" s="415"/>
      <c r="AW28" s="415"/>
      <c r="AX28" s="415"/>
      <c r="AY28" s="415"/>
      <c r="AZ28" s="416">
        <v>1</v>
      </c>
      <c r="BA28" s="416">
        <f t="shared" si="0"/>
        <v>1</v>
      </c>
      <c r="BB28" s="416">
        <v>3.0000000000000003E-4</v>
      </c>
      <c r="BC28" s="417">
        <v>150</v>
      </c>
      <c r="BD28" s="418"/>
      <c r="BE28" s="416">
        <v>5</v>
      </c>
      <c r="BF28" s="416">
        <f>IF(BC28=0,"",LOOKUP(BC28,$BK$9:$BL$20,$BL$9:$BL$20))</f>
        <v>2</v>
      </c>
      <c r="BG28" s="416">
        <v>0</v>
      </c>
      <c r="BH28" s="412"/>
      <c r="BI28" s="240">
        <f>L32</f>
        <v>0</v>
      </c>
      <c r="BN28" s="68">
        <v>18</v>
      </c>
      <c r="BO28" s="68">
        <v>1</v>
      </c>
      <c r="BQ28" s="393" t="s">
        <v>1906</v>
      </c>
      <c r="BR28" s="70"/>
      <c r="BS28" s="70"/>
      <c r="BT28" s="70"/>
      <c r="BU28" s="70"/>
      <c r="BV28" s="70"/>
      <c r="BW28" s="70">
        <v>0</v>
      </c>
      <c r="BX28" s="70">
        <v>0</v>
      </c>
      <c r="BY28" s="70"/>
      <c r="BZ28" s="70"/>
      <c r="CA28" s="70"/>
    </row>
    <row r="29" spans="1:79" ht="17.45" customHeight="1" thickBot="1">
      <c r="A29" s="469"/>
      <c r="B29" s="470"/>
      <c r="C29" s="482" t="s">
        <v>1887</v>
      </c>
      <c r="D29" s="471"/>
      <c r="E29" s="472"/>
      <c r="F29" s="473"/>
      <c r="G29" s="473"/>
      <c r="H29" s="474"/>
      <c r="I29" s="473"/>
      <c r="J29" s="475"/>
      <c r="K29" s="475"/>
      <c r="L29" s="474"/>
      <c r="M29" s="476"/>
      <c r="N29" s="476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  <c r="AC29" s="477"/>
      <c r="AD29" s="477"/>
      <c r="AE29" s="477"/>
      <c r="AF29" s="477"/>
      <c r="AG29" s="477"/>
      <c r="AH29" s="477"/>
      <c r="AI29" s="477"/>
      <c r="AJ29" s="477"/>
      <c r="AK29" s="477"/>
      <c r="AL29" s="477"/>
      <c r="AM29" s="477"/>
      <c r="AN29" s="477"/>
      <c r="AO29" s="477"/>
      <c r="AP29" s="477"/>
      <c r="AQ29" s="477"/>
      <c r="AR29" s="477"/>
      <c r="AS29" s="477"/>
      <c r="AT29" s="477"/>
      <c r="AU29" s="477"/>
      <c r="AV29" s="477"/>
      <c r="AW29" s="477"/>
      <c r="AX29" s="477"/>
      <c r="AY29" s="477"/>
      <c r="AZ29" s="478"/>
      <c r="BA29" s="478"/>
      <c r="BB29" s="478"/>
      <c r="BC29" s="479"/>
      <c r="BD29" s="480"/>
      <c r="BE29" s="478"/>
      <c r="BF29" s="478"/>
      <c r="BG29" s="478"/>
      <c r="BH29" s="474"/>
      <c r="BI29" s="240">
        <f>L18</f>
        <v>0</v>
      </c>
      <c r="BN29" s="68">
        <v>19</v>
      </c>
      <c r="BO29" s="68">
        <v>1</v>
      </c>
      <c r="BQ29" s="433"/>
      <c r="BW29" s="68">
        <v>0</v>
      </c>
      <c r="BX29" s="68">
        <v>0</v>
      </c>
    </row>
    <row r="30" spans="1:79" ht="17.45" customHeight="1" thickTop="1" thickBot="1">
      <c r="A30" s="419">
        <v>1</v>
      </c>
      <c r="B30" s="420">
        <v>76</v>
      </c>
      <c r="C30" s="421" t="s">
        <v>1853</v>
      </c>
      <c r="D30" s="422">
        <v>34031</v>
      </c>
      <c r="E30" s="423">
        <v>1993</v>
      </c>
      <c r="F30" s="424" t="s">
        <v>45</v>
      </c>
      <c r="G30" s="424" t="s">
        <v>50</v>
      </c>
      <c r="H30" s="425">
        <v>0</v>
      </c>
      <c r="I30" s="424">
        <v>0</v>
      </c>
      <c r="J30" s="426" t="s">
        <v>51</v>
      </c>
      <c r="K30" s="426">
        <v>0</v>
      </c>
      <c r="L30" s="425" t="s">
        <v>1854</v>
      </c>
      <c r="M30" s="427"/>
      <c r="N30" s="427"/>
      <c r="O30" s="428"/>
      <c r="P30" s="428"/>
      <c r="Q30" s="428"/>
      <c r="R30" s="428"/>
      <c r="S30" s="428"/>
      <c r="T30" s="428"/>
      <c r="U30" s="428"/>
      <c r="V30" s="428"/>
      <c r="W30" s="428"/>
      <c r="X30" s="428"/>
      <c r="Y30" s="428" t="s">
        <v>1837</v>
      </c>
      <c r="Z30" s="428"/>
      <c r="AA30" s="428"/>
      <c r="AB30" s="428" t="s">
        <v>1837</v>
      </c>
      <c r="AC30" s="428"/>
      <c r="AD30" s="428"/>
      <c r="AE30" s="428" t="s">
        <v>1581</v>
      </c>
      <c r="AF30" s="428" t="s">
        <v>1581</v>
      </c>
      <c r="AG30" s="428"/>
      <c r="AH30" s="428"/>
      <c r="AI30" s="428"/>
      <c r="AJ30" s="428"/>
      <c r="AK30" s="428"/>
      <c r="AL30" s="428"/>
      <c r="AM30" s="428"/>
      <c r="AN30" s="428"/>
      <c r="AO30" s="428"/>
      <c r="AP30" s="428"/>
      <c r="AQ30" s="428"/>
      <c r="AR30" s="428"/>
      <c r="AS30" s="428"/>
      <c r="AT30" s="428"/>
      <c r="AU30" s="428"/>
      <c r="AV30" s="428"/>
      <c r="AW30" s="428"/>
      <c r="AX30" s="428"/>
      <c r="AY30" s="428"/>
      <c r="AZ30" s="429">
        <v>1</v>
      </c>
      <c r="BA30" s="429">
        <f t="shared" si="0"/>
        <v>-1</v>
      </c>
      <c r="BB30" s="429">
        <f>BC30-((AZ30*0.0001)+(BA30*0.0001))</f>
        <v>165</v>
      </c>
      <c r="BC30" s="430">
        <v>165</v>
      </c>
      <c r="BD30" s="431"/>
      <c r="BE30" s="429">
        <v>1</v>
      </c>
      <c r="BF30" s="429">
        <f>IF(BC30=0,"",LOOKUP(BC30,$BK$9:$BL$20,$BL$9:$BL$20))</f>
        <v>1</v>
      </c>
      <c r="BG30" s="429">
        <f>IF(K30="л","Л",LOOKUP(BE30,$BN$7:$BO$32,$BO$7:$BO$32))</f>
        <v>20</v>
      </c>
      <c r="BH30" s="425"/>
      <c r="BI30" s="240">
        <f>L19</f>
        <v>0</v>
      </c>
      <c r="BN30" s="68">
        <v>20</v>
      </c>
      <c r="BO30" s="68">
        <v>1</v>
      </c>
      <c r="BQ30" s="433" t="s">
        <v>111</v>
      </c>
      <c r="BW30" s="68">
        <v>0</v>
      </c>
      <c r="BX30" s="68">
        <v>0</v>
      </c>
      <c r="BY30" s="68">
        <v>0</v>
      </c>
      <c r="BZ30" s="68">
        <v>0</v>
      </c>
      <c r="CA30" s="68">
        <v>0</v>
      </c>
    </row>
    <row r="31" spans="1:79" ht="17.45" customHeight="1" thickTop="1">
      <c r="A31" s="469"/>
      <c r="B31" s="470"/>
      <c r="C31" s="482" t="s">
        <v>1627</v>
      </c>
      <c r="D31" s="471"/>
      <c r="E31" s="472"/>
      <c r="F31" s="473"/>
      <c r="G31" s="473"/>
      <c r="H31" s="474"/>
      <c r="I31" s="473"/>
      <c r="J31" s="475"/>
      <c r="K31" s="475"/>
      <c r="L31" s="474"/>
      <c r="M31" s="476"/>
      <c r="N31" s="476"/>
      <c r="O31" s="477"/>
      <c r="P31" s="477"/>
      <c r="Q31" s="477"/>
      <c r="R31" s="477"/>
      <c r="S31" s="477"/>
      <c r="T31" s="477"/>
      <c r="U31" s="477"/>
      <c r="V31" s="477"/>
      <c r="W31" s="477"/>
      <c r="X31" s="477"/>
      <c r="Y31" s="477"/>
      <c r="Z31" s="477"/>
      <c r="AA31" s="477"/>
      <c r="AB31" s="477"/>
      <c r="AC31" s="477"/>
      <c r="AD31" s="477"/>
      <c r="AE31" s="477"/>
      <c r="AF31" s="477"/>
      <c r="AG31" s="477"/>
      <c r="AH31" s="477"/>
      <c r="AI31" s="477"/>
      <c r="AJ31" s="477"/>
      <c r="AK31" s="477"/>
      <c r="AL31" s="477"/>
      <c r="AM31" s="477"/>
      <c r="AN31" s="477"/>
      <c r="AO31" s="477"/>
      <c r="AP31" s="477"/>
      <c r="AQ31" s="477"/>
      <c r="AR31" s="477"/>
      <c r="AS31" s="477"/>
      <c r="AT31" s="477"/>
      <c r="AU31" s="477"/>
      <c r="AV31" s="477"/>
      <c r="AW31" s="477"/>
      <c r="AX31" s="477"/>
      <c r="AY31" s="477"/>
      <c r="AZ31" s="478"/>
      <c r="BA31" s="478"/>
      <c r="BB31" s="478"/>
      <c r="BC31" s="479"/>
      <c r="BD31" s="480"/>
      <c r="BE31" s="478"/>
      <c r="BF31" s="478"/>
      <c r="BG31" s="478"/>
      <c r="BH31" s="474"/>
      <c r="BI31" s="240"/>
      <c r="BQ31" s="433"/>
    </row>
    <row r="32" spans="1:79" ht="17.45" customHeight="1">
      <c r="A32" s="285">
        <v>1</v>
      </c>
      <c r="B32" s="284">
        <v>355</v>
      </c>
      <c r="C32" s="283" t="s">
        <v>1855</v>
      </c>
      <c r="D32" s="282">
        <v>0</v>
      </c>
      <c r="E32" s="281">
        <v>1985</v>
      </c>
      <c r="F32" s="280" t="s">
        <v>168</v>
      </c>
      <c r="G32" s="280" t="s">
        <v>29</v>
      </c>
      <c r="H32" s="274">
        <v>0</v>
      </c>
      <c r="I32" s="280">
        <v>0</v>
      </c>
      <c r="J32" s="401">
        <v>0</v>
      </c>
      <c r="K32" s="401">
        <v>0</v>
      </c>
      <c r="L32" s="274">
        <v>0</v>
      </c>
      <c r="M32" s="402"/>
      <c r="N32" s="402"/>
      <c r="O32" s="403"/>
      <c r="P32" s="403"/>
      <c r="Q32" s="403"/>
      <c r="R32" s="403"/>
      <c r="S32" s="403"/>
      <c r="T32" s="403"/>
      <c r="U32" s="403"/>
      <c r="V32" s="403"/>
      <c r="W32" s="403"/>
      <c r="X32" s="403"/>
      <c r="Y32" s="403"/>
      <c r="Z32" s="403"/>
      <c r="AA32" s="403"/>
      <c r="AB32" s="403" t="s">
        <v>1837</v>
      </c>
      <c r="AC32" s="403"/>
      <c r="AD32" s="403"/>
      <c r="AE32" s="403" t="s">
        <v>1837</v>
      </c>
      <c r="AF32" s="403"/>
      <c r="AG32" s="403"/>
      <c r="AH32" s="403" t="s">
        <v>1581</v>
      </c>
      <c r="AI32" s="403" t="s">
        <v>1837</v>
      </c>
      <c r="AJ32" s="403"/>
      <c r="AK32" s="403" t="s">
        <v>1581</v>
      </c>
      <c r="AL32" s="403" t="s">
        <v>1581</v>
      </c>
      <c r="AM32" s="403" t="s">
        <v>1581</v>
      </c>
      <c r="AN32" s="403"/>
      <c r="AO32" s="403"/>
      <c r="AP32" s="403"/>
      <c r="AQ32" s="403"/>
      <c r="AR32" s="403"/>
      <c r="AS32" s="403"/>
      <c r="AT32" s="403"/>
      <c r="AU32" s="403"/>
      <c r="AV32" s="403"/>
      <c r="AW32" s="403"/>
      <c r="AX32" s="403"/>
      <c r="AY32" s="403"/>
      <c r="AZ32" s="275">
        <v>2</v>
      </c>
      <c r="BA32" s="275">
        <f t="shared" si="0"/>
        <v>1</v>
      </c>
      <c r="BB32" s="275">
        <f>BC32-((AZ32*0.0001)+(BA32*0.0001))</f>
        <v>174.99969999999999</v>
      </c>
      <c r="BC32" s="404">
        <v>175</v>
      </c>
      <c r="BD32" s="405"/>
      <c r="BE32" s="275">
        <v>1</v>
      </c>
      <c r="BF32" s="275" t="str">
        <f>IF(BC32=0,"",LOOKUP(BC32,$BK$9:$BL$20,$BL$9:$BL$20))</f>
        <v>кмс</v>
      </c>
      <c r="BG32" s="275">
        <f>IF(K32="л","Л",LOOKUP(BE32,$BN$7:$BO$32,$BO$7:$BO$32))</f>
        <v>20</v>
      </c>
      <c r="BH32" s="274"/>
      <c r="BI32" s="240">
        <f>L21</f>
        <v>0</v>
      </c>
      <c r="BN32" s="68">
        <v>50</v>
      </c>
      <c r="BO32" s="68">
        <v>1</v>
      </c>
      <c r="BQ32" s="433" t="s">
        <v>1905</v>
      </c>
    </row>
    <row r="33" spans="1:71" s="224" customFormat="1" hidden="1">
      <c r="A33" s="526" t="s">
        <v>1831</v>
      </c>
      <c r="B33" s="526"/>
      <c r="C33" s="526"/>
      <c r="D33" s="69"/>
      <c r="E33" s="531" t="s">
        <v>489</v>
      </c>
      <c r="F33" s="531"/>
      <c r="G33" s="531"/>
      <c r="H33" s="531"/>
      <c r="I33" s="531"/>
      <c r="J33" s="385"/>
      <c r="K33" s="385"/>
      <c r="L33" s="70"/>
      <c r="M33" s="70"/>
      <c r="N33" s="70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9"/>
      <c r="BF33" s="69"/>
      <c r="BG33" s="70"/>
      <c r="BH33" s="70"/>
      <c r="BI33" s="70"/>
      <c r="BJ33" s="68"/>
      <c r="BK33" s="68"/>
      <c r="BL33" s="68"/>
      <c r="BM33" s="68"/>
      <c r="BN33" s="68"/>
      <c r="BO33" s="68"/>
      <c r="BP33" s="68"/>
      <c r="BQ33" s="68"/>
      <c r="BR33" s="68"/>
      <c r="BS33" s="68"/>
    </row>
    <row r="34" spans="1:71" s="224" customFormat="1" hidden="1">
      <c r="A34" s="71"/>
      <c r="B34" s="523" t="s">
        <v>1506</v>
      </c>
      <c r="C34" s="523"/>
      <c r="D34" s="69"/>
      <c r="E34" s="527" t="s">
        <v>490</v>
      </c>
      <c r="F34" s="527"/>
      <c r="G34" s="527"/>
      <c r="H34" s="527"/>
      <c r="I34" s="527"/>
      <c r="J34" s="385"/>
      <c r="K34" s="385"/>
      <c r="L34" s="70"/>
      <c r="M34" s="70"/>
      <c r="N34" s="70"/>
      <c r="O34" s="386"/>
      <c r="P34" s="386"/>
      <c r="Q34" s="386"/>
      <c r="R34" s="386"/>
      <c r="S34" s="386"/>
      <c r="T34" s="386"/>
      <c r="U34" s="386"/>
      <c r="V34" s="386"/>
      <c r="W34" s="386"/>
      <c r="X34" s="386"/>
      <c r="Y34" s="386"/>
      <c r="Z34" s="386"/>
      <c r="AA34" s="386"/>
      <c r="AB34" s="386"/>
      <c r="AC34" s="386"/>
      <c r="AD34" s="386"/>
      <c r="AE34" s="386"/>
      <c r="AF34" s="386"/>
      <c r="AG34" s="386"/>
      <c r="AH34" s="386"/>
      <c r="AI34" s="386"/>
      <c r="AJ34" s="386"/>
      <c r="AK34" s="386"/>
      <c r="AL34" s="386"/>
      <c r="AM34" s="386"/>
      <c r="AN34" s="386"/>
      <c r="AO34" s="386"/>
      <c r="AP34" s="386"/>
      <c r="AQ34" s="386"/>
      <c r="AR34" s="386"/>
      <c r="AS34" s="386"/>
      <c r="AT34" s="386"/>
      <c r="AU34" s="386"/>
      <c r="AV34" s="386"/>
      <c r="AW34" s="386"/>
      <c r="AX34" s="386"/>
      <c r="AY34" s="386"/>
      <c r="AZ34" s="68"/>
      <c r="BA34" s="68"/>
      <c r="BB34" s="68"/>
      <c r="BC34" s="262"/>
      <c r="BD34" s="262"/>
      <c r="BE34" s="69"/>
      <c r="BF34" s="69"/>
      <c r="BG34" s="70"/>
      <c r="BH34" s="70"/>
      <c r="BI34" s="70"/>
      <c r="BJ34" s="68"/>
      <c r="BK34" s="68"/>
      <c r="BL34" s="68"/>
      <c r="BM34" s="68"/>
      <c r="BN34" s="68">
        <v>0</v>
      </c>
      <c r="BO34" s="68"/>
      <c r="BP34" s="68"/>
      <c r="BQ34" s="68"/>
      <c r="BR34" s="68"/>
      <c r="BS34" s="68"/>
    </row>
    <row r="35" spans="1:71" s="224" customFormat="1" ht="38.25" hidden="1">
      <c r="A35" s="261" t="s">
        <v>1299</v>
      </c>
      <c r="B35" s="246" t="s">
        <v>8</v>
      </c>
      <c r="C35" s="254" t="s">
        <v>9</v>
      </c>
      <c r="D35" s="260" t="s">
        <v>10</v>
      </c>
      <c r="E35" s="259" t="s">
        <v>11</v>
      </c>
      <c r="F35" s="259" t="s">
        <v>12</v>
      </c>
      <c r="G35" s="258" t="s">
        <v>13</v>
      </c>
      <c r="H35" s="254" t="s">
        <v>14</v>
      </c>
      <c r="I35" s="258" t="s">
        <v>15</v>
      </c>
      <c r="J35" s="343" t="s">
        <v>16</v>
      </c>
      <c r="K35" s="343" t="s">
        <v>1832</v>
      </c>
      <c r="L35" s="254"/>
      <c r="M35" s="520">
        <v>140</v>
      </c>
      <c r="N35" s="521"/>
      <c r="O35" s="522"/>
      <c r="P35" s="520">
        <f>M35+5</f>
        <v>145</v>
      </c>
      <c r="Q35" s="521"/>
      <c r="R35" s="522"/>
      <c r="S35" s="520">
        <f>P35+5</f>
        <v>150</v>
      </c>
      <c r="T35" s="521"/>
      <c r="U35" s="522"/>
      <c r="V35" s="520">
        <f>S35+5</f>
        <v>155</v>
      </c>
      <c r="W35" s="521"/>
      <c r="X35" s="522"/>
      <c r="Y35" s="520">
        <f>V35+5</f>
        <v>160</v>
      </c>
      <c r="Z35" s="521"/>
      <c r="AA35" s="522"/>
      <c r="AB35" s="520">
        <f>Y35+5</f>
        <v>165</v>
      </c>
      <c r="AC35" s="521"/>
      <c r="AD35" s="522"/>
      <c r="AE35" s="520">
        <f>AB35+5</f>
        <v>170</v>
      </c>
      <c r="AF35" s="521"/>
      <c r="AG35" s="522"/>
      <c r="AH35" s="520">
        <f>AE35+5</f>
        <v>175</v>
      </c>
      <c r="AI35" s="521"/>
      <c r="AJ35" s="522"/>
      <c r="AK35" s="520">
        <f>AH35+5</f>
        <v>180</v>
      </c>
      <c r="AL35" s="521"/>
      <c r="AM35" s="522"/>
      <c r="AN35" s="520">
        <f>AK35+4</f>
        <v>184</v>
      </c>
      <c r="AO35" s="521"/>
      <c r="AP35" s="522"/>
      <c r="AQ35" s="520">
        <f>AN35+3</f>
        <v>187</v>
      </c>
      <c r="AR35" s="521"/>
      <c r="AS35" s="522"/>
      <c r="AT35" s="520">
        <f>AQ35+3</f>
        <v>190</v>
      </c>
      <c r="AU35" s="521"/>
      <c r="AV35" s="522"/>
      <c r="AW35" s="520">
        <f>AT35+3</f>
        <v>193</v>
      </c>
      <c r="AX35" s="521"/>
      <c r="AY35" s="522"/>
      <c r="AZ35" s="255" t="s">
        <v>1833</v>
      </c>
      <c r="BA35" s="255" t="s">
        <v>1834</v>
      </c>
      <c r="BB35" s="255"/>
      <c r="BC35" s="255" t="s">
        <v>1835</v>
      </c>
      <c r="BD35" s="255"/>
      <c r="BE35" s="255" t="s">
        <v>7</v>
      </c>
      <c r="BF35" s="260" t="s">
        <v>22</v>
      </c>
      <c r="BG35" s="254" t="s">
        <v>23</v>
      </c>
      <c r="BH35" s="334" t="s">
        <v>24</v>
      </c>
      <c r="BI35" s="254" t="s">
        <v>25</v>
      </c>
      <c r="BJ35" s="328"/>
      <c r="BK35" s="328"/>
      <c r="BL35" s="328"/>
      <c r="BM35" s="328"/>
      <c r="BN35" s="68">
        <v>1</v>
      </c>
      <c r="BO35" s="68">
        <v>20</v>
      </c>
      <c r="BP35" s="68"/>
      <c r="BQ35" s="68"/>
      <c r="BR35" s="68"/>
      <c r="BS35" s="68"/>
    </row>
    <row r="36" spans="1:71" s="224" customFormat="1" ht="17.45" hidden="1" customHeight="1" thickBot="1">
      <c r="A36" s="247">
        <v>1</v>
      </c>
      <c r="B36" s="254"/>
      <c r="C36" s="245"/>
      <c r="D36" s="244"/>
      <c r="E36" s="243"/>
      <c r="F36" s="242"/>
      <c r="G36" s="242"/>
      <c r="H36" s="235"/>
      <c r="I36" s="242"/>
      <c r="J36" s="241"/>
      <c r="K36" s="241"/>
      <c r="L36" s="241"/>
      <c r="M36" s="241"/>
      <c r="N36" s="241"/>
      <c r="O36" s="353"/>
      <c r="P36" s="353"/>
      <c r="Q36" s="353"/>
      <c r="R36" s="353"/>
      <c r="S36" s="353"/>
      <c r="T36" s="353"/>
      <c r="U36" s="353"/>
      <c r="V36" s="353"/>
      <c r="W36" s="353"/>
      <c r="X36" s="353"/>
      <c r="Y36" s="353"/>
      <c r="Z36" s="353"/>
      <c r="AA36" s="353"/>
      <c r="AB36" s="353"/>
      <c r="AC36" s="353"/>
      <c r="AD36" s="353"/>
      <c r="AE36" s="353"/>
      <c r="AF36" s="353"/>
      <c r="AG36" s="353"/>
      <c r="AH36" s="353"/>
      <c r="AI36" s="353"/>
      <c r="AJ36" s="353"/>
      <c r="AK36" s="353"/>
      <c r="AL36" s="353"/>
      <c r="AM36" s="353"/>
      <c r="AN36" s="353"/>
      <c r="AO36" s="353"/>
      <c r="AP36" s="353"/>
      <c r="AQ36" s="353"/>
      <c r="AR36" s="353"/>
      <c r="AS36" s="353"/>
      <c r="AT36" s="353"/>
      <c r="AU36" s="353"/>
      <c r="AV36" s="353"/>
      <c r="AW36" s="353"/>
      <c r="AX36" s="353"/>
      <c r="AY36" s="353"/>
      <c r="AZ36" s="236"/>
      <c r="BA36" s="236">
        <f t="shared" ref="BA36:BA55" si="6">COUNTIF(M36:AS36,"Х")-3</f>
        <v>-3</v>
      </c>
      <c r="BB36" s="236">
        <f>BC36-((AZ36*0.0001)+(BA36*0.0001))</f>
        <v>3.0000000000000003E-4</v>
      </c>
      <c r="BC36" s="329"/>
      <c r="BD36" s="329"/>
      <c r="BE36" s="236">
        <f>IF(BC36=0,0,RANK(BB36,$BC$9:$BC$32))</f>
        <v>0</v>
      </c>
      <c r="BF36" s="236" t="str">
        <f t="shared" ref="BF36:BF55" si="7">IF(BC36=0,"",LOOKUP(BC36,$BK$9:$BL$20,$BL$9:$BL$20))</f>
        <v/>
      </c>
      <c r="BG36" s="236">
        <f t="shared" ref="BG36:BG55" si="8">IF(K36="л","Л",LOOKUP(BE36,$BN$7:$BO$32,$BO$7:$BO$32))</f>
        <v>0</v>
      </c>
      <c r="BH36" s="235"/>
      <c r="BI36" s="235">
        <f t="shared" ref="BI36:BI47" si="9">L36</f>
        <v>0</v>
      </c>
      <c r="BJ36" s="70"/>
      <c r="BK36" s="68">
        <v>0</v>
      </c>
      <c r="BL36" s="252" t="s">
        <v>1240</v>
      </c>
      <c r="BM36" s="255">
        <v>140</v>
      </c>
      <c r="BN36" s="68">
        <v>2</v>
      </c>
      <c r="BO36" s="68">
        <v>17</v>
      </c>
      <c r="BP36" s="68"/>
      <c r="BQ36" s="68"/>
      <c r="BR36" s="68"/>
      <c r="BS36" s="68"/>
    </row>
    <row r="37" spans="1:71" s="224" customFormat="1" ht="17.45" hidden="1" customHeight="1" thickBot="1">
      <c r="A37" s="247">
        <v>2</v>
      </c>
      <c r="B37" s="246"/>
      <c r="C37" s="245"/>
      <c r="D37" s="244"/>
      <c r="E37" s="243"/>
      <c r="F37" s="242"/>
      <c r="G37" s="242"/>
      <c r="H37" s="235"/>
      <c r="I37" s="242"/>
      <c r="J37" s="241"/>
      <c r="K37" s="241"/>
      <c r="L37" s="236"/>
      <c r="M37" s="236"/>
      <c r="N37" s="236"/>
      <c r="O37" s="353"/>
      <c r="P37" s="353"/>
      <c r="Q37" s="353"/>
      <c r="R37" s="353"/>
      <c r="S37" s="353"/>
      <c r="T37" s="353"/>
      <c r="U37" s="353"/>
      <c r="V37" s="353"/>
      <c r="W37" s="353"/>
      <c r="X37" s="353"/>
      <c r="Y37" s="353"/>
      <c r="Z37" s="353"/>
      <c r="AA37" s="353"/>
      <c r="AB37" s="353"/>
      <c r="AC37" s="353"/>
      <c r="AD37" s="353"/>
      <c r="AE37" s="353"/>
      <c r="AF37" s="353"/>
      <c r="AG37" s="353"/>
      <c r="AH37" s="353"/>
      <c r="AI37" s="353"/>
      <c r="AJ37" s="353"/>
      <c r="AK37" s="353"/>
      <c r="AL37" s="353"/>
      <c r="AM37" s="353"/>
      <c r="AN37" s="353"/>
      <c r="AO37" s="353"/>
      <c r="AP37" s="353"/>
      <c r="AQ37" s="353"/>
      <c r="AR37" s="353"/>
      <c r="AS37" s="353"/>
      <c r="AT37" s="353"/>
      <c r="AU37" s="353"/>
      <c r="AV37" s="353"/>
      <c r="AW37" s="353"/>
      <c r="AX37" s="353"/>
      <c r="AY37" s="353"/>
      <c r="AZ37" s="236"/>
      <c r="BA37" s="236">
        <f t="shared" si="6"/>
        <v>-3</v>
      </c>
      <c r="BB37" s="236">
        <f t="shared" ref="BB37:BB55" si="10">BC37-((AZ37*0.0001)+(BA37*0.0001))</f>
        <v>3.0000000000000003E-4</v>
      </c>
      <c r="BC37" s="329"/>
      <c r="BD37" s="329"/>
      <c r="BE37" s="236">
        <f t="shared" ref="BE37:BE55" si="11">IF(BC37=0,0,RANK(BB37,$BB$132:$BB$151))</f>
        <v>0</v>
      </c>
      <c r="BF37" s="236" t="str">
        <f t="shared" si="7"/>
        <v/>
      </c>
      <c r="BG37" s="236">
        <f t="shared" si="8"/>
        <v>0</v>
      </c>
      <c r="BH37" s="235"/>
      <c r="BI37" s="235">
        <f t="shared" si="9"/>
        <v>0</v>
      </c>
      <c r="BJ37" s="68"/>
      <c r="BK37" s="390">
        <v>110.00000000000001</v>
      </c>
      <c r="BL37" s="70" t="s">
        <v>1288</v>
      </c>
      <c r="BM37" s="255">
        <f t="shared" ref="BM37:BM43" si="12">BM36+5</f>
        <v>145</v>
      </c>
      <c r="BN37" s="68">
        <v>3</v>
      </c>
      <c r="BO37" s="68">
        <v>15</v>
      </c>
      <c r="BP37" s="68"/>
      <c r="BQ37" s="68"/>
      <c r="BR37" s="68"/>
      <c r="BS37" s="68"/>
    </row>
    <row r="38" spans="1:71" s="224" customFormat="1" ht="17.45" hidden="1" customHeight="1" thickBot="1">
      <c r="A38" s="247">
        <v>3</v>
      </c>
      <c r="B38" s="246"/>
      <c r="C38" s="245"/>
      <c r="D38" s="244"/>
      <c r="E38" s="243"/>
      <c r="F38" s="242"/>
      <c r="G38" s="242"/>
      <c r="H38" s="235"/>
      <c r="I38" s="242"/>
      <c r="J38" s="241"/>
      <c r="K38" s="241"/>
      <c r="L38" s="236"/>
      <c r="M38" s="236"/>
      <c r="N38" s="236"/>
      <c r="O38" s="353"/>
      <c r="P38" s="353"/>
      <c r="Q38" s="353"/>
      <c r="R38" s="353"/>
      <c r="S38" s="353"/>
      <c r="T38" s="353"/>
      <c r="U38" s="353"/>
      <c r="V38" s="353"/>
      <c r="W38" s="353"/>
      <c r="X38" s="353"/>
      <c r="Y38" s="353"/>
      <c r="Z38" s="353"/>
      <c r="AA38" s="353"/>
      <c r="AB38" s="353"/>
      <c r="AC38" s="353"/>
      <c r="AD38" s="353"/>
      <c r="AE38" s="353"/>
      <c r="AF38" s="353"/>
      <c r="AG38" s="353"/>
      <c r="AH38" s="353"/>
      <c r="AI38" s="353"/>
      <c r="AJ38" s="353"/>
      <c r="AK38" s="353"/>
      <c r="AL38" s="353"/>
      <c r="AM38" s="353"/>
      <c r="AN38" s="353"/>
      <c r="AO38" s="353"/>
      <c r="AP38" s="353"/>
      <c r="AQ38" s="353"/>
      <c r="AR38" s="353"/>
      <c r="AS38" s="353"/>
      <c r="AT38" s="353"/>
      <c r="AU38" s="353"/>
      <c r="AV38" s="353"/>
      <c r="AW38" s="353"/>
      <c r="AX38" s="353"/>
      <c r="AY38" s="353"/>
      <c r="AZ38" s="236"/>
      <c r="BA38" s="236">
        <f t="shared" si="6"/>
        <v>-3</v>
      </c>
      <c r="BB38" s="236">
        <f t="shared" si="10"/>
        <v>3.0000000000000003E-4</v>
      </c>
      <c r="BC38" s="329"/>
      <c r="BD38" s="329"/>
      <c r="BE38" s="236">
        <f t="shared" si="11"/>
        <v>0</v>
      </c>
      <c r="BF38" s="236" t="str">
        <f t="shared" si="7"/>
        <v/>
      </c>
      <c r="BG38" s="236">
        <f t="shared" si="8"/>
        <v>0</v>
      </c>
      <c r="BH38" s="235"/>
      <c r="BI38" s="235">
        <f t="shared" si="9"/>
        <v>0</v>
      </c>
      <c r="BJ38" s="68"/>
      <c r="BK38" s="390">
        <v>120</v>
      </c>
      <c r="BL38" s="70" t="s">
        <v>157</v>
      </c>
      <c r="BM38" s="255">
        <f t="shared" si="12"/>
        <v>150</v>
      </c>
      <c r="BN38" s="68">
        <v>4</v>
      </c>
      <c r="BO38" s="68">
        <v>14</v>
      </c>
      <c r="BP38" s="68"/>
      <c r="BQ38" s="68"/>
      <c r="BR38" s="68"/>
      <c r="BS38" s="68"/>
    </row>
    <row r="39" spans="1:71" s="224" customFormat="1" ht="17.45" hidden="1" customHeight="1" thickBot="1">
      <c r="A39" s="247">
        <v>4</v>
      </c>
      <c r="B39" s="246"/>
      <c r="C39" s="245"/>
      <c r="D39" s="244"/>
      <c r="E39" s="243"/>
      <c r="F39" s="242"/>
      <c r="G39" s="242"/>
      <c r="H39" s="235"/>
      <c r="I39" s="242"/>
      <c r="J39" s="241"/>
      <c r="K39" s="241"/>
      <c r="L39" s="236"/>
      <c r="M39" s="236"/>
      <c r="N39" s="236"/>
      <c r="O39" s="353"/>
      <c r="P39" s="353"/>
      <c r="Q39" s="353"/>
      <c r="R39" s="353"/>
      <c r="S39" s="353"/>
      <c r="T39" s="353"/>
      <c r="U39" s="353"/>
      <c r="V39" s="353"/>
      <c r="W39" s="353"/>
      <c r="X39" s="353"/>
      <c r="Y39" s="353"/>
      <c r="Z39" s="353"/>
      <c r="AA39" s="353"/>
      <c r="AB39" s="353"/>
      <c r="AC39" s="353"/>
      <c r="AD39" s="353"/>
      <c r="AE39" s="353"/>
      <c r="AF39" s="353"/>
      <c r="AG39" s="353"/>
      <c r="AH39" s="353"/>
      <c r="AI39" s="353"/>
      <c r="AJ39" s="353"/>
      <c r="AK39" s="353"/>
      <c r="AL39" s="353"/>
      <c r="AM39" s="353"/>
      <c r="AN39" s="353"/>
      <c r="AO39" s="353"/>
      <c r="AP39" s="353"/>
      <c r="AQ39" s="353"/>
      <c r="AR39" s="353"/>
      <c r="AS39" s="353"/>
      <c r="AT39" s="353"/>
      <c r="AU39" s="353"/>
      <c r="AV39" s="353"/>
      <c r="AW39" s="353"/>
      <c r="AX39" s="353"/>
      <c r="AY39" s="353"/>
      <c r="AZ39" s="236"/>
      <c r="BA39" s="236">
        <f t="shared" si="6"/>
        <v>-3</v>
      </c>
      <c r="BB39" s="236">
        <f t="shared" si="10"/>
        <v>3.0000000000000003E-4</v>
      </c>
      <c r="BC39" s="329"/>
      <c r="BD39" s="329"/>
      <c r="BE39" s="236">
        <f t="shared" si="11"/>
        <v>0</v>
      </c>
      <c r="BF39" s="236" t="str">
        <f t="shared" si="7"/>
        <v/>
      </c>
      <c r="BG39" s="236">
        <f t="shared" si="8"/>
        <v>0</v>
      </c>
      <c r="BH39" s="235"/>
      <c r="BI39" s="235">
        <f t="shared" si="9"/>
        <v>0</v>
      </c>
      <c r="BJ39" s="68"/>
      <c r="BK39" s="390">
        <v>130</v>
      </c>
      <c r="BL39" s="70" t="s">
        <v>67</v>
      </c>
      <c r="BM39" s="255">
        <f t="shared" si="12"/>
        <v>155</v>
      </c>
      <c r="BN39" s="68">
        <v>5</v>
      </c>
      <c r="BO39" s="68">
        <v>13</v>
      </c>
      <c r="BP39" s="68"/>
      <c r="BQ39" s="68"/>
      <c r="BR39" s="68"/>
      <c r="BS39" s="68"/>
    </row>
    <row r="40" spans="1:71" s="224" customFormat="1" ht="17.45" hidden="1" customHeight="1" thickBot="1">
      <c r="A40" s="247">
        <v>5</v>
      </c>
      <c r="B40" s="246"/>
      <c r="C40" s="245"/>
      <c r="D40" s="244"/>
      <c r="E40" s="243"/>
      <c r="F40" s="242"/>
      <c r="G40" s="242"/>
      <c r="H40" s="235"/>
      <c r="I40" s="242"/>
      <c r="J40" s="241"/>
      <c r="K40" s="241"/>
      <c r="L40" s="235"/>
      <c r="M40" s="235"/>
      <c r="N40" s="235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353"/>
      <c r="AB40" s="353"/>
      <c r="AC40" s="353"/>
      <c r="AD40" s="353"/>
      <c r="AE40" s="353"/>
      <c r="AF40" s="353"/>
      <c r="AG40" s="353"/>
      <c r="AH40" s="353"/>
      <c r="AI40" s="353"/>
      <c r="AJ40" s="353"/>
      <c r="AK40" s="353"/>
      <c r="AL40" s="353"/>
      <c r="AM40" s="353"/>
      <c r="AN40" s="353"/>
      <c r="AO40" s="353"/>
      <c r="AP40" s="353"/>
      <c r="AQ40" s="353"/>
      <c r="AR40" s="353"/>
      <c r="AS40" s="353"/>
      <c r="AT40" s="353"/>
      <c r="AU40" s="353"/>
      <c r="AV40" s="353"/>
      <c r="AW40" s="353"/>
      <c r="AX40" s="353"/>
      <c r="AY40" s="353"/>
      <c r="AZ40" s="236"/>
      <c r="BA40" s="236">
        <f t="shared" si="6"/>
        <v>-3</v>
      </c>
      <c r="BB40" s="236">
        <f t="shared" si="10"/>
        <v>3.0000000000000003E-4</v>
      </c>
      <c r="BC40" s="329"/>
      <c r="BD40" s="329"/>
      <c r="BE40" s="236">
        <f t="shared" si="11"/>
        <v>0</v>
      </c>
      <c r="BF40" s="236" t="str">
        <f t="shared" si="7"/>
        <v/>
      </c>
      <c r="BG40" s="236">
        <f t="shared" si="8"/>
        <v>0</v>
      </c>
      <c r="BH40" s="235"/>
      <c r="BI40" s="235">
        <f t="shared" si="9"/>
        <v>0</v>
      </c>
      <c r="BJ40" s="68"/>
      <c r="BK40" s="390">
        <v>140</v>
      </c>
      <c r="BL40" s="70">
        <v>3</v>
      </c>
      <c r="BM40" s="255">
        <f t="shared" si="12"/>
        <v>160</v>
      </c>
      <c r="BN40" s="68">
        <v>6</v>
      </c>
      <c r="BO40" s="68">
        <v>12</v>
      </c>
      <c r="BP40" s="68"/>
      <c r="BQ40" s="68"/>
      <c r="BR40" s="68"/>
      <c r="BS40" s="68"/>
    </row>
    <row r="41" spans="1:71" s="224" customFormat="1" ht="17.45" hidden="1" customHeight="1" thickBot="1">
      <c r="A41" s="247">
        <v>6</v>
      </c>
      <c r="B41" s="246"/>
      <c r="C41" s="245"/>
      <c r="D41" s="244"/>
      <c r="E41" s="243"/>
      <c r="F41" s="242"/>
      <c r="G41" s="242"/>
      <c r="H41" s="235"/>
      <c r="I41" s="242"/>
      <c r="J41" s="241"/>
      <c r="K41" s="241"/>
      <c r="L41" s="235"/>
      <c r="M41" s="235"/>
      <c r="N41" s="235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353"/>
      <c r="AB41" s="353"/>
      <c r="AC41" s="353"/>
      <c r="AD41" s="353"/>
      <c r="AE41" s="353"/>
      <c r="AF41" s="353"/>
      <c r="AG41" s="353"/>
      <c r="AH41" s="353"/>
      <c r="AI41" s="353"/>
      <c r="AJ41" s="353"/>
      <c r="AK41" s="353"/>
      <c r="AL41" s="353"/>
      <c r="AM41" s="353"/>
      <c r="AN41" s="353"/>
      <c r="AO41" s="353"/>
      <c r="AP41" s="353"/>
      <c r="AQ41" s="353"/>
      <c r="AR41" s="353"/>
      <c r="AS41" s="353"/>
      <c r="AT41" s="353"/>
      <c r="AU41" s="353"/>
      <c r="AV41" s="353"/>
      <c r="AW41" s="353"/>
      <c r="AX41" s="353"/>
      <c r="AY41" s="353"/>
      <c r="AZ41" s="236"/>
      <c r="BA41" s="236">
        <f t="shared" si="6"/>
        <v>-3</v>
      </c>
      <c r="BB41" s="236">
        <f t="shared" si="10"/>
        <v>3.0000000000000003E-4</v>
      </c>
      <c r="BC41" s="329"/>
      <c r="BD41" s="329"/>
      <c r="BE41" s="236">
        <f t="shared" si="11"/>
        <v>0</v>
      </c>
      <c r="BF41" s="236" t="str">
        <f t="shared" si="7"/>
        <v/>
      </c>
      <c r="BG41" s="236">
        <f t="shared" si="8"/>
        <v>0</v>
      </c>
      <c r="BH41" s="235"/>
      <c r="BI41" s="235">
        <f t="shared" si="9"/>
        <v>0</v>
      </c>
      <c r="BJ41" s="68"/>
      <c r="BK41" s="390">
        <v>150</v>
      </c>
      <c r="BL41" s="70">
        <v>2</v>
      </c>
      <c r="BM41" s="255">
        <f t="shared" si="12"/>
        <v>165</v>
      </c>
      <c r="BN41" s="68">
        <v>7</v>
      </c>
      <c r="BO41" s="68">
        <v>11</v>
      </c>
      <c r="BP41" s="68"/>
      <c r="BQ41" s="68"/>
      <c r="BR41" s="68"/>
      <c r="BS41" s="68"/>
    </row>
    <row r="42" spans="1:71" s="224" customFormat="1" ht="17.45" hidden="1" customHeight="1" thickBot="1">
      <c r="A42" s="247">
        <v>7</v>
      </c>
      <c r="B42" s="246"/>
      <c r="C42" s="245"/>
      <c r="D42" s="244"/>
      <c r="E42" s="243"/>
      <c r="F42" s="242"/>
      <c r="G42" s="242"/>
      <c r="H42" s="235"/>
      <c r="I42" s="242"/>
      <c r="J42" s="241"/>
      <c r="K42" s="241"/>
      <c r="L42" s="235"/>
      <c r="M42" s="235"/>
      <c r="N42" s="235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353"/>
      <c r="AB42" s="353"/>
      <c r="AC42" s="353"/>
      <c r="AD42" s="353"/>
      <c r="AE42" s="353"/>
      <c r="AF42" s="353"/>
      <c r="AG42" s="353"/>
      <c r="AH42" s="353"/>
      <c r="AI42" s="353"/>
      <c r="AJ42" s="353"/>
      <c r="AK42" s="353"/>
      <c r="AL42" s="353"/>
      <c r="AM42" s="353"/>
      <c r="AN42" s="353"/>
      <c r="AO42" s="353"/>
      <c r="AP42" s="353"/>
      <c r="AQ42" s="353"/>
      <c r="AR42" s="353"/>
      <c r="AS42" s="353"/>
      <c r="AT42" s="353"/>
      <c r="AU42" s="353"/>
      <c r="AV42" s="353"/>
      <c r="AW42" s="353"/>
      <c r="AX42" s="353"/>
      <c r="AY42" s="353"/>
      <c r="AZ42" s="236"/>
      <c r="BA42" s="236">
        <f t="shared" si="6"/>
        <v>-3</v>
      </c>
      <c r="BB42" s="236">
        <f t="shared" si="10"/>
        <v>3.0000000000000003E-4</v>
      </c>
      <c r="BC42" s="329"/>
      <c r="BD42" s="329"/>
      <c r="BE42" s="236">
        <f t="shared" si="11"/>
        <v>0</v>
      </c>
      <c r="BF42" s="236" t="str">
        <f t="shared" si="7"/>
        <v/>
      </c>
      <c r="BG42" s="236">
        <f t="shared" si="8"/>
        <v>0</v>
      </c>
      <c r="BH42" s="235"/>
      <c r="BI42" s="235">
        <f t="shared" si="9"/>
        <v>0</v>
      </c>
      <c r="BJ42" s="68"/>
      <c r="BK42" s="390">
        <v>165</v>
      </c>
      <c r="BL42" s="70">
        <v>1</v>
      </c>
      <c r="BM42" s="255">
        <f t="shared" si="12"/>
        <v>170</v>
      </c>
      <c r="BN42" s="68">
        <v>8</v>
      </c>
      <c r="BO42" s="68">
        <v>10</v>
      </c>
      <c r="BP42" s="68"/>
      <c r="BQ42" s="68"/>
      <c r="BR42" s="68"/>
      <c r="BS42" s="68"/>
    </row>
    <row r="43" spans="1:71" s="224" customFormat="1" ht="17.45" hidden="1" customHeight="1" thickBot="1">
      <c r="A43" s="247">
        <v>8</v>
      </c>
      <c r="B43" s="246"/>
      <c r="C43" s="245"/>
      <c r="D43" s="244"/>
      <c r="E43" s="243"/>
      <c r="F43" s="242"/>
      <c r="G43" s="242"/>
      <c r="H43" s="235"/>
      <c r="I43" s="242"/>
      <c r="J43" s="241"/>
      <c r="K43" s="241"/>
      <c r="L43" s="235"/>
      <c r="M43" s="235"/>
      <c r="N43" s="235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  <c r="AA43" s="353"/>
      <c r="AB43" s="353"/>
      <c r="AC43" s="353"/>
      <c r="AD43" s="353"/>
      <c r="AE43" s="353"/>
      <c r="AF43" s="353"/>
      <c r="AG43" s="353"/>
      <c r="AH43" s="353"/>
      <c r="AI43" s="353"/>
      <c r="AJ43" s="353"/>
      <c r="AK43" s="353"/>
      <c r="AL43" s="353"/>
      <c r="AM43" s="353"/>
      <c r="AN43" s="353"/>
      <c r="AO43" s="353"/>
      <c r="AP43" s="353"/>
      <c r="AQ43" s="353"/>
      <c r="AR43" s="353"/>
      <c r="AS43" s="353"/>
      <c r="AT43" s="353"/>
      <c r="AU43" s="353"/>
      <c r="AV43" s="353"/>
      <c r="AW43" s="353"/>
      <c r="AX43" s="353"/>
      <c r="AY43" s="353"/>
      <c r="AZ43" s="236"/>
      <c r="BA43" s="236">
        <f t="shared" si="6"/>
        <v>-3</v>
      </c>
      <c r="BB43" s="236">
        <f t="shared" si="10"/>
        <v>3.0000000000000003E-4</v>
      </c>
      <c r="BC43" s="329"/>
      <c r="BD43" s="329"/>
      <c r="BE43" s="236">
        <f t="shared" si="11"/>
        <v>0</v>
      </c>
      <c r="BF43" s="236" t="str">
        <f t="shared" si="7"/>
        <v/>
      </c>
      <c r="BG43" s="236">
        <f t="shared" si="8"/>
        <v>0</v>
      </c>
      <c r="BH43" s="235"/>
      <c r="BI43" s="235">
        <f t="shared" si="9"/>
        <v>0</v>
      </c>
      <c r="BJ43" s="68"/>
      <c r="BK43" s="390">
        <v>175</v>
      </c>
      <c r="BL43" s="70" t="s">
        <v>45</v>
      </c>
      <c r="BM43" s="255">
        <f t="shared" si="12"/>
        <v>175</v>
      </c>
      <c r="BN43" s="68">
        <v>9</v>
      </c>
      <c r="BO43" s="68">
        <v>9</v>
      </c>
      <c r="BP43" s="68"/>
      <c r="BQ43" s="68"/>
      <c r="BR43" s="68"/>
      <c r="BS43" s="68"/>
    </row>
    <row r="44" spans="1:71" s="224" customFormat="1" ht="17.45" hidden="1" customHeight="1" thickBot="1">
      <c r="A44" s="247">
        <v>9</v>
      </c>
      <c r="B44" s="246"/>
      <c r="C44" s="245"/>
      <c r="D44" s="244"/>
      <c r="E44" s="243"/>
      <c r="F44" s="242"/>
      <c r="G44" s="242"/>
      <c r="H44" s="235"/>
      <c r="I44" s="242"/>
      <c r="J44" s="241"/>
      <c r="K44" s="241"/>
      <c r="L44" s="235"/>
      <c r="M44" s="235"/>
      <c r="N44" s="235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  <c r="AA44" s="353"/>
      <c r="AB44" s="353"/>
      <c r="AC44" s="353"/>
      <c r="AD44" s="353"/>
      <c r="AE44" s="353"/>
      <c r="AF44" s="353"/>
      <c r="AG44" s="353"/>
      <c r="AH44" s="353"/>
      <c r="AI44" s="353"/>
      <c r="AJ44" s="353"/>
      <c r="AK44" s="353"/>
      <c r="AL44" s="353"/>
      <c r="AM44" s="353"/>
      <c r="AN44" s="353"/>
      <c r="AO44" s="353"/>
      <c r="AP44" s="353"/>
      <c r="AQ44" s="353"/>
      <c r="AR44" s="353"/>
      <c r="AS44" s="353"/>
      <c r="AT44" s="353"/>
      <c r="AU44" s="353"/>
      <c r="AV44" s="353"/>
      <c r="AW44" s="353"/>
      <c r="AX44" s="353"/>
      <c r="AY44" s="353"/>
      <c r="AZ44" s="236"/>
      <c r="BA44" s="236">
        <f t="shared" si="6"/>
        <v>-3</v>
      </c>
      <c r="BB44" s="236">
        <f t="shared" si="10"/>
        <v>3.0000000000000003E-4</v>
      </c>
      <c r="BC44" s="329"/>
      <c r="BD44" s="329"/>
      <c r="BE44" s="236">
        <f t="shared" si="11"/>
        <v>0</v>
      </c>
      <c r="BF44" s="236" t="str">
        <f t="shared" si="7"/>
        <v/>
      </c>
      <c r="BG44" s="236">
        <f t="shared" si="8"/>
        <v>0</v>
      </c>
      <c r="BH44" s="235"/>
      <c r="BI44" s="235">
        <f t="shared" si="9"/>
        <v>0</v>
      </c>
      <c r="BJ44" s="68"/>
      <c r="BK44" s="390">
        <v>184</v>
      </c>
      <c r="BL44" s="70" t="s">
        <v>168</v>
      </c>
      <c r="BM44" s="255">
        <f>BM43+4</f>
        <v>179</v>
      </c>
      <c r="BN44" s="68">
        <v>10</v>
      </c>
      <c r="BO44" s="68">
        <v>8</v>
      </c>
      <c r="BP44" s="68"/>
      <c r="BQ44" s="68"/>
      <c r="BR44" s="68"/>
      <c r="BS44" s="68"/>
    </row>
    <row r="45" spans="1:71" s="224" customFormat="1" ht="17.45" hidden="1" customHeight="1" thickBot="1">
      <c r="A45" s="247">
        <v>10</v>
      </c>
      <c r="B45" s="246"/>
      <c r="C45" s="245"/>
      <c r="D45" s="244"/>
      <c r="E45" s="243"/>
      <c r="F45" s="242"/>
      <c r="G45" s="242"/>
      <c r="H45" s="235"/>
      <c r="I45" s="242"/>
      <c r="J45" s="241"/>
      <c r="K45" s="241"/>
      <c r="L45" s="235"/>
      <c r="M45" s="235"/>
      <c r="N45" s="235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  <c r="AA45" s="353"/>
      <c r="AB45" s="353"/>
      <c r="AC45" s="353"/>
      <c r="AD45" s="353"/>
      <c r="AE45" s="353"/>
      <c r="AF45" s="353"/>
      <c r="AG45" s="353"/>
      <c r="AH45" s="353"/>
      <c r="AI45" s="353"/>
      <c r="AJ45" s="353"/>
      <c r="AK45" s="353"/>
      <c r="AL45" s="353"/>
      <c r="AM45" s="353"/>
      <c r="AN45" s="353"/>
      <c r="AO45" s="353"/>
      <c r="AP45" s="353"/>
      <c r="AQ45" s="353"/>
      <c r="AR45" s="353"/>
      <c r="AS45" s="353"/>
      <c r="AT45" s="353"/>
      <c r="AU45" s="353"/>
      <c r="AV45" s="353"/>
      <c r="AW45" s="353"/>
      <c r="AX45" s="353"/>
      <c r="AY45" s="353"/>
      <c r="AZ45" s="236"/>
      <c r="BA45" s="236">
        <f t="shared" si="6"/>
        <v>-3</v>
      </c>
      <c r="BB45" s="236">
        <f t="shared" si="10"/>
        <v>3.0000000000000003E-4</v>
      </c>
      <c r="BC45" s="329"/>
      <c r="BD45" s="329"/>
      <c r="BE45" s="236">
        <f t="shared" si="11"/>
        <v>0</v>
      </c>
      <c r="BF45" s="236" t="str">
        <f t="shared" si="7"/>
        <v/>
      </c>
      <c r="BG45" s="236">
        <f t="shared" si="8"/>
        <v>0</v>
      </c>
      <c r="BH45" s="235"/>
      <c r="BI45" s="235">
        <f t="shared" si="9"/>
        <v>0</v>
      </c>
      <c r="BJ45" s="68"/>
      <c r="BK45" s="392">
        <v>194</v>
      </c>
      <c r="BL45" s="70" t="s">
        <v>105</v>
      </c>
      <c r="BM45" s="255">
        <f>BM44+2</f>
        <v>181</v>
      </c>
      <c r="BN45" s="68">
        <v>11</v>
      </c>
      <c r="BO45" s="68">
        <v>7</v>
      </c>
      <c r="BP45" s="68"/>
      <c r="BQ45" s="68"/>
      <c r="BR45" s="68"/>
      <c r="BS45" s="68"/>
    </row>
    <row r="46" spans="1:71" s="224" customFormat="1" ht="17.45" hidden="1" customHeight="1">
      <c r="A46" s="247">
        <v>11</v>
      </c>
      <c r="B46" s="246"/>
      <c r="C46" s="245"/>
      <c r="D46" s="244"/>
      <c r="E46" s="243"/>
      <c r="F46" s="242"/>
      <c r="G46" s="242"/>
      <c r="H46" s="235"/>
      <c r="I46" s="242"/>
      <c r="J46" s="241"/>
      <c r="K46" s="241"/>
      <c r="L46" s="235"/>
      <c r="M46" s="235"/>
      <c r="N46" s="235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353"/>
      <c r="AB46" s="353"/>
      <c r="AC46" s="353"/>
      <c r="AD46" s="353"/>
      <c r="AE46" s="353"/>
      <c r="AF46" s="353"/>
      <c r="AG46" s="353"/>
      <c r="AH46" s="353"/>
      <c r="AI46" s="353"/>
      <c r="AJ46" s="353"/>
      <c r="AK46" s="353"/>
      <c r="AL46" s="353"/>
      <c r="AM46" s="353"/>
      <c r="AN46" s="353"/>
      <c r="AO46" s="353"/>
      <c r="AP46" s="353"/>
      <c r="AQ46" s="353"/>
      <c r="AR46" s="353"/>
      <c r="AS46" s="353"/>
      <c r="AT46" s="353"/>
      <c r="AU46" s="353"/>
      <c r="AV46" s="353"/>
      <c r="AW46" s="353"/>
      <c r="AX46" s="353"/>
      <c r="AY46" s="353"/>
      <c r="AZ46" s="236"/>
      <c r="BA46" s="236">
        <f t="shared" si="6"/>
        <v>-3</v>
      </c>
      <c r="BB46" s="236">
        <f t="shared" si="10"/>
        <v>3.0000000000000003E-4</v>
      </c>
      <c r="BC46" s="329"/>
      <c r="BD46" s="329"/>
      <c r="BE46" s="236">
        <f t="shared" si="11"/>
        <v>0</v>
      </c>
      <c r="BF46" s="236" t="str">
        <f t="shared" si="7"/>
        <v/>
      </c>
      <c r="BG46" s="236">
        <f t="shared" si="8"/>
        <v>0</v>
      </c>
      <c r="BH46" s="235"/>
      <c r="BI46" s="235">
        <f t="shared" si="9"/>
        <v>0</v>
      </c>
      <c r="BJ46" s="68"/>
      <c r="BK46" s="68"/>
      <c r="BL46" s="68"/>
      <c r="BM46" s="255">
        <f>BM45+3</f>
        <v>184</v>
      </c>
      <c r="BN46" s="68">
        <v>12</v>
      </c>
      <c r="BO46" s="68">
        <v>6</v>
      </c>
      <c r="BP46" s="68"/>
      <c r="BQ46" s="68"/>
      <c r="BR46" s="68"/>
      <c r="BS46" s="68"/>
    </row>
    <row r="47" spans="1:71" s="224" customFormat="1" ht="17.45" hidden="1" customHeight="1">
      <c r="A47" s="247">
        <v>12</v>
      </c>
      <c r="B47" s="246"/>
      <c r="C47" s="245"/>
      <c r="D47" s="244"/>
      <c r="E47" s="243"/>
      <c r="F47" s="242"/>
      <c r="G47" s="242"/>
      <c r="H47" s="235"/>
      <c r="I47" s="242"/>
      <c r="J47" s="241"/>
      <c r="K47" s="241"/>
      <c r="L47" s="235"/>
      <c r="M47" s="235"/>
      <c r="N47" s="235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  <c r="AA47" s="353"/>
      <c r="AB47" s="353"/>
      <c r="AC47" s="353"/>
      <c r="AD47" s="353"/>
      <c r="AE47" s="353"/>
      <c r="AF47" s="353"/>
      <c r="AG47" s="353"/>
      <c r="AH47" s="353"/>
      <c r="AI47" s="353"/>
      <c r="AJ47" s="353"/>
      <c r="AK47" s="353"/>
      <c r="AL47" s="353"/>
      <c r="AM47" s="353"/>
      <c r="AN47" s="353"/>
      <c r="AO47" s="353"/>
      <c r="AP47" s="353"/>
      <c r="AQ47" s="353"/>
      <c r="AR47" s="353"/>
      <c r="AS47" s="353"/>
      <c r="AT47" s="353"/>
      <c r="AU47" s="353"/>
      <c r="AV47" s="353"/>
      <c r="AW47" s="353"/>
      <c r="AX47" s="353"/>
      <c r="AY47" s="353"/>
      <c r="AZ47" s="236"/>
      <c r="BA47" s="236">
        <f t="shared" si="6"/>
        <v>-3</v>
      </c>
      <c r="BB47" s="236">
        <f t="shared" si="10"/>
        <v>3.0000000000000003E-4</v>
      </c>
      <c r="BC47" s="329"/>
      <c r="BD47" s="329"/>
      <c r="BE47" s="236">
        <f t="shared" si="11"/>
        <v>0</v>
      </c>
      <c r="BF47" s="236" t="str">
        <f t="shared" si="7"/>
        <v/>
      </c>
      <c r="BG47" s="236">
        <f t="shared" si="8"/>
        <v>0</v>
      </c>
      <c r="BH47" s="235"/>
      <c r="BI47" s="235">
        <f t="shared" si="9"/>
        <v>0</v>
      </c>
      <c r="BJ47" s="68"/>
      <c r="BK47" s="68"/>
      <c r="BL47" s="68"/>
      <c r="BM47" s="255">
        <f>BM46+2</f>
        <v>186</v>
      </c>
      <c r="BN47" s="68">
        <v>13</v>
      </c>
      <c r="BO47" s="68">
        <v>5</v>
      </c>
      <c r="BP47" s="68"/>
      <c r="BQ47" s="68"/>
      <c r="BR47" s="68"/>
      <c r="BS47" s="68"/>
    </row>
    <row r="48" spans="1:71" s="224" customFormat="1" ht="17.45" hidden="1" customHeight="1">
      <c r="A48" s="247">
        <v>13</v>
      </c>
      <c r="B48" s="246"/>
      <c r="C48" s="245"/>
      <c r="D48" s="244"/>
      <c r="E48" s="243"/>
      <c r="F48" s="242"/>
      <c r="G48" s="242"/>
      <c r="H48" s="235"/>
      <c r="I48" s="242"/>
      <c r="J48" s="241"/>
      <c r="K48" s="241"/>
      <c r="L48" s="235"/>
      <c r="M48" s="235"/>
      <c r="N48" s="235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  <c r="AA48" s="353"/>
      <c r="AB48" s="353"/>
      <c r="AC48" s="353"/>
      <c r="AD48" s="353"/>
      <c r="AE48" s="353"/>
      <c r="AF48" s="353"/>
      <c r="AG48" s="353"/>
      <c r="AH48" s="353"/>
      <c r="AI48" s="353"/>
      <c r="AJ48" s="353"/>
      <c r="AK48" s="353"/>
      <c r="AL48" s="353"/>
      <c r="AM48" s="353"/>
      <c r="AN48" s="353"/>
      <c r="AO48" s="353"/>
      <c r="AP48" s="353"/>
      <c r="AQ48" s="353"/>
      <c r="AR48" s="353"/>
      <c r="AS48" s="353"/>
      <c r="AT48" s="353"/>
      <c r="AU48" s="353"/>
      <c r="AV48" s="353"/>
      <c r="AW48" s="353"/>
      <c r="AX48" s="353"/>
      <c r="AY48" s="353"/>
      <c r="AZ48" s="236"/>
      <c r="BA48" s="236">
        <f t="shared" si="6"/>
        <v>-3</v>
      </c>
      <c r="BB48" s="236">
        <f t="shared" si="10"/>
        <v>3.0000000000000003E-4</v>
      </c>
      <c r="BC48" s="329"/>
      <c r="BD48" s="329"/>
      <c r="BE48" s="236">
        <f t="shared" si="11"/>
        <v>0</v>
      </c>
      <c r="BF48" s="236" t="str">
        <f t="shared" si="7"/>
        <v/>
      </c>
      <c r="BG48" s="236">
        <f t="shared" si="8"/>
        <v>0</v>
      </c>
      <c r="BH48" s="235"/>
      <c r="BI48" s="235"/>
      <c r="BJ48" s="68"/>
      <c r="BK48" s="68"/>
      <c r="BL48" s="68"/>
      <c r="BM48" s="255">
        <f>BM47+2</f>
        <v>188</v>
      </c>
      <c r="BN48" s="68">
        <v>14</v>
      </c>
      <c r="BO48" s="68">
        <v>4</v>
      </c>
      <c r="BP48" s="68"/>
      <c r="BQ48" s="68"/>
      <c r="BR48" s="68"/>
      <c r="BS48" s="68"/>
    </row>
    <row r="49" spans="1:71" s="224" customFormat="1" ht="17.45" hidden="1" customHeight="1">
      <c r="A49" s="247">
        <v>14</v>
      </c>
      <c r="B49" s="246"/>
      <c r="C49" s="245"/>
      <c r="D49" s="244"/>
      <c r="E49" s="243"/>
      <c r="F49" s="242"/>
      <c r="G49" s="242"/>
      <c r="H49" s="235"/>
      <c r="I49" s="242"/>
      <c r="J49" s="241"/>
      <c r="K49" s="241"/>
      <c r="L49" s="235"/>
      <c r="M49" s="235"/>
      <c r="N49" s="235"/>
      <c r="O49" s="273"/>
      <c r="P49" s="273"/>
      <c r="Q49" s="273"/>
      <c r="R49" s="273"/>
      <c r="S49" s="273"/>
      <c r="T49" s="273"/>
      <c r="U49" s="273"/>
      <c r="V49" s="273"/>
      <c r="W49" s="273"/>
      <c r="X49" s="273"/>
      <c r="Y49" s="273"/>
      <c r="Z49" s="273"/>
      <c r="AA49" s="273"/>
      <c r="AB49" s="273"/>
      <c r="AC49" s="273"/>
      <c r="AD49" s="273"/>
      <c r="AE49" s="273"/>
      <c r="AF49" s="273"/>
      <c r="AG49" s="273"/>
      <c r="AH49" s="273"/>
      <c r="AI49" s="273"/>
      <c r="AJ49" s="273"/>
      <c r="AK49" s="273"/>
      <c r="AL49" s="273"/>
      <c r="AM49" s="273"/>
      <c r="AN49" s="273"/>
      <c r="AO49" s="273"/>
      <c r="AP49" s="273"/>
      <c r="AQ49" s="273"/>
      <c r="AR49" s="273"/>
      <c r="AS49" s="273"/>
      <c r="AT49" s="273"/>
      <c r="AU49" s="273"/>
      <c r="AV49" s="273"/>
      <c r="AW49" s="273"/>
      <c r="AX49" s="273"/>
      <c r="AY49" s="273"/>
      <c r="AZ49" s="236"/>
      <c r="BA49" s="236">
        <f t="shared" si="6"/>
        <v>-3</v>
      </c>
      <c r="BB49" s="236">
        <f t="shared" si="10"/>
        <v>3.0000000000000003E-4</v>
      </c>
      <c r="BC49" s="329"/>
      <c r="BD49" s="329"/>
      <c r="BE49" s="236">
        <f t="shared" si="11"/>
        <v>0</v>
      </c>
      <c r="BF49" s="236" t="str">
        <f t="shared" si="7"/>
        <v/>
      </c>
      <c r="BG49" s="236">
        <f t="shared" si="8"/>
        <v>0</v>
      </c>
      <c r="BH49" s="235"/>
      <c r="BI49" s="235"/>
      <c r="BJ49" s="68"/>
      <c r="BK49" s="68"/>
      <c r="BL49" s="68"/>
      <c r="BM49" s="255">
        <f>BM48+2</f>
        <v>190</v>
      </c>
      <c r="BN49" s="68">
        <v>15</v>
      </c>
      <c r="BO49" s="68">
        <v>3</v>
      </c>
      <c r="BP49" s="68"/>
      <c r="BQ49" s="68"/>
      <c r="BR49" s="68"/>
      <c r="BS49" s="68"/>
    </row>
    <row r="50" spans="1:71" s="224" customFormat="1" ht="17.45" hidden="1" customHeight="1">
      <c r="A50" s="247">
        <v>15</v>
      </c>
      <c r="B50" s="246"/>
      <c r="C50" s="245"/>
      <c r="D50" s="244"/>
      <c r="E50" s="243"/>
      <c r="F50" s="242"/>
      <c r="G50" s="242"/>
      <c r="H50" s="235"/>
      <c r="I50" s="242"/>
      <c r="J50" s="241"/>
      <c r="K50" s="241"/>
      <c r="L50" s="235"/>
      <c r="M50" s="235"/>
      <c r="N50" s="235"/>
      <c r="O50" s="273"/>
      <c r="P50" s="273"/>
      <c r="Q50" s="273"/>
      <c r="R50" s="273"/>
      <c r="S50" s="273"/>
      <c r="T50" s="273"/>
      <c r="U50" s="273"/>
      <c r="V50" s="273"/>
      <c r="W50" s="273"/>
      <c r="X50" s="273"/>
      <c r="Y50" s="273"/>
      <c r="Z50" s="273"/>
      <c r="AA50" s="273"/>
      <c r="AB50" s="273"/>
      <c r="AC50" s="273"/>
      <c r="AD50" s="273"/>
      <c r="AE50" s="273"/>
      <c r="AF50" s="273"/>
      <c r="AG50" s="273"/>
      <c r="AH50" s="273"/>
      <c r="AI50" s="273"/>
      <c r="AJ50" s="273"/>
      <c r="AK50" s="273"/>
      <c r="AL50" s="273"/>
      <c r="AM50" s="273"/>
      <c r="AN50" s="273"/>
      <c r="AO50" s="273"/>
      <c r="AP50" s="273"/>
      <c r="AQ50" s="273"/>
      <c r="AR50" s="273"/>
      <c r="AS50" s="273"/>
      <c r="AT50" s="273"/>
      <c r="AU50" s="273"/>
      <c r="AV50" s="273"/>
      <c r="AW50" s="273"/>
      <c r="AX50" s="273"/>
      <c r="AY50" s="273"/>
      <c r="AZ50" s="236"/>
      <c r="BA50" s="236">
        <f t="shared" si="6"/>
        <v>-3</v>
      </c>
      <c r="BB50" s="236">
        <f t="shared" si="10"/>
        <v>3.0000000000000003E-4</v>
      </c>
      <c r="BC50" s="329"/>
      <c r="BD50" s="329"/>
      <c r="BE50" s="236">
        <f t="shared" si="11"/>
        <v>0</v>
      </c>
      <c r="BF50" s="236" t="str">
        <f t="shared" si="7"/>
        <v/>
      </c>
      <c r="BG50" s="236">
        <f t="shared" si="8"/>
        <v>0</v>
      </c>
      <c r="BH50" s="235"/>
      <c r="BI50" s="235"/>
      <c r="BJ50" s="68"/>
      <c r="BK50" s="68"/>
      <c r="BL50" s="68"/>
      <c r="BM50" s="255">
        <f>BM49+2</f>
        <v>192</v>
      </c>
      <c r="BN50" s="68">
        <v>16</v>
      </c>
      <c r="BO50" s="68">
        <v>2</v>
      </c>
      <c r="BP50" s="68"/>
      <c r="BQ50" s="68"/>
      <c r="BR50" s="68"/>
      <c r="BS50" s="68"/>
    </row>
    <row r="51" spans="1:71" s="224" customFormat="1" ht="17.45" hidden="1" customHeight="1">
      <c r="A51" s="247">
        <v>16</v>
      </c>
      <c r="B51" s="246"/>
      <c r="C51" s="245"/>
      <c r="D51" s="244"/>
      <c r="E51" s="243"/>
      <c r="F51" s="242"/>
      <c r="G51" s="242"/>
      <c r="H51" s="235"/>
      <c r="I51" s="242"/>
      <c r="J51" s="241"/>
      <c r="K51" s="241"/>
      <c r="L51" s="235"/>
      <c r="M51" s="235"/>
      <c r="N51" s="235"/>
      <c r="O51" s="273"/>
      <c r="P51" s="273"/>
      <c r="Q51" s="273"/>
      <c r="R51" s="273"/>
      <c r="S51" s="273"/>
      <c r="T51" s="273"/>
      <c r="U51" s="273"/>
      <c r="V51" s="273"/>
      <c r="W51" s="273"/>
      <c r="X51" s="273"/>
      <c r="Y51" s="273"/>
      <c r="Z51" s="273"/>
      <c r="AA51" s="273"/>
      <c r="AB51" s="273"/>
      <c r="AC51" s="273"/>
      <c r="AD51" s="273"/>
      <c r="AE51" s="273"/>
      <c r="AF51" s="273"/>
      <c r="AG51" s="273"/>
      <c r="AH51" s="273"/>
      <c r="AI51" s="273"/>
      <c r="AJ51" s="273"/>
      <c r="AK51" s="273"/>
      <c r="AL51" s="273"/>
      <c r="AM51" s="273"/>
      <c r="AN51" s="273"/>
      <c r="AO51" s="273"/>
      <c r="AP51" s="273"/>
      <c r="AQ51" s="273"/>
      <c r="AR51" s="273"/>
      <c r="AS51" s="273"/>
      <c r="AT51" s="273"/>
      <c r="AU51" s="273"/>
      <c r="AV51" s="273"/>
      <c r="AW51" s="273"/>
      <c r="AX51" s="273"/>
      <c r="AY51" s="273"/>
      <c r="AZ51" s="236"/>
      <c r="BA51" s="236">
        <f t="shared" si="6"/>
        <v>-3</v>
      </c>
      <c r="BB51" s="236">
        <f t="shared" si="10"/>
        <v>3.0000000000000003E-4</v>
      </c>
      <c r="BC51" s="329"/>
      <c r="BD51" s="329"/>
      <c r="BE51" s="236">
        <f t="shared" si="11"/>
        <v>0</v>
      </c>
      <c r="BF51" s="236" t="str">
        <f t="shared" si="7"/>
        <v/>
      </c>
      <c r="BG51" s="236">
        <f t="shared" si="8"/>
        <v>0</v>
      </c>
      <c r="BH51" s="235"/>
      <c r="BI51" s="235"/>
      <c r="BJ51" s="68"/>
      <c r="BK51" s="68"/>
      <c r="BL51" s="68"/>
      <c r="BM51" s="255">
        <f>BM50+2</f>
        <v>194</v>
      </c>
      <c r="BN51" s="68">
        <v>17</v>
      </c>
      <c r="BO51" s="68">
        <v>1</v>
      </c>
      <c r="BP51" s="68"/>
      <c r="BQ51" s="68"/>
      <c r="BR51" s="68"/>
      <c r="BS51" s="68"/>
    </row>
    <row r="52" spans="1:71" s="224" customFormat="1" ht="17.45" hidden="1" customHeight="1">
      <c r="A52" s="247">
        <v>17</v>
      </c>
      <c r="B52" s="246"/>
      <c r="C52" s="245"/>
      <c r="D52" s="244"/>
      <c r="E52" s="243"/>
      <c r="F52" s="242"/>
      <c r="G52" s="242"/>
      <c r="H52" s="235"/>
      <c r="I52" s="242"/>
      <c r="J52" s="241"/>
      <c r="K52" s="241"/>
      <c r="L52" s="235"/>
      <c r="M52" s="235"/>
      <c r="N52" s="235"/>
      <c r="O52" s="273"/>
      <c r="P52" s="273"/>
      <c r="Q52" s="273"/>
      <c r="R52" s="273"/>
      <c r="S52" s="273"/>
      <c r="T52" s="273"/>
      <c r="U52" s="273"/>
      <c r="V52" s="273"/>
      <c r="W52" s="273"/>
      <c r="X52" s="273"/>
      <c r="Y52" s="273"/>
      <c r="Z52" s="273"/>
      <c r="AA52" s="273"/>
      <c r="AB52" s="273"/>
      <c r="AC52" s="273"/>
      <c r="AD52" s="273"/>
      <c r="AE52" s="273"/>
      <c r="AF52" s="273"/>
      <c r="AG52" s="273"/>
      <c r="AH52" s="273"/>
      <c r="AI52" s="273"/>
      <c r="AJ52" s="273"/>
      <c r="AK52" s="273"/>
      <c r="AL52" s="273"/>
      <c r="AM52" s="273"/>
      <c r="AN52" s="273"/>
      <c r="AO52" s="273"/>
      <c r="AP52" s="273"/>
      <c r="AQ52" s="273"/>
      <c r="AR52" s="273"/>
      <c r="AS52" s="273"/>
      <c r="AT52" s="273"/>
      <c r="AU52" s="273"/>
      <c r="AV52" s="273"/>
      <c r="AW52" s="273"/>
      <c r="AX52" s="273"/>
      <c r="AY52" s="273"/>
      <c r="AZ52" s="236"/>
      <c r="BA52" s="236">
        <f t="shared" si="6"/>
        <v>-3</v>
      </c>
      <c r="BB52" s="236">
        <f t="shared" si="10"/>
        <v>3.0000000000000003E-4</v>
      </c>
      <c r="BC52" s="329"/>
      <c r="BD52" s="329"/>
      <c r="BE52" s="236">
        <f t="shared" si="11"/>
        <v>0</v>
      </c>
      <c r="BF52" s="236" t="str">
        <f t="shared" si="7"/>
        <v/>
      </c>
      <c r="BG52" s="236">
        <f t="shared" si="8"/>
        <v>0</v>
      </c>
      <c r="BH52" s="235"/>
      <c r="BI52" s="235"/>
      <c r="BJ52" s="68"/>
      <c r="BK52" s="68"/>
      <c r="BL52" s="68"/>
      <c r="BM52" s="68"/>
      <c r="BN52" s="68">
        <v>18</v>
      </c>
      <c r="BO52" s="68">
        <v>1</v>
      </c>
      <c r="BP52" s="68"/>
      <c r="BQ52" s="68"/>
      <c r="BR52" s="68"/>
      <c r="BS52" s="68"/>
    </row>
    <row r="53" spans="1:71" s="224" customFormat="1" ht="17.45" hidden="1" customHeight="1">
      <c r="A53" s="247">
        <v>18</v>
      </c>
      <c r="B53" s="246"/>
      <c r="C53" s="235"/>
      <c r="D53" s="244"/>
      <c r="E53" s="243"/>
      <c r="F53" s="242"/>
      <c r="G53" s="242"/>
      <c r="H53" s="235"/>
      <c r="I53" s="242"/>
      <c r="J53" s="241"/>
      <c r="K53" s="241"/>
      <c r="L53" s="235"/>
      <c r="M53" s="235"/>
      <c r="N53" s="235"/>
      <c r="O53" s="273"/>
      <c r="P53" s="273"/>
      <c r="Q53" s="273"/>
      <c r="R53" s="273"/>
      <c r="S53" s="273"/>
      <c r="T53" s="273"/>
      <c r="U53" s="273"/>
      <c r="V53" s="273"/>
      <c r="W53" s="273"/>
      <c r="X53" s="273"/>
      <c r="Y53" s="273"/>
      <c r="Z53" s="273"/>
      <c r="AA53" s="273"/>
      <c r="AB53" s="273"/>
      <c r="AC53" s="273"/>
      <c r="AD53" s="273"/>
      <c r="AE53" s="273"/>
      <c r="AF53" s="273"/>
      <c r="AG53" s="273"/>
      <c r="AH53" s="273"/>
      <c r="AI53" s="273"/>
      <c r="AJ53" s="273"/>
      <c r="AK53" s="273"/>
      <c r="AL53" s="273"/>
      <c r="AM53" s="273"/>
      <c r="AN53" s="273"/>
      <c r="AO53" s="273"/>
      <c r="AP53" s="273"/>
      <c r="AQ53" s="273"/>
      <c r="AR53" s="273"/>
      <c r="AS53" s="273"/>
      <c r="AT53" s="273"/>
      <c r="AU53" s="273"/>
      <c r="AV53" s="273"/>
      <c r="AW53" s="273"/>
      <c r="AX53" s="273"/>
      <c r="AY53" s="273"/>
      <c r="AZ53" s="236"/>
      <c r="BA53" s="236">
        <f t="shared" si="6"/>
        <v>-3</v>
      </c>
      <c r="BB53" s="236">
        <f t="shared" si="10"/>
        <v>3.0000000000000003E-4</v>
      </c>
      <c r="BC53" s="329"/>
      <c r="BD53" s="329"/>
      <c r="BE53" s="236">
        <f t="shared" si="11"/>
        <v>0</v>
      </c>
      <c r="BF53" s="236" t="str">
        <f t="shared" si="7"/>
        <v/>
      </c>
      <c r="BG53" s="236">
        <f t="shared" si="8"/>
        <v>0</v>
      </c>
      <c r="BH53" s="235"/>
      <c r="BI53" s="235"/>
      <c r="BJ53" s="68"/>
      <c r="BK53" s="68"/>
      <c r="BL53" s="68"/>
      <c r="BM53" s="68"/>
      <c r="BN53" s="68">
        <v>19</v>
      </c>
      <c r="BO53" s="68">
        <v>1</v>
      </c>
      <c r="BP53" s="68"/>
      <c r="BQ53" s="68"/>
      <c r="BR53" s="68"/>
      <c r="BS53" s="68"/>
    </row>
    <row r="54" spans="1:71" s="224" customFormat="1" ht="17.45" hidden="1" customHeight="1">
      <c r="A54" s="247">
        <v>19</v>
      </c>
      <c r="B54" s="246"/>
      <c r="C54" s="235"/>
      <c r="D54" s="244"/>
      <c r="E54" s="243"/>
      <c r="F54" s="242"/>
      <c r="G54" s="242"/>
      <c r="H54" s="235"/>
      <c r="I54" s="242"/>
      <c r="J54" s="241"/>
      <c r="K54" s="241"/>
      <c r="L54" s="235"/>
      <c r="M54" s="235"/>
      <c r="N54" s="235"/>
      <c r="O54" s="273"/>
      <c r="P54" s="273"/>
      <c r="Q54" s="273"/>
      <c r="R54" s="273"/>
      <c r="S54" s="273"/>
      <c r="T54" s="273"/>
      <c r="U54" s="273"/>
      <c r="V54" s="273"/>
      <c r="W54" s="273"/>
      <c r="X54" s="273"/>
      <c r="Y54" s="273"/>
      <c r="Z54" s="273"/>
      <c r="AA54" s="273"/>
      <c r="AB54" s="273"/>
      <c r="AC54" s="273"/>
      <c r="AD54" s="273"/>
      <c r="AE54" s="273"/>
      <c r="AF54" s="273"/>
      <c r="AG54" s="273"/>
      <c r="AH54" s="273"/>
      <c r="AI54" s="273"/>
      <c r="AJ54" s="273"/>
      <c r="AK54" s="273"/>
      <c r="AL54" s="273"/>
      <c r="AM54" s="273"/>
      <c r="AN54" s="273"/>
      <c r="AO54" s="273"/>
      <c r="AP54" s="273"/>
      <c r="AQ54" s="273"/>
      <c r="AR54" s="273"/>
      <c r="AS54" s="273"/>
      <c r="AT54" s="273"/>
      <c r="AU54" s="273"/>
      <c r="AV54" s="273"/>
      <c r="AW54" s="273"/>
      <c r="AX54" s="273"/>
      <c r="AY54" s="273"/>
      <c r="AZ54" s="236"/>
      <c r="BA54" s="236">
        <f t="shared" si="6"/>
        <v>-3</v>
      </c>
      <c r="BB54" s="236">
        <f t="shared" si="10"/>
        <v>3.0000000000000003E-4</v>
      </c>
      <c r="BC54" s="329"/>
      <c r="BD54" s="329"/>
      <c r="BE54" s="236">
        <f t="shared" si="11"/>
        <v>0</v>
      </c>
      <c r="BF54" s="236" t="str">
        <f t="shared" si="7"/>
        <v/>
      </c>
      <c r="BG54" s="236">
        <f t="shared" si="8"/>
        <v>0</v>
      </c>
      <c r="BH54" s="235"/>
      <c r="BI54" s="235"/>
      <c r="BJ54" s="68"/>
      <c r="BK54" s="68"/>
      <c r="BL54" s="68"/>
      <c r="BM54" s="68"/>
      <c r="BN54" s="68">
        <v>20</v>
      </c>
      <c r="BO54" s="68">
        <v>1</v>
      </c>
      <c r="BP54" s="68"/>
      <c r="BQ54" s="68"/>
      <c r="BR54" s="68"/>
      <c r="BS54" s="68"/>
    </row>
    <row r="55" spans="1:71" s="224" customFormat="1" ht="17.45" hidden="1" customHeight="1">
      <c r="A55" s="247">
        <v>20</v>
      </c>
      <c r="B55" s="246"/>
      <c r="C55" s="235"/>
      <c r="D55" s="244"/>
      <c r="E55" s="243"/>
      <c r="F55" s="242"/>
      <c r="G55" s="242"/>
      <c r="H55" s="235"/>
      <c r="I55" s="242"/>
      <c r="J55" s="241"/>
      <c r="K55" s="241"/>
      <c r="L55" s="235"/>
      <c r="M55" s="235"/>
      <c r="N55" s="235"/>
      <c r="O55" s="236"/>
      <c r="P55" s="236"/>
      <c r="Q55" s="236"/>
      <c r="R55" s="236"/>
      <c r="S55" s="236"/>
      <c r="T55" s="236"/>
      <c r="U55" s="236"/>
      <c r="V55" s="236"/>
      <c r="W55" s="236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  <c r="AJ55" s="236"/>
      <c r="AK55" s="236"/>
      <c r="AL55" s="236"/>
      <c r="AM55" s="236"/>
      <c r="AN55" s="236"/>
      <c r="AO55" s="236"/>
      <c r="AP55" s="236"/>
      <c r="AQ55" s="236"/>
      <c r="AR55" s="236"/>
      <c r="AS55" s="236"/>
      <c r="AT55" s="236"/>
      <c r="AU55" s="236"/>
      <c r="AV55" s="236"/>
      <c r="AW55" s="236"/>
      <c r="AX55" s="236"/>
      <c r="AY55" s="236"/>
      <c r="AZ55" s="236"/>
      <c r="BA55" s="236">
        <f t="shared" si="6"/>
        <v>-3</v>
      </c>
      <c r="BB55" s="236">
        <f t="shared" si="10"/>
        <v>3.0000000000000003E-4</v>
      </c>
      <c r="BC55" s="329"/>
      <c r="BD55" s="329"/>
      <c r="BE55" s="236">
        <f t="shared" si="11"/>
        <v>0</v>
      </c>
      <c r="BF55" s="236" t="str">
        <f t="shared" si="7"/>
        <v/>
      </c>
      <c r="BG55" s="236">
        <f t="shared" si="8"/>
        <v>0</v>
      </c>
      <c r="BH55" s="235"/>
      <c r="BI55" s="235"/>
      <c r="BJ55" s="68"/>
      <c r="BK55" s="68"/>
      <c r="BL55" s="68"/>
      <c r="BM55" s="68"/>
      <c r="BN55" s="68">
        <v>50</v>
      </c>
      <c r="BO55" s="68">
        <v>1</v>
      </c>
      <c r="BP55" s="68"/>
      <c r="BQ55" s="68"/>
      <c r="BR55" s="68"/>
      <c r="BS55" s="68"/>
    </row>
    <row r="56" spans="1:71" s="224" customFormat="1" hidden="1">
      <c r="A56" s="373"/>
      <c r="B56" s="226"/>
      <c r="C56" s="386" t="s">
        <v>1856</v>
      </c>
      <c r="D56" s="229"/>
      <c r="E56" s="228"/>
      <c r="H56" s="70"/>
      <c r="J56" s="393"/>
      <c r="K56" s="393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  <c r="AA56" s="70"/>
      <c r="AB56" s="70"/>
      <c r="AC56" s="386" t="s">
        <v>1857</v>
      </c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P56" s="70"/>
      <c r="AQ56" s="70"/>
      <c r="AR56" s="70"/>
      <c r="AS56" s="70"/>
      <c r="AT56" s="70"/>
      <c r="AU56" s="70"/>
      <c r="AV56" s="70"/>
      <c r="AW56" s="70"/>
      <c r="AX56" s="70"/>
      <c r="AY56" s="70"/>
      <c r="AZ56" s="70"/>
      <c r="BA56" s="70"/>
      <c r="BB56" s="70"/>
      <c r="BC56" s="70"/>
      <c r="BD56" s="70"/>
      <c r="BE56" s="70"/>
      <c r="BF56" s="70"/>
      <c r="BG56" s="70"/>
      <c r="BH56" s="70"/>
      <c r="BI56" s="70"/>
      <c r="BJ56" s="394"/>
      <c r="BK56" s="394"/>
      <c r="BL56" s="394"/>
      <c r="BM56" s="394"/>
      <c r="BN56" s="394"/>
      <c r="BO56" s="394"/>
      <c r="BP56" s="68"/>
      <c r="BQ56" s="68"/>
      <c r="BR56" s="68"/>
      <c r="BS56" s="68"/>
    </row>
    <row r="57" spans="1:71" s="224" customFormat="1" hidden="1">
      <c r="A57" s="373"/>
      <c r="B57" s="226"/>
      <c r="C57" s="386"/>
      <c r="D57" s="229"/>
      <c r="E57" s="228"/>
      <c r="H57" s="70"/>
      <c r="J57" s="393"/>
      <c r="K57" s="393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  <c r="AA57" s="70"/>
      <c r="AB57" s="70"/>
      <c r="AC57" s="386" t="s">
        <v>1858</v>
      </c>
      <c r="AD57" s="70"/>
      <c r="AE57" s="70"/>
      <c r="AF57" s="70"/>
      <c r="AG57" s="70"/>
      <c r="AH57" s="70"/>
      <c r="AI57" s="70"/>
      <c r="AJ57" s="70"/>
      <c r="AK57" s="70"/>
      <c r="AL57" s="70"/>
      <c r="AM57" s="70"/>
      <c r="AN57" s="70"/>
      <c r="AO57" s="70"/>
      <c r="AP57" s="70"/>
      <c r="AQ57" s="70"/>
      <c r="AR57" s="70"/>
      <c r="AS57" s="70"/>
      <c r="AT57" s="70"/>
      <c r="AU57" s="70"/>
      <c r="AV57" s="70"/>
      <c r="AW57" s="70"/>
      <c r="AX57" s="70"/>
      <c r="AY57" s="70"/>
      <c r="AZ57" s="70"/>
      <c r="BA57" s="70"/>
      <c r="BB57" s="70"/>
      <c r="BC57" s="70"/>
      <c r="BD57" s="70"/>
      <c r="BE57" s="70"/>
      <c r="BF57" s="70"/>
      <c r="BG57" s="70"/>
      <c r="BH57" s="70"/>
      <c r="BI57" s="70"/>
      <c r="BJ57" s="394"/>
      <c r="BK57" s="394"/>
      <c r="BL57" s="394"/>
      <c r="BM57" s="394"/>
      <c r="BN57" s="394"/>
      <c r="BO57" s="394"/>
      <c r="BP57" s="68"/>
      <c r="BQ57" s="68"/>
      <c r="BR57" s="68"/>
      <c r="BS57" s="68"/>
    </row>
    <row r="58" spans="1:71" s="224" customFormat="1" ht="18" hidden="1" customHeight="1">
      <c r="A58" s="373"/>
      <c r="B58" s="226"/>
      <c r="C58" s="70" t="s">
        <v>1545</v>
      </c>
      <c r="D58" s="229"/>
      <c r="E58" s="234"/>
      <c r="F58" s="233"/>
      <c r="G58" s="233"/>
      <c r="H58" s="230"/>
      <c r="I58" s="233"/>
      <c r="J58" s="393"/>
      <c r="K58" s="393"/>
      <c r="L58" s="70"/>
      <c r="M58" s="70"/>
      <c r="N58" s="70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231"/>
      <c r="BA58" s="231"/>
      <c r="BB58" s="231"/>
      <c r="BC58" s="231"/>
      <c r="BD58" s="231"/>
      <c r="BE58" s="231"/>
      <c r="BF58" s="231"/>
      <c r="BG58" s="230"/>
      <c r="BH58" s="230"/>
      <c r="BI58" s="230"/>
      <c r="BJ58" s="68"/>
      <c r="BK58" s="68"/>
      <c r="BL58" s="68"/>
      <c r="BM58" s="68"/>
      <c r="BN58" s="68"/>
      <c r="BO58" s="68"/>
      <c r="BP58" s="68"/>
      <c r="BQ58" s="68"/>
      <c r="BR58" s="68"/>
      <c r="BS58" s="68"/>
    </row>
    <row r="59" spans="1:71" s="224" customFormat="1" hidden="1">
      <c r="A59" s="373"/>
      <c r="B59" s="226"/>
      <c r="C59" s="70" t="s">
        <v>1543</v>
      </c>
      <c r="D59" s="229"/>
      <c r="E59" s="234"/>
      <c r="F59" s="233"/>
      <c r="G59" s="233"/>
      <c r="H59" s="230"/>
      <c r="I59" s="233"/>
      <c r="J59" s="393"/>
      <c r="K59" s="393"/>
      <c r="L59" s="70"/>
      <c r="M59" s="70"/>
      <c r="N59" s="70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231"/>
      <c r="BA59" s="231"/>
      <c r="BB59" s="231"/>
      <c r="BC59" s="231"/>
      <c r="BD59" s="231"/>
      <c r="BE59" s="231"/>
      <c r="BF59" s="231"/>
      <c r="BG59" s="230"/>
      <c r="BH59" s="230"/>
      <c r="BI59" s="230"/>
      <c r="BJ59" s="68"/>
      <c r="BK59" s="68"/>
      <c r="BL59" s="68"/>
      <c r="BM59" s="68"/>
      <c r="BN59" s="68"/>
      <c r="BO59" s="68"/>
      <c r="BP59" s="68"/>
      <c r="BQ59" s="68"/>
      <c r="BR59" s="68"/>
      <c r="BS59" s="68"/>
    </row>
    <row r="60" spans="1:71" s="224" customFormat="1" hidden="1">
      <c r="A60" s="373"/>
      <c r="B60" s="226"/>
      <c r="C60" s="70"/>
      <c r="D60" s="229"/>
      <c r="E60" s="228"/>
      <c r="H60" s="70"/>
      <c r="J60" s="393"/>
      <c r="K60" s="393"/>
      <c r="L60" s="70"/>
      <c r="M60" s="70"/>
      <c r="N60" s="70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231"/>
      <c r="BA60" s="231"/>
      <c r="BB60" s="231"/>
      <c r="BC60" s="231"/>
      <c r="BD60" s="231"/>
      <c r="BE60" s="231"/>
      <c r="BF60" s="231"/>
      <c r="BG60" s="230"/>
      <c r="BH60" s="230"/>
      <c r="BI60" s="230"/>
      <c r="BJ60" s="68"/>
      <c r="BK60" s="68"/>
      <c r="BL60" s="68"/>
      <c r="BM60" s="68"/>
      <c r="BN60" s="68"/>
      <c r="BO60" s="68"/>
      <c r="BP60" s="68"/>
      <c r="BQ60" s="68"/>
      <c r="BR60" s="68"/>
      <c r="BS60" s="68"/>
    </row>
    <row r="61" spans="1:71" s="224" customFormat="1" hidden="1">
      <c r="A61" s="525" t="e">
        <f>#REF!</f>
        <v>#REF!</v>
      </c>
      <c r="B61" s="525"/>
      <c r="C61" s="525"/>
      <c r="D61" s="525"/>
      <c r="E61" s="525"/>
      <c r="F61" s="525"/>
      <c r="G61" s="525"/>
      <c r="H61" s="525"/>
      <c r="I61" s="525"/>
      <c r="J61" s="525"/>
      <c r="K61" s="525"/>
      <c r="L61" s="525"/>
      <c r="M61" s="525"/>
      <c r="N61" s="525"/>
      <c r="O61" s="525"/>
      <c r="P61" s="525"/>
      <c r="Q61" s="525"/>
      <c r="R61" s="525"/>
      <c r="S61" s="525"/>
      <c r="T61" s="525"/>
      <c r="U61" s="525"/>
      <c r="V61" s="525"/>
      <c r="W61" s="525"/>
      <c r="X61" s="525"/>
      <c r="Y61" s="525"/>
      <c r="Z61" s="525"/>
      <c r="AA61" s="525"/>
      <c r="AB61" s="525"/>
      <c r="AC61" s="525"/>
      <c r="AD61" s="525"/>
      <c r="AE61" s="525"/>
      <c r="AF61" s="525"/>
      <c r="AG61" s="525"/>
      <c r="AH61" s="525"/>
      <c r="AI61" s="525"/>
      <c r="AJ61" s="525"/>
      <c r="AK61" s="525"/>
      <c r="AL61" s="525"/>
      <c r="AM61" s="525"/>
      <c r="AN61" s="525"/>
      <c r="AO61" s="525"/>
      <c r="AP61" s="525"/>
      <c r="AQ61" s="525"/>
      <c r="AR61" s="525"/>
      <c r="AS61" s="525"/>
      <c r="AT61" s="525"/>
      <c r="AU61" s="525"/>
      <c r="AV61" s="525"/>
      <c r="AW61" s="525"/>
      <c r="AX61" s="525"/>
      <c r="AY61" s="525"/>
      <c r="AZ61" s="525"/>
      <c r="BA61" s="525"/>
      <c r="BB61" s="525"/>
      <c r="BC61" s="525"/>
      <c r="BD61" s="525"/>
      <c r="BE61" s="525"/>
      <c r="BF61" s="525"/>
      <c r="BG61" s="525"/>
      <c r="BH61" s="525"/>
      <c r="BI61" s="383"/>
      <c r="BJ61" s="68"/>
      <c r="BK61" s="68"/>
      <c r="BL61" s="68"/>
      <c r="BM61" s="68"/>
      <c r="BN61" s="68"/>
      <c r="BO61" s="68"/>
      <c r="BP61" s="68"/>
      <c r="BQ61" s="68"/>
      <c r="BR61" s="68"/>
      <c r="BS61" s="68"/>
    </row>
    <row r="62" spans="1:71" s="224" customFormat="1" hidden="1">
      <c r="A62" s="525" t="e">
        <f>#REF!</f>
        <v>#REF!</v>
      </c>
      <c r="B62" s="525"/>
      <c r="C62" s="525"/>
      <c r="D62" s="525"/>
      <c r="E62" s="525"/>
      <c r="F62" s="525"/>
      <c r="G62" s="525"/>
      <c r="H62" s="525"/>
      <c r="I62" s="525"/>
      <c r="J62" s="525"/>
      <c r="K62" s="525"/>
      <c r="L62" s="525"/>
      <c r="M62" s="525"/>
      <c r="N62" s="525"/>
      <c r="O62" s="525"/>
      <c r="P62" s="525"/>
      <c r="Q62" s="525"/>
      <c r="R62" s="525"/>
      <c r="S62" s="525"/>
      <c r="T62" s="525"/>
      <c r="U62" s="525"/>
      <c r="V62" s="525"/>
      <c r="W62" s="525"/>
      <c r="X62" s="525"/>
      <c r="Y62" s="525"/>
      <c r="Z62" s="525"/>
      <c r="AA62" s="525"/>
      <c r="AB62" s="525"/>
      <c r="AC62" s="525"/>
      <c r="AD62" s="525"/>
      <c r="AE62" s="525"/>
      <c r="AF62" s="525"/>
      <c r="AG62" s="525"/>
      <c r="AH62" s="525"/>
      <c r="AI62" s="525"/>
      <c r="AJ62" s="525"/>
      <c r="AK62" s="525"/>
      <c r="AL62" s="525"/>
      <c r="AM62" s="525"/>
      <c r="AN62" s="525"/>
      <c r="AO62" s="525"/>
      <c r="AP62" s="525"/>
      <c r="AQ62" s="525"/>
      <c r="AR62" s="525"/>
      <c r="AS62" s="525"/>
      <c r="AT62" s="525"/>
      <c r="AU62" s="525"/>
      <c r="AV62" s="525"/>
      <c r="AW62" s="525"/>
      <c r="AX62" s="525"/>
      <c r="AY62" s="525"/>
      <c r="AZ62" s="525"/>
      <c r="BA62" s="525"/>
      <c r="BB62" s="525"/>
      <c r="BC62" s="525"/>
      <c r="BD62" s="525"/>
      <c r="BE62" s="525"/>
      <c r="BF62" s="525"/>
      <c r="BG62" s="525"/>
      <c r="BH62" s="525"/>
      <c r="BI62" s="383"/>
      <c r="BJ62" s="68"/>
      <c r="BK62" s="68"/>
      <c r="BL62" s="68"/>
      <c r="BM62" s="68"/>
      <c r="BN62" s="68"/>
      <c r="BO62" s="68"/>
      <c r="BP62" s="68"/>
      <c r="BQ62" s="68"/>
      <c r="BR62" s="68"/>
      <c r="BS62" s="68"/>
    </row>
    <row r="63" spans="1:71" s="224" customFormat="1" hidden="1">
      <c r="A63" s="525" t="e">
        <f>#REF!</f>
        <v>#REF!</v>
      </c>
      <c r="B63" s="525"/>
      <c r="C63" s="525"/>
      <c r="D63" s="525"/>
      <c r="E63" s="525"/>
      <c r="F63" s="525"/>
      <c r="G63" s="525"/>
      <c r="H63" s="525"/>
      <c r="I63" s="525"/>
      <c r="J63" s="525"/>
      <c r="K63" s="525"/>
      <c r="L63" s="525"/>
      <c r="M63" s="525"/>
      <c r="N63" s="525"/>
      <c r="O63" s="525"/>
      <c r="P63" s="525"/>
      <c r="Q63" s="525"/>
      <c r="R63" s="525"/>
      <c r="S63" s="525"/>
      <c r="T63" s="525"/>
      <c r="U63" s="525"/>
      <c r="V63" s="525"/>
      <c r="W63" s="525"/>
      <c r="X63" s="525"/>
      <c r="Y63" s="525"/>
      <c r="Z63" s="525"/>
      <c r="AA63" s="525"/>
      <c r="AB63" s="525"/>
      <c r="AC63" s="525"/>
      <c r="AD63" s="525"/>
      <c r="AE63" s="525"/>
      <c r="AF63" s="525"/>
      <c r="AG63" s="525"/>
      <c r="AH63" s="525"/>
      <c r="AI63" s="525"/>
      <c r="AJ63" s="525"/>
      <c r="AK63" s="525"/>
      <c r="AL63" s="525"/>
      <c r="AM63" s="525"/>
      <c r="AN63" s="525"/>
      <c r="AO63" s="525"/>
      <c r="AP63" s="525"/>
      <c r="AQ63" s="525"/>
      <c r="AR63" s="525"/>
      <c r="AS63" s="525"/>
      <c r="AT63" s="525"/>
      <c r="AU63" s="525"/>
      <c r="AV63" s="525"/>
      <c r="AW63" s="525"/>
      <c r="AX63" s="525"/>
      <c r="AY63" s="525"/>
      <c r="AZ63" s="525"/>
      <c r="BA63" s="525"/>
      <c r="BB63" s="525"/>
      <c r="BC63" s="525"/>
      <c r="BD63" s="525"/>
      <c r="BE63" s="525"/>
      <c r="BF63" s="525"/>
      <c r="BG63" s="525"/>
      <c r="BH63" s="525"/>
      <c r="BI63" s="383"/>
      <c r="BJ63" s="68"/>
      <c r="BK63" s="68"/>
      <c r="BL63" s="68"/>
      <c r="BM63" s="68"/>
      <c r="BN63" s="68"/>
      <c r="BO63" s="68"/>
      <c r="BP63" s="68"/>
      <c r="BQ63" s="68"/>
      <c r="BR63" s="68"/>
      <c r="BS63" s="68"/>
    </row>
    <row r="64" spans="1:71" s="224" customFormat="1" ht="6.6" customHeight="1">
      <c r="A64" s="373"/>
      <c r="B64" s="373"/>
      <c r="C64" s="373"/>
      <c r="D64" s="373"/>
      <c r="E64" s="373"/>
      <c r="F64" s="373"/>
      <c r="G64" s="373"/>
      <c r="H64" s="373"/>
      <c r="I64" s="373"/>
      <c r="J64" s="373"/>
      <c r="K64" s="373"/>
      <c r="L64" s="373"/>
      <c r="M64" s="373"/>
      <c r="N64" s="373"/>
      <c r="O64" s="373"/>
      <c r="P64" s="373"/>
      <c r="Q64" s="373"/>
      <c r="R64" s="373"/>
      <c r="S64" s="373"/>
      <c r="T64" s="373"/>
      <c r="U64" s="373"/>
      <c r="V64" s="373"/>
      <c r="W64" s="373"/>
      <c r="X64" s="373"/>
      <c r="Y64" s="373"/>
      <c r="Z64" s="373"/>
      <c r="AA64" s="373"/>
      <c r="AB64" s="373"/>
      <c r="AC64" s="373"/>
      <c r="AD64" s="373"/>
      <c r="AE64" s="373"/>
      <c r="AF64" s="373"/>
      <c r="AG64" s="373"/>
      <c r="AH64" s="373"/>
      <c r="AI64" s="373"/>
      <c r="AJ64" s="373"/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  <c r="AY64" s="373"/>
      <c r="AZ64" s="373"/>
      <c r="BA64" s="373"/>
      <c r="BB64" s="373"/>
      <c r="BC64" s="373"/>
      <c r="BD64" s="373"/>
      <c r="BE64" s="373"/>
      <c r="BF64" s="373"/>
      <c r="BG64" s="373"/>
      <c r="BH64" s="373"/>
      <c r="BI64" s="373"/>
      <c r="BJ64" s="68"/>
      <c r="BK64" s="68"/>
      <c r="BL64" s="68"/>
      <c r="BM64" s="68"/>
      <c r="BN64" s="68"/>
      <c r="BO64" s="68"/>
      <c r="BP64" s="68"/>
      <c r="BQ64" s="68"/>
      <c r="BR64" s="68"/>
      <c r="BS64" s="68"/>
    </row>
    <row r="65" spans="1:71" s="224" customFormat="1" hidden="1">
      <c r="A65" s="526" t="s">
        <v>1831</v>
      </c>
      <c r="B65" s="526"/>
      <c r="C65" s="526"/>
      <c r="D65" s="69"/>
      <c r="E65" s="525"/>
      <c r="F65" s="525"/>
      <c r="G65" s="525"/>
      <c r="H65" s="525"/>
      <c r="I65" s="525"/>
      <c r="J65" s="385"/>
      <c r="K65" s="385"/>
      <c r="L65" s="70"/>
      <c r="M65" s="70"/>
      <c r="N65" s="70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  <c r="AI65" s="68"/>
      <c r="AJ65" s="68"/>
      <c r="AK65" s="68"/>
      <c r="AL65" s="68"/>
      <c r="AM65" s="68"/>
      <c r="AN65" s="68"/>
      <c r="AO65" s="68"/>
      <c r="AP65" s="68"/>
      <c r="AQ65" s="68"/>
      <c r="AR65" s="68"/>
      <c r="AS65" s="68"/>
      <c r="AT65" s="68"/>
      <c r="AU65" s="68"/>
      <c r="AV65" s="68"/>
      <c r="AW65" s="68"/>
      <c r="AX65" s="68"/>
      <c r="AY65" s="68"/>
      <c r="AZ65" s="68"/>
      <c r="BA65" s="68"/>
      <c r="BB65" s="68"/>
      <c r="BC65" s="68"/>
      <c r="BD65" s="68"/>
      <c r="BE65" s="69"/>
      <c r="BF65" s="69"/>
      <c r="BG65" s="70"/>
      <c r="BH65" s="70"/>
      <c r="BI65" s="70"/>
      <c r="BJ65" s="68"/>
      <c r="BK65" s="68"/>
      <c r="BL65" s="68"/>
      <c r="BM65" s="68"/>
      <c r="BN65" s="68"/>
      <c r="BO65" s="68"/>
      <c r="BP65" s="68"/>
      <c r="BQ65" s="68"/>
      <c r="BR65" s="68"/>
      <c r="BS65" s="68"/>
    </row>
    <row r="66" spans="1:71" s="224" customFormat="1" hidden="1">
      <c r="A66" s="71"/>
      <c r="B66" s="523" t="s">
        <v>1859</v>
      </c>
      <c r="C66" s="523"/>
      <c r="D66" s="69"/>
      <c r="E66" s="524"/>
      <c r="F66" s="524"/>
      <c r="G66" s="524"/>
      <c r="H66" s="524"/>
      <c r="I66" s="524"/>
      <c r="J66" s="385"/>
      <c r="K66" s="385"/>
      <c r="L66" s="70"/>
      <c r="M66" s="70"/>
      <c r="N66" s="70"/>
      <c r="O66" s="386"/>
      <c r="P66" s="386"/>
      <c r="Q66" s="386"/>
      <c r="R66" s="386"/>
      <c r="S66" s="386"/>
      <c r="T66" s="386"/>
      <c r="U66" s="386"/>
      <c r="V66" s="386"/>
      <c r="W66" s="386"/>
      <c r="X66" s="386"/>
      <c r="Y66" s="386"/>
      <c r="Z66" s="386"/>
      <c r="AA66" s="386"/>
      <c r="AB66" s="386"/>
      <c r="AC66" s="386"/>
      <c r="AD66" s="386"/>
      <c r="AE66" s="386"/>
      <c r="AF66" s="386"/>
      <c r="AG66" s="386"/>
      <c r="AH66" s="386"/>
      <c r="AI66" s="386"/>
      <c r="AJ66" s="386"/>
      <c r="AK66" s="386"/>
      <c r="AL66" s="386"/>
      <c r="AM66" s="386"/>
      <c r="AN66" s="386"/>
      <c r="AO66" s="386"/>
      <c r="AP66" s="386"/>
      <c r="AQ66" s="386"/>
      <c r="AR66" s="386"/>
      <c r="AS66" s="386"/>
      <c r="AT66" s="386"/>
      <c r="AU66" s="386"/>
      <c r="AV66" s="386"/>
      <c r="AW66" s="386"/>
      <c r="AX66" s="386"/>
      <c r="AY66" s="386"/>
      <c r="AZ66" s="68"/>
      <c r="BA66" s="68"/>
      <c r="BB66" s="68"/>
      <c r="BC66" s="262"/>
      <c r="BD66" s="262"/>
      <c r="BE66" s="69"/>
      <c r="BF66" s="69"/>
      <c r="BG66" s="70"/>
      <c r="BH66" s="70"/>
      <c r="BI66" s="70"/>
      <c r="BJ66" s="68"/>
      <c r="BK66" s="68"/>
      <c r="BL66" s="68"/>
      <c r="BM66" s="68"/>
      <c r="BN66" s="68"/>
      <c r="BO66" s="68"/>
      <c r="BP66" s="68"/>
      <c r="BQ66" s="68"/>
      <c r="BR66" s="68"/>
      <c r="BS66" s="68"/>
    </row>
    <row r="67" spans="1:71" s="224" customFormat="1" ht="38.25" hidden="1">
      <c r="A67" s="261" t="s">
        <v>1299</v>
      </c>
      <c r="B67" s="246" t="s">
        <v>8</v>
      </c>
      <c r="C67" s="254" t="s">
        <v>9</v>
      </c>
      <c r="D67" s="260" t="s">
        <v>10</v>
      </c>
      <c r="E67" s="259" t="s">
        <v>11</v>
      </c>
      <c r="F67" s="258" t="s">
        <v>12</v>
      </c>
      <c r="G67" s="258" t="s">
        <v>13</v>
      </c>
      <c r="H67" s="254" t="s">
        <v>14</v>
      </c>
      <c r="I67" s="258" t="s">
        <v>15</v>
      </c>
      <c r="J67" s="343" t="s">
        <v>16</v>
      </c>
      <c r="K67" s="343"/>
      <c r="L67" s="254"/>
      <c r="M67" s="520">
        <v>160</v>
      </c>
      <c r="N67" s="521"/>
      <c r="O67" s="522"/>
      <c r="P67" s="520">
        <f>M67+5</f>
        <v>165</v>
      </c>
      <c r="Q67" s="521"/>
      <c r="R67" s="522"/>
      <c r="S67" s="520">
        <f>P67+5</f>
        <v>170</v>
      </c>
      <c r="T67" s="521"/>
      <c r="U67" s="522"/>
      <c r="V67" s="520">
        <f>S67+5</f>
        <v>175</v>
      </c>
      <c r="W67" s="521"/>
      <c r="X67" s="522"/>
      <c r="Y67" s="520">
        <f>V67+5</f>
        <v>180</v>
      </c>
      <c r="Z67" s="521"/>
      <c r="AA67" s="522"/>
      <c r="AB67" s="520">
        <f>Y67+5</f>
        <v>185</v>
      </c>
      <c r="AC67" s="521"/>
      <c r="AD67" s="522"/>
      <c r="AE67" s="520">
        <f>AB67+5</f>
        <v>190</v>
      </c>
      <c r="AF67" s="521"/>
      <c r="AG67" s="522"/>
      <c r="AH67" s="520">
        <f>AE67+4</f>
        <v>194</v>
      </c>
      <c r="AI67" s="521"/>
      <c r="AJ67" s="522"/>
      <c r="AK67" s="520">
        <f>AH67+4</f>
        <v>198</v>
      </c>
      <c r="AL67" s="521"/>
      <c r="AM67" s="522"/>
      <c r="AN67" s="520">
        <f>AK67+4</f>
        <v>202</v>
      </c>
      <c r="AO67" s="521"/>
      <c r="AP67" s="522"/>
      <c r="AQ67" s="520">
        <v>206</v>
      </c>
      <c r="AR67" s="521"/>
      <c r="AS67" s="522"/>
      <c r="AT67" s="520">
        <f>AQ67+3</f>
        <v>209</v>
      </c>
      <c r="AU67" s="521"/>
      <c r="AV67" s="522"/>
      <c r="AW67" s="520">
        <f>AT67+3</f>
        <v>212</v>
      </c>
      <c r="AX67" s="521"/>
      <c r="AY67" s="522"/>
      <c r="AZ67" s="255" t="s">
        <v>1833</v>
      </c>
      <c r="BA67" s="255" t="s">
        <v>1834</v>
      </c>
      <c r="BB67" s="255"/>
      <c r="BC67" s="255" t="s">
        <v>1835</v>
      </c>
      <c r="BD67" s="255"/>
      <c r="BE67" s="255" t="s">
        <v>7</v>
      </c>
      <c r="BF67" s="260" t="s">
        <v>22</v>
      </c>
      <c r="BG67" s="254" t="s">
        <v>23</v>
      </c>
      <c r="BH67" s="334" t="s">
        <v>24</v>
      </c>
      <c r="BI67" s="254" t="s">
        <v>25</v>
      </c>
      <c r="BJ67" s="68"/>
      <c r="BK67" s="68">
        <v>0</v>
      </c>
      <c r="BL67" s="252" t="s">
        <v>1240</v>
      </c>
      <c r="BM67" s="68"/>
      <c r="BN67" s="68"/>
      <c r="BO67" s="68"/>
      <c r="BP67" s="68"/>
      <c r="BQ67" s="68"/>
      <c r="BR67" s="68"/>
      <c r="BS67" s="68"/>
    </row>
    <row r="68" spans="1:71" s="224" customFormat="1" ht="18" hidden="1" customHeight="1" thickBot="1">
      <c r="A68" s="247">
        <v>1</v>
      </c>
      <c r="B68" s="254">
        <v>139</v>
      </c>
      <c r="C68" s="395" t="s">
        <v>976</v>
      </c>
      <c r="D68" s="244"/>
      <c r="E68" s="243">
        <v>1998</v>
      </c>
      <c r="F68" s="242">
        <v>1</v>
      </c>
      <c r="G68" s="242" t="s">
        <v>79</v>
      </c>
      <c r="H68" s="235"/>
      <c r="I68" s="242"/>
      <c r="J68" s="241" t="s">
        <v>622</v>
      </c>
      <c r="K68" s="241"/>
      <c r="L68" s="236"/>
      <c r="M68" s="387"/>
      <c r="N68" s="387"/>
      <c r="O68" s="388"/>
      <c r="P68" s="388"/>
      <c r="Q68" s="388"/>
      <c r="R68" s="388"/>
      <c r="S68" s="388"/>
      <c r="T68" s="388"/>
      <c r="U68" s="388"/>
      <c r="V68" s="388" t="s">
        <v>1837</v>
      </c>
      <c r="W68" s="388"/>
      <c r="X68" s="388"/>
      <c r="Y68" s="388" t="s">
        <v>1837</v>
      </c>
      <c r="Z68" s="388"/>
      <c r="AA68" s="388"/>
      <c r="AB68" s="388" t="s">
        <v>1837</v>
      </c>
      <c r="AC68" s="388"/>
      <c r="AD68" s="388"/>
      <c r="AE68" s="388" t="s">
        <v>1581</v>
      </c>
      <c r="AF68" s="388" t="s">
        <v>1837</v>
      </c>
      <c r="AG68" s="388"/>
      <c r="AH68" s="388" t="s">
        <v>1581</v>
      </c>
      <c r="AI68" s="388" t="s">
        <v>1581</v>
      </c>
      <c r="AJ68" s="388" t="s">
        <v>1581</v>
      </c>
      <c r="AK68" s="388"/>
      <c r="AL68" s="388"/>
      <c r="AM68" s="388"/>
      <c r="AN68" s="388"/>
      <c r="AO68" s="388"/>
      <c r="AP68" s="388"/>
      <c r="AQ68" s="388"/>
      <c r="AR68" s="388"/>
      <c r="AS68" s="388"/>
      <c r="AT68" s="388"/>
      <c r="AU68" s="388"/>
      <c r="AV68" s="388"/>
      <c r="AW68" s="388"/>
      <c r="AX68" s="388"/>
      <c r="AY68" s="388"/>
      <c r="AZ68" s="236">
        <v>2</v>
      </c>
      <c r="BA68" s="236">
        <f t="shared" ref="BA68:BA87" si="13">COUNTIF(M68:AS68,"Х")-3</f>
        <v>1</v>
      </c>
      <c r="BB68" s="236">
        <f t="shared" ref="BB68:BB74" si="14">BC68-((AZ68*0.0001)+(BA68*0.0001))</f>
        <v>189.99969999999999</v>
      </c>
      <c r="BC68" s="329">
        <v>190</v>
      </c>
      <c r="BD68" s="329"/>
      <c r="BE68" s="236">
        <f t="shared" ref="BE68:BE74" si="15">IF(BC68=0,0,RANK(BB68,$BB$68:$BB$74))</f>
        <v>1</v>
      </c>
      <c r="BF68" s="236">
        <f t="shared" ref="BF68:BF86" si="16">IF(BC68=0,"",LOOKUP(BC68,$BK$68:$BL$74,$BL$68:$BL$74))</f>
        <v>1</v>
      </c>
      <c r="BG68" s="236">
        <f t="shared" ref="BG68:BG87" si="17">IF(K68="л","Л",LOOKUP(BE68,$BN$7:$BO$32,$BO$7:$BO$32))</f>
        <v>20</v>
      </c>
      <c r="BH68" s="235"/>
      <c r="BI68" s="391">
        <f t="shared" ref="BI68:BI80" si="18">L68</f>
        <v>0</v>
      </c>
      <c r="BJ68" s="68">
        <f t="shared" ref="BJ68:BJ87" si="19">AZ68*0.0001+BA68*0.00001</f>
        <v>2.1000000000000001E-4</v>
      </c>
      <c r="BK68" s="396">
        <v>130</v>
      </c>
      <c r="BL68" s="70" t="s">
        <v>1288</v>
      </c>
      <c r="BM68" s="255">
        <v>160</v>
      </c>
      <c r="BN68" s="68"/>
      <c r="BO68" s="68"/>
      <c r="BP68" s="68"/>
      <c r="BQ68" s="68"/>
      <c r="BR68" s="68"/>
      <c r="BS68" s="68"/>
    </row>
    <row r="69" spans="1:71" s="224" customFormat="1" ht="18" hidden="1" customHeight="1" thickBot="1">
      <c r="A69" s="247">
        <v>2</v>
      </c>
      <c r="B69" s="246">
        <v>573</v>
      </c>
      <c r="C69" s="397" t="s">
        <v>1196</v>
      </c>
      <c r="D69" s="244"/>
      <c r="E69" s="243">
        <v>1999</v>
      </c>
      <c r="F69" s="242">
        <v>1</v>
      </c>
      <c r="G69" s="242" t="s">
        <v>535</v>
      </c>
      <c r="H69" s="235"/>
      <c r="I69" s="242"/>
      <c r="J69" s="241"/>
      <c r="K69" s="241"/>
      <c r="L69" s="236"/>
      <c r="M69" s="387"/>
      <c r="N69" s="387"/>
      <c r="O69" s="388"/>
      <c r="P69" s="388"/>
      <c r="Q69" s="388"/>
      <c r="R69" s="388"/>
      <c r="S69" s="388"/>
      <c r="T69" s="388"/>
      <c r="U69" s="388"/>
      <c r="V69" s="388" t="s">
        <v>1837</v>
      </c>
      <c r="W69" s="388"/>
      <c r="X69" s="388"/>
      <c r="Y69" s="388" t="s">
        <v>1837</v>
      </c>
      <c r="Z69" s="388"/>
      <c r="AA69" s="388"/>
      <c r="AB69" s="388" t="s">
        <v>1837</v>
      </c>
      <c r="AC69" s="388"/>
      <c r="AD69" s="388"/>
      <c r="AE69" s="388" t="s">
        <v>1581</v>
      </c>
      <c r="AF69" s="388" t="s">
        <v>1581</v>
      </c>
      <c r="AG69" s="388" t="s">
        <v>1837</v>
      </c>
      <c r="AH69" s="388" t="s">
        <v>1581</v>
      </c>
      <c r="AI69" s="388" t="s">
        <v>1581</v>
      </c>
      <c r="AJ69" s="388" t="s">
        <v>1860</v>
      </c>
      <c r="AK69" s="388"/>
      <c r="AL69" s="388"/>
      <c r="AM69" s="388"/>
      <c r="AN69" s="388"/>
      <c r="AO69" s="388"/>
      <c r="AP69" s="388"/>
      <c r="AQ69" s="388"/>
      <c r="AR69" s="388"/>
      <c r="AS69" s="388"/>
      <c r="AT69" s="388"/>
      <c r="AU69" s="388"/>
      <c r="AV69" s="388"/>
      <c r="AW69" s="388"/>
      <c r="AX69" s="388"/>
      <c r="AY69" s="388"/>
      <c r="AZ69" s="236">
        <v>3</v>
      </c>
      <c r="BA69" s="236">
        <f t="shared" si="13"/>
        <v>1</v>
      </c>
      <c r="BB69" s="236">
        <f t="shared" si="14"/>
        <v>189.99959999999999</v>
      </c>
      <c r="BC69" s="329">
        <v>190</v>
      </c>
      <c r="BD69" s="329"/>
      <c r="BE69" s="236">
        <f t="shared" si="15"/>
        <v>2</v>
      </c>
      <c r="BF69" s="236">
        <f t="shared" si="16"/>
        <v>1</v>
      </c>
      <c r="BG69" s="236">
        <f t="shared" si="17"/>
        <v>17</v>
      </c>
      <c r="BH69" s="235"/>
      <c r="BI69" s="235">
        <f t="shared" si="18"/>
        <v>0</v>
      </c>
      <c r="BJ69" s="68">
        <f t="shared" si="19"/>
        <v>3.1000000000000005E-4</v>
      </c>
      <c r="BK69" s="396">
        <v>140</v>
      </c>
      <c r="BL69" s="70" t="s">
        <v>157</v>
      </c>
      <c r="BM69" s="255">
        <f t="shared" ref="BM69:BM74" si="20">BM68+5</f>
        <v>165</v>
      </c>
      <c r="BN69" s="68"/>
      <c r="BO69" s="68"/>
      <c r="BP69" s="68"/>
      <c r="BQ69" s="68"/>
      <c r="BR69" s="68"/>
      <c r="BS69" s="68"/>
    </row>
    <row r="70" spans="1:71" s="224" customFormat="1" ht="18" hidden="1" customHeight="1" thickBot="1">
      <c r="A70" s="247">
        <v>3</v>
      </c>
      <c r="B70" s="246">
        <v>34</v>
      </c>
      <c r="C70" s="397" t="s">
        <v>1861</v>
      </c>
      <c r="D70" s="244"/>
      <c r="E70" s="243">
        <v>1998</v>
      </c>
      <c r="F70" s="242">
        <v>1</v>
      </c>
      <c r="G70" s="242" t="s">
        <v>50</v>
      </c>
      <c r="H70" s="235"/>
      <c r="I70" s="242"/>
      <c r="J70" s="241" t="s">
        <v>1862</v>
      </c>
      <c r="K70" s="241"/>
      <c r="L70" s="236"/>
      <c r="M70" s="387" t="s">
        <v>1863</v>
      </c>
      <c r="N70" s="387"/>
      <c r="O70" s="388"/>
      <c r="P70" s="388" t="s">
        <v>1837</v>
      </c>
      <c r="Q70" s="388"/>
      <c r="R70" s="388"/>
      <c r="S70" s="388" t="s">
        <v>1837</v>
      </c>
      <c r="T70" s="388"/>
      <c r="U70" s="388"/>
      <c r="V70" s="388" t="s">
        <v>1837</v>
      </c>
      <c r="W70" s="388"/>
      <c r="X70" s="388"/>
      <c r="Y70" s="388" t="s">
        <v>1581</v>
      </c>
      <c r="Z70" s="388" t="s">
        <v>1581</v>
      </c>
      <c r="AA70" s="388" t="s">
        <v>1837</v>
      </c>
      <c r="AB70" s="388" t="s">
        <v>1581</v>
      </c>
      <c r="AC70" s="388" t="s">
        <v>1837</v>
      </c>
      <c r="AD70" s="388"/>
      <c r="AE70" s="388" t="s">
        <v>1581</v>
      </c>
      <c r="AF70" s="388" t="s">
        <v>1581</v>
      </c>
      <c r="AG70" s="388" t="s">
        <v>1837</v>
      </c>
      <c r="AH70" s="388" t="s">
        <v>1581</v>
      </c>
      <c r="AI70" s="388" t="s">
        <v>1581</v>
      </c>
      <c r="AJ70" s="388" t="s">
        <v>1581</v>
      </c>
      <c r="AK70" s="388"/>
      <c r="AL70" s="388"/>
      <c r="AM70" s="388"/>
      <c r="AN70" s="388"/>
      <c r="AO70" s="388"/>
      <c r="AP70" s="388"/>
      <c r="AQ70" s="388"/>
      <c r="AR70" s="388"/>
      <c r="AS70" s="388"/>
      <c r="AT70" s="388"/>
      <c r="AU70" s="388"/>
      <c r="AV70" s="388"/>
      <c r="AW70" s="388"/>
      <c r="AX70" s="388"/>
      <c r="AY70" s="388"/>
      <c r="AZ70" s="236">
        <v>3</v>
      </c>
      <c r="BA70" s="236">
        <f t="shared" si="13"/>
        <v>5</v>
      </c>
      <c r="BB70" s="236">
        <f t="shared" si="14"/>
        <v>189.9992</v>
      </c>
      <c r="BC70" s="329">
        <v>190</v>
      </c>
      <c r="BD70" s="329"/>
      <c r="BE70" s="236">
        <f t="shared" si="15"/>
        <v>3</v>
      </c>
      <c r="BF70" s="236">
        <f t="shared" si="16"/>
        <v>1</v>
      </c>
      <c r="BG70" s="236">
        <f t="shared" si="17"/>
        <v>15</v>
      </c>
      <c r="BH70" s="235"/>
      <c r="BI70" s="235">
        <f t="shared" si="18"/>
        <v>0</v>
      </c>
      <c r="BJ70" s="68">
        <f t="shared" si="19"/>
        <v>3.5000000000000005E-4</v>
      </c>
      <c r="BK70" s="396">
        <v>150</v>
      </c>
      <c r="BL70" s="70" t="s">
        <v>67</v>
      </c>
      <c r="BM70" s="255">
        <f t="shared" si="20"/>
        <v>170</v>
      </c>
      <c r="BN70" s="68"/>
      <c r="BO70" s="68"/>
      <c r="BP70" s="68"/>
      <c r="BQ70" s="68"/>
      <c r="BR70" s="68"/>
      <c r="BS70" s="68"/>
    </row>
    <row r="71" spans="1:71" s="224" customFormat="1" ht="18" hidden="1" customHeight="1" thickBot="1">
      <c r="A71" s="247">
        <v>4</v>
      </c>
      <c r="B71" s="246">
        <v>40</v>
      </c>
      <c r="C71" s="397" t="s">
        <v>1864</v>
      </c>
      <c r="D71" s="244"/>
      <c r="E71" s="243">
        <v>1998</v>
      </c>
      <c r="F71" s="242">
        <v>2</v>
      </c>
      <c r="G71" s="242" t="s">
        <v>50</v>
      </c>
      <c r="H71" s="235"/>
      <c r="I71" s="242"/>
      <c r="J71" s="241" t="s">
        <v>34</v>
      </c>
      <c r="K71" s="241"/>
      <c r="L71" s="235"/>
      <c r="M71" s="387"/>
      <c r="N71" s="387"/>
      <c r="O71" s="388"/>
      <c r="P71" s="388" t="s">
        <v>1837</v>
      </c>
      <c r="Q71" s="388"/>
      <c r="R71" s="388"/>
      <c r="S71" s="388" t="s">
        <v>1837</v>
      </c>
      <c r="T71" s="388"/>
      <c r="U71" s="388"/>
      <c r="V71" s="388" t="s">
        <v>1837</v>
      </c>
      <c r="W71" s="388"/>
      <c r="X71" s="388"/>
      <c r="Y71" s="388" t="s">
        <v>1837</v>
      </c>
      <c r="Z71" s="388"/>
      <c r="AA71" s="388"/>
      <c r="AB71" s="388" t="s">
        <v>1581</v>
      </c>
      <c r="AC71" s="388" t="s">
        <v>1581</v>
      </c>
      <c r="AD71" s="388" t="s">
        <v>1581</v>
      </c>
      <c r="AE71" s="388"/>
      <c r="AF71" s="388"/>
      <c r="AG71" s="388"/>
      <c r="AH71" s="388"/>
      <c r="AI71" s="388"/>
      <c r="AJ71" s="388"/>
      <c r="AK71" s="388"/>
      <c r="AL71" s="388"/>
      <c r="AM71" s="388"/>
      <c r="AN71" s="388"/>
      <c r="AO71" s="388"/>
      <c r="AP71" s="388"/>
      <c r="AQ71" s="388"/>
      <c r="AR71" s="388"/>
      <c r="AS71" s="388"/>
      <c r="AT71" s="388"/>
      <c r="AU71" s="388"/>
      <c r="AV71" s="388"/>
      <c r="AW71" s="388"/>
      <c r="AX71" s="388"/>
      <c r="AY71" s="388"/>
      <c r="AZ71" s="236">
        <v>1</v>
      </c>
      <c r="BA71" s="236">
        <f t="shared" si="13"/>
        <v>0</v>
      </c>
      <c r="BB71" s="236">
        <f t="shared" si="14"/>
        <v>179.9999</v>
      </c>
      <c r="BC71" s="329">
        <v>180</v>
      </c>
      <c r="BD71" s="329"/>
      <c r="BE71" s="236">
        <f t="shared" si="15"/>
        <v>4</v>
      </c>
      <c r="BF71" s="236">
        <f t="shared" si="16"/>
        <v>2</v>
      </c>
      <c r="BG71" s="236">
        <f t="shared" si="17"/>
        <v>14</v>
      </c>
      <c r="BH71" s="235"/>
      <c r="BI71" s="235">
        <f t="shared" si="18"/>
        <v>0</v>
      </c>
      <c r="BJ71" s="68">
        <f t="shared" si="19"/>
        <v>1E-4</v>
      </c>
      <c r="BK71" s="396">
        <v>160</v>
      </c>
      <c r="BL71" s="70">
        <v>3</v>
      </c>
      <c r="BM71" s="255">
        <f t="shared" si="20"/>
        <v>175</v>
      </c>
      <c r="BN71" s="68"/>
      <c r="BO71" s="68"/>
      <c r="BP71" s="68"/>
      <c r="BQ71" s="68"/>
      <c r="BR71" s="68"/>
      <c r="BS71" s="68"/>
    </row>
    <row r="72" spans="1:71" s="224" customFormat="1" ht="18" hidden="1" customHeight="1" thickBot="1">
      <c r="A72" s="247">
        <v>5</v>
      </c>
      <c r="B72" s="246">
        <v>12</v>
      </c>
      <c r="C72" s="398" t="s">
        <v>1865</v>
      </c>
      <c r="D72" s="244"/>
      <c r="E72" s="243">
        <v>1999</v>
      </c>
      <c r="F72" s="242">
        <v>1</v>
      </c>
      <c r="G72" s="242" t="s">
        <v>50</v>
      </c>
      <c r="H72" s="235"/>
      <c r="I72" s="242"/>
      <c r="J72" s="241"/>
      <c r="K72" s="241"/>
      <c r="L72" s="241"/>
      <c r="M72" s="387"/>
      <c r="N72" s="387"/>
      <c r="O72" s="388"/>
      <c r="P72" s="388"/>
      <c r="Q72" s="388"/>
      <c r="R72" s="388"/>
      <c r="S72" s="388" t="s">
        <v>1837</v>
      </c>
      <c r="T72" s="388"/>
      <c r="U72" s="388"/>
      <c r="V72" s="388" t="s">
        <v>1837</v>
      </c>
      <c r="W72" s="388"/>
      <c r="X72" s="388"/>
      <c r="Y72" s="388" t="s">
        <v>1837</v>
      </c>
      <c r="Z72" s="388"/>
      <c r="AA72" s="388"/>
      <c r="AB72" s="388" t="s">
        <v>1581</v>
      </c>
      <c r="AC72" s="388" t="s">
        <v>1581</v>
      </c>
      <c r="AD72" s="388" t="s">
        <v>1581</v>
      </c>
      <c r="AE72" s="388"/>
      <c r="AF72" s="388"/>
      <c r="AG72" s="388"/>
      <c r="AH72" s="388"/>
      <c r="AI72" s="388"/>
      <c r="AJ72" s="388"/>
      <c r="AK72" s="388"/>
      <c r="AL72" s="388"/>
      <c r="AM72" s="388"/>
      <c r="AN72" s="388"/>
      <c r="AO72" s="388"/>
      <c r="AP72" s="388"/>
      <c r="AQ72" s="388"/>
      <c r="AR72" s="388"/>
      <c r="AS72" s="388"/>
      <c r="AT72" s="388"/>
      <c r="AU72" s="388"/>
      <c r="AV72" s="388"/>
      <c r="AW72" s="388"/>
      <c r="AX72" s="388"/>
      <c r="AY72" s="388"/>
      <c r="AZ72" s="236">
        <v>1</v>
      </c>
      <c r="BA72" s="236">
        <f t="shared" si="13"/>
        <v>0</v>
      </c>
      <c r="BB72" s="236">
        <f t="shared" si="14"/>
        <v>179.9999</v>
      </c>
      <c r="BC72" s="329">
        <v>180</v>
      </c>
      <c r="BD72" s="329"/>
      <c r="BE72" s="236">
        <f t="shared" si="15"/>
        <v>4</v>
      </c>
      <c r="BF72" s="236">
        <f t="shared" si="16"/>
        <v>2</v>
      </c>
      <c r="BG72" s="236">
        <f t="shared" si="17"/>
        <v>14</v>
      </c>
      <c r="BH72" s="235"/>
      <c r="BI72" s="235">
        <f t="shared" si="18"/>
        <v>0</v>
      </c>
      <c r="BJ72" s="68">
        <f t="shared" si="19"/>
        <v>1E-4</v>
      </c>
      <c r="BK72" s="396">
        <v>175</v>
      </c>
      <c r="BL72" s="70">
        <v>2</v>
      </c>
      <c r="BM72" s="255">
        <f t="shared" si="20"/>
        <v>180</v>
      </c>
      <c r="BN72" s="68"/>
      <c r="BO72" s="68"/>
      <c r="BP72" s="68"/>
      <c r="BQ72" s="68"/>
      <c r="BR72" s="68"/>
      <c r="BS72" s="68"/>
    </row>
    <row r="73" spans="1:71" s="224" customFormat="1" ht="17.45" hidden="1" customHeight="1" thickBot="1">
      <c r="A73" s="247">
        <v>6</v>
      </c>
      <c r="B73" s="246">
        <v>231</v>
      </c>
      <c r="C73" s="397" t="s">
        <v>1866</v>
      </c>
      <c r="D73" s="244"/>
      <c r="E73" s="243">
        <v>1998</v>
      </c>
      <c r="F73" s="242">
        <v>2</v>
      </c>
      <c r="G73" s="242" t="s">
        <v>409</v>
      </c>
      <c r="H73" s="235"/>
      <c r="I73" s="242"/>
      <c r="J73" s="241" t="s">
        <v>141</v>
      </c>
      <c r="K73" s="241"/>
      <c r="L73" s="235"/>
      <c r="M73" s="387" t="s">
        <v>1863</v>
      </c>
      <c r="N73" s="387"/>
      <c r="O73" s="388"/>
      <c r="P73" s="388" t="s">
        <v>1581</v>
      </c>
      <c r="Q73" s="388" t="s">
        <v>1837</v>
      </c>
      <c r="R73" s="388"/>
      <c r="S73" s="388" t="s">
        <v>1581</v>
      </c>
      <c r="T73" s="388" t="s">
        <v>1837</v>
      </c>
      <c r="U73" s="388"/>
      <c r="V73" s="388" t="s">
        <v>1581</v>
      </c>
      <c r="W73" s="388" t="s">
        <v>1837</v>
      </c>
      <c r="X73" s="388"/>
      <c r="Y73" s="388" t="s">
        <v>1581</v>
      </c>
      <c r="Z73" s="388" t="s">
        <v>1837</v>
      </c>
      <c r="AA73" s="388"/>
      <c r="AB73" s="388" t="s">
        <v>1581</v>
      </c>
      <c r="AC73" s="388" t="s">
        <v>1581</v>
      </c>
      <c r="AD73" s="388" t="s">
        <v>1581</v>
      </c>
      <c r="AE73" s="388"/>
      <c r="AF73" s="388"/>
      <c r="AG73" s="388"/>
      <c r="AH73" s="388"/>
      <c r="AI73" s="388"/>
      <c r="AJ73" s="388"/>
      <c r="AK73" s="388"/>
      <c r="AL73" s="388"/>
      <c r="AM73" s="388"/>
      <c r="AN73" s="388"/>
      <c r="AO73" s="388"/>
      <c r="AP73" s="388"/>
      <c r="AQ73" s="388"/>
      <c r="AR73" s="388"/>
      <c r="AS73" s="388"/>
      <c r="AT73" s="388"/>
      <c r="AU73" s="388"/>
      <c r="AV73" s="388"/>
      <c r="AW73" s="388"/>
      <c r="AX73" s="388"/>
      <c r="AY73" s="388"/>
      <c r="AZ73" s="236">
        <v>2</v>
      </c>
      <c r="BA73" s="236">
        <f t="shared" si="13"/>
        <v>4</v>
      </c>
      <c r="BB73" s="236">
        <f t="shared" si="14"/>
        <v>179.99940000000001</v>
      </c>
      <c r="BC73" s="329">
        <v>180</v>
      </c>
      <c r="BD73" s="329"/>
      <c r="BE73" s="236">
        <f t="shared" si="15"/>
        <v>6</v>
      </c>
      <c r="BF73" s="236">
        <f t="shared" si="16"/>
        <v>2</v>
      </c>
      <c r="BG73" s="236">
        <f t="shared" si="17"/>
        <v>12</v>
      </c>
      <c r="BH73" s="235"/>
      <c r="BI73" s="235">
        <f t="shared" si="18"/>
        <v>0</v>
      </c>
      <c r="BJ73" s="68">
        <f t="shared" si="19"/>
        <v>2.4000000000000001E-4</v>
      </c>
      <c r="BK73" s="396">
        <v>190</v>
      </c>
      <c r="BL73" s="70">
        <v>1</v>
      </c>
      <c r="BM73" s="255">
        <f t="shared" si="20"/>
        <v>185</v>
      </c>
      <c r="BN73" s="68"/>
      <c r="BO73" s="68"/>
      <c r="BP73" s="68"/>
      <c r="BQ73" s="68"/>
      <c r="BR73" s="68"/>
      <c r="BS73" s="68"/>
    </row>
    <row r="74" spans="1:71" s="224" customFormat="1" ht="18" hidden="1" customHeight="1" thickBot="1">
      <c r="A74" s="247">
        <v>7</v>
      </c>
      <c r="B74" s="246">
        <v>210</v>
      </c>
      <c r="C74" s="398" t="s">
        <v>1649</v>
      </c>
      <c r="D74" s="244"/>
      <c r="E74" s="243">
        <v>1999</v>
      </c>
      <c r="F74" s="242">
        <v>2</v>
      </c>
      <c r="G74" s="242" t="s">
        <v>409</v>
      </c>
      <c r="H74" s="235"/>
      <c r="I74" s="242"/>
      <c r="J74" s="241" t="s">
        <v>141</v>
      </c>
      <c r="K74" s="241"/>
      <c r="L74" s="235"/>
      <c r="M74" s="387" t="s">
        <v>1796</v>
      </c>
      <c r="N74" s="387" t="s">
        <v>1863</v>
      </c>
      <c r="O74" s="388"/>
      <c r="P74" s="388" t="s">
        <v>1837</v>
      </c>
      <c r="Q74" s="388"/>
      <c r="R74" s="388"/>
      <c r="S74" s="388" t="s">
        <v>1581</v>
      </c>
      <c r="T74" s="388" t="s">
        <v>1581</v>
      </c>
      <c r="U74" s="388" t="s">
        <v>1581</v>
      </c>
      <c r="V74" s="388"/>
      <c r="W74" s="388"/>
      <c r="X74" s="388"/>
      <c r="Y74" s="388"/>
      <c r="Z74" s="388"/>
      <c r="AA74" s="388"/>
      <c r="AB74" s="388"/>
      <c r="AC74" s="388"/>
      <c r="AD74" s="388"/>
      <c r="AE74" s="388"/>
      <c r="AF74" s="388"/>
      <c r="AG74" s="388"/>
      <c r="AH74" s="388"/>
      <c r="AI74" s="388"/>
      <c r="AJ74" s="388"/>
      <c r="AK74" s="388"/>
      <c r="AL74" s="388"/>
      <c r="AM74" s="388"/>
      <c r="AN74" s="388"/>
      <c r="AO74" s="388"/>
      <c r="AP74" s="388"/>
      <c r="AQ74" s="388"/>
      <c r="AR74" s="388"/>
      <c r="AS74" s="388"/>
      <c r="AT74" s="388"/>
      <c r="AU74" s="388"/>
      <c r="AV74" s="388"/>
      <c r="AW74" s="388"/>
      <c r="AX74" s="388"/>
      <c r="AY74" s="388"/>
      <c r="AZ74" s="236">
        <v>1</v>
      </c>
      <c r="BA74" s="236">
        <f t="shared" si="13"/>
        <v>1</v>
      </c>
      <c r="BB74" s="236">
        <f t="shared" si="14"/>
        <v>164.99979999999999</v>
      </c>
      <c r="BC74" s="329">
        <v>165</v>
      </c>
      <c r="BD74" s="329"/>
      <c r="BE74" s="236">
        <f t="shared" si="15"/>
        <v>7</v>
      </c>
      <c r="BF74" s="236">
        <f t="shared" si="16"/>
        <v>3</v>
      </c>
      <c r="BG74" s="236">
        <f t="shared" si="17"/>
        <v>11</v>
      </c>
      <c r="BH74" s="235"/>
      <c r="BI74" s="235">
        <f t="shared" si="18"/>
        <v>0</v>
      </c>
      <c r="BJ74" s="68">
        <f t="shared" si="19"/>
        <v>1.1E-4</v>
      </c>
      <c r="BK74" s="396">
        <v>202</v>
      </c>
      <c r="BL74" s="70" t="s">
        <v>45</v>
      </c>
      <c r="BM74" s="255">
        <f t="shared" si="20"/>
        <v>190</v>
      </c>
      <c r="BN74" s="68"/>
      <c r="BO74" s="68"/>
      <c r="BP74" s="68"/>
      <c r="BQ74" s="68"/>
      <c r="BR74" s="68"/>
      <c r="BS74" s="68"/>
    </row>
    <row r="75" spans="1:71" s="224" customFormat="1" ht="20.25" hidden="1" thickBot="1">
      <c r="A75" s="247"/>
      <c r="B75" s="246"/>
      <c r="C75" s="245"/>
      <c r="D75" s="244"/>
      <c r="E75" s="243"/>
      <c r="F75" s="242"/>
      <c r="G75" s="242"/>
      <c r="H75" s="235"/>
      <c r="I75" s="242"/>
      <c r="J75" s="241"/>
      <c r="K75" s="241"/>
      <c r="L75" s="235"/>
      <c r="M75" s="387"/>
      <c r="N75" s="387"/>
      <c r="O75" s="388"/>
      <c r="P75" s="388"/>
      <c r="Q75" s="388"/>
      <c r="R75" s="388"/>
      <c r="S75" s="388"/>
      <c r="T75" s="388"/>
      <c r="U75" s="388"/>
      <c r="V75" s="388"/>
      <c r="W75" s="388"/>
      <c r="X75" s="388"/>
      <c r="Y75" s="388"/>
      <c r="Z75" s="388"/>
      <c r="AA75" s="388"/>
      <c r="AB75" s="388"/>
      <c r="AC75" s="388"/>
      <c r="AD75" s="388"/>
      <c r="AE75" s="388"/>
      <c r="AF75" s="388"/>
      <c r="AG75" s="388"/>
      <c r="AH75" s="388"/>
      <c r="AI75" s="388"/>
      <c r="AJ75" s="388"/>
      <c r="AK75" s="388"/>
      <c r="AL75" s="388"/>
      <c r="AM75" s="388"/>
      <c r="AN75" s="388"/>
      <c r="AO75" s="388"/>
      <c r="AP75" s="388"/>
      <c r="AQ75" s="388"/>
      <c r="AR75" s="388"/>
      <c r="AS75" s="388"/>
      <c r="AT75" s="388"/>
      <c r="AU75" s="388"/>
      <c r="AV75" s="388"/>
      <c r="AW75" s="388"/>
      <c r="AX75" s="388"/>
      <c r="AY75" s="388"/>
      <c r="AZ75" s="236"/>
      <c r="BA75" s="236">
        <f t="shared" si="13"/>
        <v>-3</v>
      </c>
      <c r="BB75" s="236"/>
      <c r="BC75" s="329"/>
      <c r="BD75" s="329"/>
      <c r="BE75" s="236">
        <f>IF(BC75=0,0,RANK(BB75,$BB$132:$BB$151))</f>
        <v>0</v>
      </c>
      <c r="BF75" s="236" t="str">
        <f t="shared" si="16"/>
        <v/>
      </c>
      <c r="BG75" s="236">
        <f t="shared" si="17"/>
        <v>0</v>
      </c>
      <c r="BH75" s="235"/>
      <c r="BI75" s="235">
        <f t="shared" si="18"/>
        <v>0</v>
      </c>
      <c r="BJ75" s="68">
        <f t="shared" si="19"/>
        <v>-3.0000000000000004E-5</v>
      </c>
      <c r="BK75" s="396">
        <v>215</v>
      </c>
      <c r="BL75" s="70" t="s">
        <v>168</v>
      </c>
      <c r="BM75" s="255">
        <f>BM74+4</f>
        <v>194</v>
      </c>
      <c r="BN75" s="68"/>
      <c r="BO75" s="68"/>
      <c r="BP75" s="68"/>
      <c r="BQ75" s="68"/>
      <c r="BR75" s="68"/>
      <c r="BS75" s="68"/>
    </row>
    <row r="76" spans="1:71" s="224" customFormat="1" ht="20.25" hidden="1" thickBot="1">
      <c r="A76" s="247"/>
      <c r="B76" s="246"/>
      <c r="C76" s="245"/>
      <c r="D76" s="244"/>
      <c r="E76" s="243"/>
      <c r="F76" s="242"/>
      <c r="G76" s="242"/>
      <c r="H76" s="235"/>
      <c r="I76" s="242"/>
      <c r="J76" s="241"/>
      <c r="K76" s="241"/>
      <c r="L76" s="235"/>
      <c r="M76" s="387"/>
      <c r="N76" s="387"/>
      <c r="O76" s="388"/>
      <c r="P76" s="388"/>
      <c r="Q76" s="388"/>
      <c r="R76" s="388"/>
      <c r="S76" s="388"/>
      <c r="T76" s="388"/>
      <c r="U76" s="388"/>
      <c r="V76" s="388"/>
      <c r="W76" s="388"/>
      <c r="X76" s="388"/>
      <c r="Y76" s="388"/>
      <c r="Z76" s="388"/>
      <c r="AA76" s="388"/>
      <c r="AB76" s="388"/>
      <c r="AC76" s="388"/>
      <c r="AD76" s="388"/>
      <c r="AE76" s="388"/>
      <c r="AF76" s="388"/>
      <c r="AG76" s="388"/>
      <c r="AH76" s="388"/>
      <c r="AI76" s="388"/>
      <c r="AJ76" s="388"/>
      <c r="AK76" s="388"/>
      <c r="AL76" s="388"/>
      <c r="AM76" s="388"/>
      <c r="AN76" s="388"/>
      <c r="AO76" s="388"/>
      <c r="AP76" s="388"/>
      <c r="AQ76" s="388"/>
      <c r="AR76" s="388"/>
      <c r="AS76" s="388"/>
      <c r="AT76" s="388"/>
      <c r="AU76" s="388"/>
      <c r="AV76" s="388"/>
      <c r="AW76" s="388"/>
      <c r="AX76" s="388"/>
      <c r="AY76" s="388"/>
      <c r="AZ76" s="236"/>
      <c r="BA76" s="236">
        <f t="shared" si="13"/>
        <v>-3</v>
      </c>
      <c r="BB76" s="236"/>
      <c r="BC76" s="329"/>
      <c r="BD76" s="329"/>
      <c r="BE76" s="236">
        <f>IF(BC76=0,0,RANK(BB76,$BB$132:$BB$151))</f>
        <v>0</v>
      </c>
      <c r="BF76" s="236" t="str">
        <f t="shared" si="16"/>
        <v/>
      </c>
      <c r="BG76" s="236">
        <f t="shared" si="17"/>
        <v>0</v>
      </c>
      <c r="BH76" s="235"/>
      <c r="BI76" s="235">
        <f t="shared" si="18"/>
        <v>0</v>
      </c>
      <c r="BJ76" s="68">
        <f t="shared" si="19"/>
        <v>-3.0000000000000004E-5</v>
      </c>
      <c r="BK76" s="399">
        <v>227.99999999999997</v>
      </c>
      <c r="BL76" s="70" t="s">
        <v>105</v>
      </c>
      <c r="BM76" s="255">
        <f>BM75+4</f>
        <v>198</v>
      </c>
      <c r="BN76" s="68"/>
      <c r="BO76" s="68"/>
      <c r="BP76" s="68"/>
      <c r="BQ76" s="68"/>
      <c r="BR76" s="68"/>
      <c r="BS76" s="68"/>
    </row>
    <row r="77" spans="1:71" s="224" customFormat="1" ht="20.45" hidden="1" customHeight="1">
      <c r="A77" s="247"/>
      <c r="K77" s="241"/>
      <c r="L77" s="235"/>
      <c r="M77" s="387"/>
      <c r="N77" s="387"/>
      <c r="O77" s="388"/>
      <c r="P77" s="388"/>
      <c r="Q77" s="388"/>
      <c r="R77" s="388"/>
      <c r="S77" s="388"/>
      <c r="T77" s="388"/>
      <c r="U77" s="388"/>
      <c r="V77" s="388"/>
      <c r="W77" s="388"/>
      <c r="X77" s="388"/>
      <c r="Y77" s="388"/>
      <c r="Z77" s="388"/>
      <c r="AA77" s="388"/>
      <c r="AB77" s="388"/>
      <c r="AC77" s="388"/>
      <c r="AD77" s="388"/>
      <c r="AE77" s="388"/>
      <c r="AF77" s="388"/>
      <c r="AG77" s="388"/>
      <c r="AH77" s="388"/>
      <c r="AI77" s="388"/>
      <c r="AJ77" s="388"/>
      <c r="AK77" s="388"/>
      <c r="AL77" s="388"/>
      <c r="AM77" s="388"/>
      <c r="AN77" s="388"/>
      <c r="AO77" s="388"/>
      <c r="AP77" s="388"/>
      <c r="AQ77" s="388"/>
      <c r="AR77" s="388"/>
      <c r="AS77" s="388"/>
      <c r="AT77" s="388"/>
      <c r="AU77" s="388"/>
      <c r="AV77" s="388"/>
      <c r="AW77" s="388"/>
      <c r="AX77" s="388"/>
      <c r="AY77" s="388"/>
      <c r="AZ77" s="236"/>
      <c r="BA77" s="236">
        <f t="shared" si="13"/>
        <v>-3</v>
      </c>
      <c r="BB77" s="236"/>
      <c r="BC77" s="329"/>
      <c r="BD77" s="329"/>
      <c r="BE77" s="236">
        <f>IF(BC77=0,0,RANK(BB77,$BB$132:$BB$151))</f>
        <v>0</v>
      </c>
      <c r="BF77" s="236" t="str">
        <f t="shared" si="16"/>
        <v/>
      </c>
      <c r="BG77" s="236">
        <f t="shared" si="17"/>
        <v>0</v>
      </c>
      <c r="BH77" s="235"/>
      <c r="BI77" s="235">
        <f t="shared" si="18"/>
        <v>0</v>
      </c>
      <c r="BJ77" s="68">
        <f t="shared" si="19"/>
        <v>-3.0000000000000004E-5</v>
      </c>
      <c r="BK77" s="68"/>
      <c r="BL77" s="68"/>
      <c r="BM77" s="255">
        <f>BM76+4</f>
        <v>202</v>
      </c>
      <c r="BN77" s="68"/>
      <c r="BO77" s="68"/>
      <c r="BP77" s="68"/>
      <c r="BQ77" s="68"/>
      <c r="BR77" s="68"/>
      <c r="BS77" s="68"/>
    </row>
    <row r="78" spans="1:71" s="224" customFormat="1" ht="20.45" hidden="1" customHeight="1">
      <c r="A78" s="247">
        <v>1</v>
      </c>
      <c r="B78" s="246">
        <v>227</v>
      </c>
      <c r="C78" s="235" t="s">
        <v>1867</v>
      </c>
      <c r="D78" s="244"/>
      <c r="E78" s="243">
        <v>1996</v>
      </c>
      <c r="F78" s="242" t="s">
        <v>666</v>
      </c>
      <c r="G78" s="242" t="s">
        <v>409</v>
      </c>
      <c r="H78" s="235"/>
      <c r="I78" s="242"/>
      <c r="J78" s="241" t="s">
        <v>1868</v>
      </c>
      <c r="K78" s="241"/>
      <c r="L78" s="235"/>
      <c r="M78" s="387"/>
      <c r="N78" s="387"/>
      <c r="O78" s="388"/>
      <c r="P78" s="388"/>
      <c r="Q78" s="388"/>
      <c r="R78" s="388"/>
      <c r="S78" s="388"/>
      <c r="T78" s="388"/>
      <c r="U78" s="388"/>
      <c r="V78" s="388"/>
      <c r="W78" s="388"/>
      <c r="X78" s="388"/>
      <c r="Y78" s="388"/>
      <c r="Z78" s="388"/>
      <c r="AA78" s="388"/>
      <c r="AB78" s="388" t="s">
        <v>1837</v>
      </c>
      <c r="AC78" s="388"/>
      <c r="AD78" s="388"/>
      <c r="AE78" s="388" t="s">
        <v>1837</v>
      </c>
      <c r="AF78" s="388"/>
      <c r="AG78" s="388"/>
      <c r="AH78" s="388" t="s">
        <v>1837</v>
      </c>
      <c r="AI78" s="388"/>
      <c r="AJ78" s="388"/>
      <c r="AK78" s="388" t="s">
        <v>1581</v>
      </c>
      <c r="AL78" s="388" t="s">
        <v>1837</v>
      </c>
      <c r="AM78" s="388"/>
      <c r="AN78" s="388" t="s">
        <v>1837</v>
      </c>
      <c r="AO78" s="388"/>
      <c r="AP78" s="388"/>
      <c r="AQ78" s="388" t="s">
        <v>1837</v>
      </c>
      <c r="AR78" s="388"/>
      <c r="AS78" s="388"/>
      <c r="AT78" s="388" t="s">
        <v>1581</v>
      </c>
      <c r="AU78" s="388" t="s">
        <v>1581</v>
      </c>
      <c r="AV78" s="388" t="s">
        <v>1797</v>
      </c>
      <c r="AW78" s="388" t="s">
        <v>1581</v>
      </c>
      <c r="AX78" s="388"/>
      <c r="AY78" s="388"/>
      <c r="AZ78" s="236">
        <v>1</v>
      </c>
      <c r="BA78" s="236">
        <f t="shared" si="13"/>
        <v>-2</v>
      </c>
      <c r="BB78" s="236">
        <f t="shared" ref="BB78:BB86" si="21">BC78-((AZ78*0.0001)+(BA78*0.0001))</f>
        <v>206.0001</v>
      </c>
      <c r="BC78" s="236">
        <v>206</v>
      </c>
      <c r="BD78" s="329"/>
      <c r="BE78" s="236">
        <f t="shared" ref="BE78:BE86" si="22">IF(BC78=0,0,RANK(BB78,$BB$78:$BB$86))</f>
        <v>1</v>
      </c>
      <c r="BF78" s="236" t="str">
        <f t="shared" si="16"/>
        <v>кмс</v>
      </c>
      <c r="BG78" s="236">
        <f t="shared" si="17"/>
        <v>20</v>
      </c>
      <c r="BH78" s="235"/>
      <c r="BI78" s="235">
        <f t="shared" si="18"/>
        <v>0</v>
      </c>
      <c r="BJ78" s="68">
        <f t="shared" si="19"/>
        <v>8.0000000000000007E-5</v>
      </c>
      <c r="BK78" s="68"/>
      <c r="BL78" s="68"/>
      <c r="BM78" s="255">
        <f>BM77+4</f>
        <v>206</v>
      </c>
      <c r="BN78" s="68"/>
      <c r="BO78" s="68"/>
      <c r="BP78" s="68"/>
      <c r="BQ78" s="68"/>
      <c r="BR78" s="68"/>
      <c r="BS78" s="68"/>
    </row>
    <row r="79" spans="1:71" s="224" customFormat="1" hidden="1">
      <c r="A79" s="247">
        <v>2</v>
      </c>
      <c r="B79" s="246">
        <v>116</v>
      </c>
      <c r="C79" s="245" t="s">
        <v>1869</v>
      </c>
      <c r="D79" s="244"/>
      <c r="E79" s="243">
        <v>1996</v>
      </c>
      <c r="F79" s="242">
        <v>1</v>
      </c>
      <c r="G79" s="242" t="s">
        <v>281</v>
      </c>
      <c r="H79" s="235"/>
      <c r="I79" s="242"/>
      <c r="J79" s="241" t="s">
        <v>1870</v>
      </c>
      <c r="K79" s="241"/>
      <c r="L79" s="235"/>
      <c r="M79" s="387"/>
      <c r="N79" s="387"/>
      <c r="O79" s="388"/>
      <c r="P79" s="388"/>
      <c r="Q79" s="388"/>
      <c r="R79" s="388"/>
      <c r="S79" s="388"/>
      <c r="T79" s="388"/>
      <c r="U79" s="388"/>
      <c r="V79" s="388" t="s">
        <v>1837</v>
      </c>
      <c r="W79" s="388"/>
      <c r="X79" s="388"/>
      <c r="Y79" s="388" t="s">
        <v>1837</v>
      </c>
      <c r="Z79" s="388"/>
      <c r="AA79" s="388"/>
      <c r="AB79" s="388" t="s">
        <v>1837</v>
      </c>
      <c r="AC79" s="388"/>
      <c r="AD79" s="388"/>
      <c r="AE79" s="388" t="s">
        <v>1837</v>
      </c>
      <c r="AF79" s="388"/>
      <c r="AG79" s="388"/>
      <c r="AH79" s="388" t="s">
        <v>1581</v>
      </c>
      <c r="AI79" s="388" t="s">
        <v>1837</v>
      </c>
      <c r="AJ79" s="388"/>
      <c r="AK79" s="388" t="s">
        <v>1837</v>
      </c>
      <c r="AL79" s="388"/>
      <c r="AM79" s="388"/>
      <c r="AN79" s="388" t="s">
        <v>1581</v>
      </c>
      <c r="AO79" s="388" t="s">
        <v>1581</v>
      </c>
      <c r="AP79" s="388" t="s">
        <v>1581</v>
      </c>
      <c r="AQ79" s="388"/>
      <c r="AR79" s="388"/>
      <c r="AS79" s="388"/>
      <c r="AT79" s="388"/>
      <c r="AU79" s="388"/>
      <c r="AV79" s="388"/>
      <c r="AW79" s="388"/>
      <c r="AX79" s="388"/>
      <c r="AY79" s="388"/>
      <c r="AZ79" s="236">
        <v>1</v>
      </c>
      <c r="BA79" s="236">
        <f t="shared" si="13"/>
        <v>1</v>
      </c>
      <c r="BB79" s="236">
        <f t="shared" si="21"/>
        <v>197.99979999999999</v>
      </c>
      <c r="BC79" s="236">
        <v>198</v>
      </c>
      <c r="BD79" s="329"/>
      <c r="BE79" s="236">
        <f t="shared" si="22"/>
        <v>2</v>
      </c>
      <c r="BF79" s="236">
        <f t="shared" si="16"/>
        <v>1</v>
      </c>
      <c r="BG79" s="236">
        <f t="shared" si="17"/>
        <v>17</v>
      </c>
      <c r="BH79" s="235"/>
      <c r="BI79" s="235">
        <f t="shared" si="18"/>
        <v>0</v>
      </c>
      <c r="BJ79" s="68">
        <f t="shared" si="19"/>
        <v>1.1E-4</v>
      </c>
      <c r="BK79" s="68"/>
      <c r="BL79" s="68"/>
      <c r="BM79" s="255">
        <f t="shared" ref="BM79:BM84" si="23">BM78+3</f>
        <v>209</v>
      </c>
      <c r="BN79" s="68"/>
      <c r="BO79" s="68"/>
      <c r="BP79" s="68"/>
      <c r="BQ79" s="68"/>
      <c r="BR79" s="68"/>
      <c r="BS79" s="68"/>
    </row>
    <row r="80" spans="1:71" s="224" customFormat="1" hidden="1">
      <c r="A80" s="247">
        <v>3</v>
      </c>
      <c r="B80" s="246">
        <v>11</v>
      </c>
      <c r="C80" s="245" t="s">
        <v>1871</v>
      </c>
      <c r="D80" s="244"/>
      <c r="E80" s="243">
        <v>1997</v>
      </c>
      <c r="F80" s="242">
        <v>1</v>
      </c>
      <c r="G80" s="242" t="s">
        <v>1484</v>
      </c>
      <c r="H80" s="235"/>
      <c r="I80" s="242"/>
      <c r="J80" s="241" t="s">
        <v>34</v>
      </c>
      <c r="K80" s="241"/>
      <c r="L80" s="235"/>
      <c r="M80" s="387"/>
      <c r="N80" s="387"/>
      <c r="O80" s="388"/>
      <c r="P80" s="388"/>
      <c r="Q80" s="388"/>
      <c r="R80" s="388"/>
      <c r="S80" s="388"/>
      <c r="T80" s="388"/>
      <c r="U80" s="388"/>
      <c r="V80" s="388"/>
      <c r="W80" s="388"/>
      <c r="X80" s="388"/>
      <c r="Y80" s="388" t="s">
        <v>1837</v>
      </c>
      <c r="Z80" s="388"/>
      <c r="AA80" s="388"/>
      <c r="AB80" s="388" t="s">
        <v>1837</v>
      </c>
      <c r="AC80" s="388"/>
      <c r="AD80" s="388"/>
      <c r="AE80" s="388" t="s">
        <v>1581</v>
      </c>
      <c r="AF80" s="388" t="s">
        <v>1581</v>
      </c>
      <c r="AG80" s="388" t="s">
        <v>1581</v>
      </c>
      <c r="AH80" s="388"/>
      <c r="AI80" s="388"/>
      <c r="AJ80" s="388"/>
      <c r="AK80" s="388"/>
      <c r="AL80" s="388"/>
      <c r="AM80" s="388"/>
      <c r="AN80" s="388"/>
      <c r="AO80" s="388"/>
      <c r="AP80" s="388"/>
      <c r="AQ80" s="388"/>
      <c r="AR80" s="388"/>
      <c r="AS80" s="388"/>
      <c r="AT80" s="388"/>
      <c r="AU80" s="388"/>
      <c r="AV80" s="388"/>
      <c r="AW80" s="388"/>
      <c r="AX80" s="388"/>
      <c r="AY80" s="388"/>
      <c r="AZ80" s="236">
        <v>1</v>
      </c>
      <c r="BA80" s="236">
        <f t="shared" si="13"/>
        <v>0</v>
      </c>
      <c r="BB80" s="236">
        <f t="shared" si="21"/>
        <v>193.9999</v>
      </c>
      <c r="BC80" s="236">
        <v>194</v>
      </c>
      <c r="BD80" s="329"/>
      <c r="BE80" s="236">
        <f t="shared" si="22"/>
        <v>3</v>
      </c>
      <c r="BF80" s="236">
        <f t="shared" si="16"/>
        <v>1</v>
      </c>
      <c r="BG80" s="236">
        <f t="shared" si="17"/>
        <v>15</v>
      </c>
      <c r="BH80" s="235"/>
      <c r="BI80" s="235">
        <f t="shared" si="18"/>
        <v>0</v>
      </c>
      <c r="BJ80" s="68">
        <f t="shared" si="19"/>
        <v>1E-4</v>
      </c>
      <c r="BK80" s="68"/>
      <c r="BL80" s="68"/>
      <c r="BM80" s="255">
        <f t="shared" si="23"/>
        <v>212</v>
      </c>
      <c r="BN80" s="68"/>
      <c r="BO80" s="68"/>
      <c r="BP80" s="68"/>
      <c r="BQ80" s="68"/>
      <c r="BR80" s="68"/>
      <c r="BS80" s="68"/>
    </row>
    <row r="81" spans="1:71" s="224" customFormat="1" hidden="1">
      <c r="A81" s="247">
        <v>4</v>
      </c>
      <c r="B81" s="246">
        <v>77</v>
      </c>
      <c r="C81" s="245" t="s">
        <v>1872</v>
      </c>
      <c r="D81" s="244"/>
      <c r="E81" s="243">
        <v>1996</v>
      </c>
      <c r="F81" s="242" t="s">
        <v>666</v>
      </c>
      <c r="G81" s="242" t="s">
        <v>1484</v>
      </c>
      <c r="H81" s="235"/>
      <c r="I81" s="242"/>
      <c r="J81" s="241" t="s">
        <v>34</v>
      </c>
      <c r="K81" s="241"/>
      <c r="L81" s="235"/>
      <c r="M81" s="387"/>
      <c r="N81" s="387"/>
      <c r="O81" s="388"/>
      <c r="P81" s="388"/>
      <c r="Q81" s="388"/>
      <c r="R81" s="388"/>
      <c r="S81" s="388"/>
      <c r="T81" s="388"/>
      <c r="U81" s="388"/>
      <c r="V81" s="388"/>
      <c r="W81" s="388"/>
      <c r="X81" s="388"/>
      <c r="Y81" s="388"/>
      <c r="Z81" s="388"/>
      <c r="AA81" s="388"/>
      <c r="AB81" s="388" t="s">
        <v>1837</v>
      </c>
      <c r="AC81" s="388"/>
      <c r="AD81" s="388"/>
      <c r="AE81" s="388" t="s">
        <v>1581</v>
      </c>
      <c r="AF81" s="388" t="s">
        <v>1581</v>
      </c>
      <c r="AG81" s="388" t="s">
        <v>1837</v>
      </c>
      <c r="AH81" s="388" t="s">
        <v>1837</v>
      </c>
      <c r="AI81" s="388"/>
      <c r="AJ81" s="388"/>
      <c r="AK81" s="388" t="s">
        <v>1581</v>
      </c>
      <c r="AL81" s="388" t="s">
        <v>1581</v>
      </c>
      <c r="AM81" s="388" t="s">
        <v>1581</v>
      </c>
      <c r="AN81" s="388"/>
      <c r="AO81" s="388"/>
      <c r="AP81" s="388"/>
      <c r="AQ81" s="388"/>
      <c r="AR81" s="388"/>
      <c r="AS81" s="388"/>
      <c r="AT81" s="388"/>
      <c r="AU81" s="388"/>
      <c r="AV81" s="388"/>
      <c r="AW81" s="388"/>
      <c r="AX81" s="388"/>
      <c r="AY81" s="388"/>
      <c r="AZ81" s="236">
        <v>1</v>
      </c>
      <c r="BA81" s="236">
        <f t="shared" si="13"/>
        <v>2</v>
      </c>
      <c r="BB81" s="236">
        <f t="shared" si="21"/>
        <v>193.99969999999999</v>
      </c>
      <c r="BC81" s="236">
        <v>194</v>
      </c>
      <c r="BD81" s="329"/>
      <c r="BE81" s="236">
        <f t="shared" si="22"/>
        <v>4</v>
      </c>
      <c r="BF81" s="236">
        <f t="shared" si="16"/>
        <v>1</v>
      </c>
      <c r="BG81" s="236">
        <f t="shared" si="17"/>
        <v>14</v>
      </c>
      <c r="BH81" s="235"/>
      <c r="BI81" s="235"/>
      <c r="BJ81" s="68">
        <f t="shared" si="19"/>
        <v>1.2E-4</v>
      </c>
      <c r="BK81" s="68"/>
      <c r="BL81" s="68"/>
      <c r="BM81" s="255">
        <f t="shared" si="23"/>
        <v>215</v>
      </c>
      <c r="BN81" s="68"/>
      <c r="BO81" s="68"/>
      <c r="BP81" s="68"/>
      <c r="BQ81" s="68"/>
      <c r="BR81" s="68"/>
      <c r="BS81" s="68"/>
    </row>
    <row r="82" spans="1:71" s="224" customFormat="1" hidden="1">
      <c r="A82" s="247">
        <v>5</v>
      </c>
      <c r="B82" s="246">
        <v>33</v>
      </c>
      <c r="C82" s="245" t="s">
        <v>1873</v>
      </c>
      <c r="D82" s="244"/>
      <c r="E82" s="243">
        <v>1996</v>
      </c>
      <c r="F82" s="242">
        <v>1</v>
      </c>
      <c r="G82" s="242" t="s">
        <v>1484</v>
      </c>
      <c r="H82" s="235"/>
      <c r="I82" s="242"/>
      <c r="J82" s="241" t="s">
        <v>575</v>
      </c>
      <c r="K82" s="241"/>
      <c r="L82" s="235"/>
      <c r="M82" s="387"/>
      <c r="N82" s="387"/>
      <c r="O82" s="388"/>
      <c r="P82" s="388"/>
      <c r="Q82" s="388"/>
      <c r="R82" s="388"/>
      <c r="S82" s="388"/>
      <c r="T82" s="388"/>
      <c r="U82" s="388"/>
      <c r="V82" s="388" t="s">
        <v>1837</v>
      </c>
      <c r="W82" s="388"/>
      <c r="X82" s="388"/>
      <c r="Y82" s="388" t="s">
        <v>1837</v>
      </c>
      <c r="Z82" s="388"/>
      <c r="AA82" s="388"/>
      <c r="AB82" s="388" t="s">
        <v>1837</v>
      </c>
      <c r="AC82" s="388"/>
      <c r="AD82" s="388"/>
      <c r="AE82" s="388" t="s">
        <v>1581</v>
      </c>
      <c r="AF82" s="388" t="s">
        <v>1581</v>
      </c>
      <c r="AG82" s="388" t="s">
        <v>1581</v>
      </c>
      <c r="AH82" s="388"/>
      <c r="AI82" s="388"/>
      <c r="AJ82" s="388"/>
      <c r="AK82" s="388"/>
      <c r="AL82" s="388"/>
      <c r="AM82" s="388"/>
      <c r="AN82" s="388"/>
      <c r="AO82" s="388"/>
      <c r="AP82" s="388"/>
      <c r="AQ82" s="388"/>
      <c r="AR82" s="388"/>
      <c r="AS82" s="388"/>
      <c r="AT82" s="388"/>
      <c r="AU82" s="388"/>
      <c r="AV82" s="388"/>
      <c r="AW82" s="388"/>
      <c r="AX82" s="388"/>
      <c r="AY82" s="388"/>
      <c r="AZ82" s="236">
        <v>1</v>
      </c>
      <c r="BA82" s="236">
        <f t="shared" si="13"/>
        <v>0</v>
      </c>
      <c r="BB82" s="236">
        <f t="shared" si="21"/>
        <v>184.9999</v>
      </c>
      <c r="BC82" s="236">
        <v>185</v>
      </c>
      <c r="BD82" s="329"/>
      <c r="BE82" s="236">
        <f t="shared" si="22"/>
        <v>5</v>
      </c>
      <c r="BF82" s="236">
        <f t="shared" si="16"/>
        <v>2</v>
      </c>
      <c r="BG82" s="236">
        <f t="shared" si="17"/>
        <v>13</v>
      </c>
      <c r="BH82" s="235"/>
      <c r="BI82" s="235"/>
      <c r="BJ82" s="68">
        <f t="shared" si="19"/>
        <v>1E-4</v>
      </c>
      <c r="BK82" s="68"/>
      <c r="BL82" s="68"/>
      <c r="BM82" s="255">
        <f t="shared" si="23"/>
        <v>218</v>
      </c>
      <c r="BN82" s="68"/>
      <c r="BO82" s="68"/>
      <c r="BP82" s="68"/>
      <c r="BQ82" s="68"/>
      <c r="BR82" s="68"/>
      <c r="BS82" s="68"/>
    </row>
    <row r="83" spans="1:71" s="224" customFormat="1" hidden="1">
      <c r="A83" s="247">
        <v>6</v>
      </c>
      <c r="B83" s="246">
        <v>230</v>
      </c>
      <c r="C83" s="245" t="s">
        <v>1874</v>
      </c>
      <c r="D83" s="244"/>
      <c r="E83" s="243">
        <v>1997</v>
      </c>
      <c r="F83" s="242">
        <v>2</v>
      </c>
      <c r="G83" s="242" t="s">
        <v>409</v>
      </c>
      <c r="H83" s="235"/>
      <c r="I83" s="242"/>
      <c r="J83" s="241" t="s">
        <v>1868</v>
      </c>
      <c r="K83" s="241"/>
      <c r="L83" s="235"/>
      <c r="M83" s="387"/>
      <c r="N83" s="387"/>
      <c r="O83" s="388"/>
      <c r="P83" s="388"/>
      <c r="Q83" s="388"/>
      <c r="R83" s="388"/>
      <c r="S83" s="388"/>
      <c r="T83" s="388"/>
      <c r="U83" s="388"/>
      <c r="V83" s="388" t="s">
        <v>1837</v>
      </c>
      <c r="W83" s="388"/>
      <c r="X83" s="388"/>
      <c r="Y83" s="388" t="s">
        <v>1837</v>
      </c>
      <c r="Z83" s="388"/>
      <c r="AA83" s="388"/>
      <c r="AB83" s="388" t="s">
        <v>1837</v>
      </c>
      <c r="AC83" s="388"/>
      <c r="AD83" s="388"/>
      <c r="AE83" s="388" t="s">
        <v>1581</v>
      </c>
      <c r="AF83" s="388" t="s">
        <v>1581</v>
      </c>
      <c r="AG83" s="388" t="s">
        <v>1581</v>
      </c>
      <c r="AH83" s="388"/>
      <c r="AI83" s="388"/>
      <c r="AJ83" s="388"/>
      <c r="AK83" s="388"/>
      <c r="AL83" s="388"/>
      <c r="AM83" s="388"/>
      <c r="AN83" s="388"/>
      <c r="AO83" s="388"/>
      <c r="AP83" s="388"/>
      <c r="AQ83" s="388"/>
      <c r="AR83" s="388"/>
      <c r="AS83" s="388"/>
      <c r="AT83" s="388"/>
      <c r="AU83" s="388"/>
      <c r="AV83" s="388"/>
      <c r="AW83" s="388"/>
      <c r="AX83" s="388"/>
      <c r="AY83" s="388"/>
      <c r="AZ83" s="236">
        <v>1</v>
      </c>
      <c r="BA83" s="236">
        <f t="shared" si="13"/>
        <v>0</v>
      </c>
      <c r="BB83" s="236">
        <f t="shared" si="21"/>
        <v>184.9999</v>
      </c>
      <c r="BC83" s="236">
        <v>185</v>
      </c>
      <c r="BD83" s="329"/>
      <c r="BE83" s="236">
        <f t="shared" si="22"/>
        <v>5</v>
      </c>
      <c r="BF83" s="236">
        <f t="shared" si="16"/>
        <v>2</v>
      </c>
      <c r="BG83" s="236">
        <f t="shared" si="17"/>
        <v>13</v>
      </c>
      <c r="BH83" s="235"/>
      <c r="BI83" s="235"/>
      <c r="BJ83" s="68">
        <f t="shared" si="19"/>
        <v>1E-4</v>
      </c>
      <c r="BK83" s="68"/>
      <c r="BL83" s="68"/>
      <c r="BM83" s="255">
        <f t="shared" si="23"/>
        <v>221</v>
      </c>
      <c r="BN83" s="68"/>
      <c r="BO83" s="68"/>
      <c r="BP83" s="68"/>
      <c r="BQ83" s="68"/>
      <c r="BR83" s="68"/>
      <c r="BS83" s="68"/>
    </row>
    <row r="84" spans="1:71" s="224" customFormat="1" hidden="1">
      <c r="A84" s="247">
        <v>7</v>
      </c>
      <c r="B84" s="246">
        <v>229</v>
      </c>
      <c r="C84" s="245" t="s">
        <v>1875</v>
      </c>
      <c r="D84" s="244"/>
      <c r="E84" s="243">
        <v>1996</v>
      </c>
      <c r="F84" s="242">
        <v>1</v>
      </c>
      <c r="G84" s="242" t="s">
        <v>409</v>
      </c>
      <c r="H84" s="235"/>
      <c r="I84" s="242"/>
      <c r="J84" s="241" t="s">
        <v>1868</v>
      </c>
      <c r="K84" s="241"/>
      <c r="L84" s="235"/>
      <c r="M84" s="387"/>
      <c r="N84" s="387"/>
      <c r="O84" s="388"/>
      <c r="P84" s="388"/>
      <c r="Q84" s="388"/>
      <c r="R84" s="388"/>
      <c r="S84" s="388"/>
      <c r="T84" s="388"/>
      <c r="U84" s="388"/>
      <c r="V84" s="388" t="s">
        <v>1837</v>
      </c>
      <c r="W84" s="388"/>
      <c r="X84" s="388"/>
      <c r="Y84" s="388" t="s">
        <v>1837</v>
      </c>
      <c r="Z84" s="388"/>
      <c r="AA84" s="388"/>
      <c r="AB84" s="388" t="s">
        <v>1837</v>
      </c>
      <c r="AC84" s="388"/>
      <c r="AD84" s="388"/>
      <c r="AE84" s="388" t="s">
        <v>1581</v>
      </c>
      <c r="AF84" s="388" t="s">
        <v>1581</v>
      </c>
      <c r="AG84" s="388" t="s">
        <v>1581</v>
      </c>
      <c r="AH84" s="388"/>
      <c r="AI84" s="388"/>
      <c r="AJ84" s="388"/>
      <c r="AK84" s="388"/>
      <c r="AL84" s="388"/>
      <c r="AM84" s="388"/>
      <c r="AN84" s="388"/>
      <c r="AO84" s="388"/>
      <c r="AP84" s="388"/>
      <c r="AQ84" s="388"/>
      <c r="AR84" s="388"/>
      <c r="AS84" s="388"/>
      <c r="AT84" s="388"/>
      <c r="AU84" s="388"/>
      <c r="AV84" s="388"/>
      <c r="AW84" s="388"/>
      <c r="AX84" s="388"/>
      <c r="AY84" s="388"/>
      <c r="AZ84" s="236">
        <v>1</v>
      </c>
      <c r="BA84" s="236">
        <f t="shared" si="13"/>
        <v>0</v>
      </c>
      <c r="BB84" s="236">
        <f t="shared" si="21"/>
        <v>184.9999</v>
      </c>
      <c r="BC84" s="236">
        <v>185</v>
      </c>
      <c r="BD84" s="329"/>
      <c r="BE84" s="236">
        <f t="shared" si="22"/>
        <v>5</v>
      </c>
      <c r="BF84" s="236">
        <f t="shared" si="16"/>
        <v>2</v>
      </c>
      <c r="BG84" s="236">
        <f t="shared" si="17"/>
        <v>13</v>
      </c>
      <c r="BH84" s="235"/>
      <c r="BI84" s="235"/>
      <c r="BJ84" s="68">
        <f t="shared" si="19"/>
        <v>1E-4</v>
      </c>
      <c r="BK84" s="68"/>
      <c r="BL84" s="68"/>
      <c r="BM84" s="255">
        <f t="shared" si="23"/>
        <v>224</v>
      </c>
      <c r="BN84" s="68"/>
      <c r="BO84" s="68"/>
      <c r="BP84" s="68"/>
      <c r="BQ84" s="68"/>
      <c r="BR84" s="68"/>
      <c r="BS84" s="68"/>
    </row>
    <row r="85" spans="1:71" s="224" customFormat="1" hidden="1">
      <c r="A85" s="247">
        <v>8</v>
      </c>
      <c r="B85" s="246">
        <v>326</v>
      </c>
      <c r="C85" s="235" t="s">
        <v>1876</v>
      </c>
      <c r="D85" s="244"/>
      <c r="E85" s="243">
        <v>1997</v>
      </c>
      <c r="F85" s="242">
        <v>1</v>
      </c>
      <c r="G85" s="242" t="s">
        <v>1877</v>
      </c>
      <c r="H85" s="235"/>
      <c r="I85" s="242"/>
      <c r="J85" s="241" t="s">
        <v>1554</v>
      </c>
      <c r="K85" s="241"/>
      <c r="L85" s="235"/>
      <c r="M85" s="387"/>
      <c r="N85" s="387"/>
      <c r="O85" s="388"/>
      <c r="P85" s="388"/>
      <c r="Q85" s="388"/>
      <c r="R85" s="388"/>
      <c r="S85" s="388"/>
      <c r="T85" s="388"/>
      <c r="U85" s="388"/>
      <c r="V85" s="388"/>
      <c r="W85" s="388"/>
      <c r="X85" s="388"/>
      <c r="Y85" s="388" t="s">
        <v>1837</v>
      </c>
      <c r="Z85" s="388"/>
      <c r="AA85" s="388"/>
      <c r="AB85" s="388" t="s">
        <v>1581</v>
      </c>
      <c r="AC85" s="388" t="s">
        <v>1837</v>
      </c>
      <c r="AD85" s="388"/>
      <c r="AE85" s="388" t="s">
        <v>1581</v>
      </c>
      <c r="AF85" s="388" t="s">
        <v>1581</v>
      </c>
      <c r="AG85" s="388" t="s">
        <v>1581</v>
      </c>
      <c r="AH85" s="388"/>
      <c r="AI85" s="388"/>
      <c r="AJ85" s="388"/>
      <c r="AK85" s="388"/>
      <c r="AL85" s="388"/>
      <c r="AM85" s="388"/>
      <c r="AN85" s="388"/>
      <c r="AO85" s="388"/>
      <c r="AP85" s="388"/>
      <c r="AQ85" s="388"/>
      <c r="AR85" s="388"/>
      <c r="AS85" s="388"/>
      <c r="AT85" s="388"/>
      <c r="AU85" s="388"/>
      <c r="AV85" s="388"/>
      <c r="AW85" s="388"/>
      <c r="AX85" s="388"/>
      <c r="AY85" s="388"/>
      <c r="AZ85" s="236">
        <v>2</v>
      </c>
      <c r="BA85" s="236">
        <f t="shared" si="13"/>
        <v>1</v>
      </c>
      <c r="BB85" s="236">
        <f t="shared" si="21"/>
        <v>184.99969999999999</v>
      </c>
      <c r="BC85" s="236">
        <v>185</v>
      </c>
      <c r="BD85" s="329"/>
      <c r="BE85" s="236">
        <f t="shared" si="22"/>
        <v>8</v>
      </c>
      <c r="BF85" s="236">
        <f t="shared" si="16"/>
        <v>2</v>
      </c>
      <c r="BG85" s="236">
        <f t="shared" si="17"/>
        <v>10</v>
      </c>
      <c r="BH85" s="235"/>
      <c r="BI85" s="235"/>
      <c r="BJ85" s="68">
        <f t="shared" si="19"/>
        <v>2.1000000000000001E-4</v>
      </c>
      <c r="BK85" s="68"/>
      <c r="BL85" s="68"/>
      <c r="BM85" s="255">
        <f>BM84+2</f>
        <v>226</v>
      </c>
      <c r="BN85" s="68"/>
      <c r="BO85" s="68"/>
      <c r="BP85" s="68"/>
      <c r="BQ85" s="68"/>
      <c r="BR85" s="68"/>
      <c r="BS85" s="68"/>
    </row>
    <row r="86" spans="1:71" s="224" customFormat="1" hidden="1">
      <c r="A86" s="247">
        <v>9</v>
      </c>
      <c r="B86" s="246">
        <v>117</v>
      </c>
      <c r="C86" s="245" t="s">
        <v>1878</v>
      </c>
      <c r="D86" s="244"/>
      <c r="E86" s="243">
        <v>1997</v>
      </c>
      <c r="F86" s="242">
        <v>1</v>
      </c>
      <c r="G86" s="242" t="s">
        <v>281</v>
      </c>
      <c r="H86" s="235"/>
      <c r="I86" s="242"/>
      <c r="J86" s="241" t="s">
        <v>1870</v>
      </c>
      <c r="K86" s="241"/>
      <c r="L86" s="235"/>
      <c r="M86" s="387"/>
      <c r="N86" s="387"/>
      <c r="O86" s="388"/>
      <c r="P86" s="388"/>
      <c r="Q86" s="388"/>
      <c r="R86" s="388"/>
      <c r="S86" s="388"/>
      <c r="T86" s="388"/>
      <c r="U86" s="388"/>
      <c r="V86" s="388" t="s">
        <v>1837</v>
      </c>
      <c r="W86" s="388"/>
      <c r="X86" s="388"/>
      <c r="Y86" s="388" t="s">
        <v>1837</v>
      </c>
      <c r="Z86" s="388"/>
      <c r="AA86" s="388"/>
      <c r="AB86" s="388" t="s">
        <v>1581</v>
      </c>
      <c r="AC86" s="388" t="s">
        <v>1581</v>
      </c>
      <c r="AD86" s="388" t="s">
        <v>1581</v>
      </c>
      <c r="AE86" s="388"/>
      <c r="AF86" s="388"/>
      <c r="AG86" s="388"/>
      <c r="AH86" s="388"/>
      <c r="AI86" s="388"/>
      <c r="AJ86" s="388"/>
      <c r="AK86" s="388"/>
      <c r="AL86" s="388"/>
      <c r="AM86" s="388"/>
      <c r="AN86" s="388"/>
      <c r="AO86" s="388"/>
      <c r="AP86" s="388"/>
      <c r="AQ86" s="388"/>
      <c r="AR86" s="388"/>
      <c r="AS86" s="388"/>
      <c r="AT86" s="388"/>
      <c r="AU86" s="388"/>
      <c r="AV86" s="388"/>
      <c r="AW86" s="388"/>
      <c r="AX86" s="388"/>
      <c r="AY86" s="388"/>
      <c r="AZ86" s="236">
        <v>1</v>
      </c>
      <c r="BA86" s="236">
        <f t="shared" si="13"/>
        <v>0</v>
      </c>
      <c r="BB86" s="236">
        <f t="shared" si="21"/>
        <v>179.9999</v>
      </c>
      <c r="BC86" s="236">
        <v>180</v>
      </c>
      <c r="BD86" s="329"/>
      <c r="BE86" s="236">
        <f t="shared" si="22"/>
        <v>9</v>
      </c>
      <c r="BF86" s="236">
        <f t="shared" si="16"/>
        <v>2</v>
      </c>
      <c r="BG86" s="236">
        <f t="shared" si="17"/>
        <v>9</v>
      </c>
      <c r="BH86" s="235"/>
      <c r="BI86" s="235"/>
      <c r="BJ86" s="68">
        <f t="shared" si="19"/>
        <v>1E-4</v>
      </c>
      <c r="BK86" s="68"/>
      <c r="BL86" s="68"/>
      <c r="BM86" s="255">
        <f>BM85+2</f>
        <v>228</v>
      </c>
      <c r="BN86" s="68"/>
      <c r="BO86" s="68"/>
      <c r="BP86" s="68"/>
      <c r="BQ86" s="68"/>
      <c r="BR86" s="68"/>
      <c r="BS86" s="68"/>
    </row>
    <row r="87" spans="1:71" s="224" customFormat="1" hidden="1">
      <c r="A87" s="247">
        <v>10</v>
      </c>
      <c r="B87" s="246">
        <v>592</v>
      </c>
      <c r="C87" s="245" t="s">
        <v>1879</v>
      </c>
      <c r="D87" s="244"/>
      <c r="E87" s="243">
        <v>1996</v>
      </c>
      <c r="F87" s="242">
        <v>1</v>
      </c>
      <c r="G87" s="242" t="s">
        <v>61</v>
      </c>
      <c r="H87" s="235"/>
      <c r="I87" s="242"/>
      <c r="J87" s="241" t="s">
        <v>223</v>
      </c>
      <c r="K87" s="241"/>
      <c r="L87" s="235"/>
      <c r="M87" s="387"/>
      <c r="N87" s="387"/>
      <c r="O87" s="388"/>
      <c r="P87" s="388"/>
      <c r="Q87" s="388"/>
      <c r="R87" s="388"/>
      <c r="S87" s="388"/>
      <c r="T87" s="388"/>
      <c r="U87" s="388"/>
      <c r="V87" s="388"/>
      <c r="W87" s="388"/>
      <c r="X87" s="388"/>
      <c r="Y87" s="388"/>
      <c r="Z87" s="388"/>
      <c r="AA87" s="388"/>
      <c r="AB87" s="388"/>
      <c r="AC87" s="388"/>
      <c r="AD87" s="388"/>
      <c r="AE87" s="388"/>
      <c r="AF87" s="388"/>
      <c r="AG87" s="388"/>
      <c r="AH87" s="388"/>
      <c r="AI87" s="388"/>
      <c r="AJ87" s="388"/>
      <c r="AK87" s="388"/>
      <c r="AL87" s="388"/>
      <c r="AM87" s="388"/>
      <c r="AN87" s="388"/>
      <c r="AO87" s="388"/>
      <c r="AP87" s="388"/>
      <c r="AQ87" s="388"/>
      <c r="AR87" s="388"/>
      <c r="AS87" s="388"/>
      <c r="AT87" s="388"/>
      <c r="AU87" s="388"/>
      <c r="AV87" s="388"/>
      <c r="AW87" s="388"/>
      <c r="AX87" s="388"/>
      <c r="AY87" s="388"/>
      <c r="AZ87" s="236"/>
      <c r="BA87" s="236">
        <f t="shared" si="13"/>
        <v>-3</v>
      </c>
      <c r="BB87" s="236"/>
      <c r="BC87" s="329"/>
      <c r="BD87" s="329"/>
      <c r="BE87" s="236">
        <f>IF(BC87=0,0,RANK(BB87,$BB$132:$BB$151))</f>
        <v>0</v>
      </c>
      <c r="BF87" s="236" t="str">
        <f t="shared" ref="BF87" si="24">IF(BC87=0,"",LOOKUP(BC87,$BK$9:$BL$20,$BL$9:$BL$20))</f>
        <v/>
      </c>
      <c r="BG87" s="236">
        <f t="shared" si="17"/>
        <v>0</v>
      </c>
      <c r="BH87" s="235"/>
      <c r="BI87" s="235"/>
      <c r="BJ87" s="68">
        <f t="shared" si="19"/>
        <v>-3.0000000000000004E-5</v>
      </c>
      <c r="BK87" s="68"/>
      <c r="BL87" s="68"/>
      <c r="BM87" s="255">
        <f>BM86+2</f>
        <v>230</v>
      </c>
      <c r="BN87" s="68"/>
      <c r="BO87" s="68"/>
      <c r="BP87" s="68"/>
      <c r="BQ87" s="68"/>
      <c r="BR87" s="68"/>
      <c r="BS87" s="68"/>
    </row>
    <row r="88" spans="1:71" s="224" customFormat="1" hidden="1">
      <c r="A88" s="373"/>
      <c r="B88" s="226"/>
      <c r="C88" s="386" t="s">
        <v>1856</v>
      </c>
      <c r="D88" s="229"/>
      <c r="E88" s="228"/>
      <c r="H88" s="70"/>
      <c r="J88" s="393"/>
      <c r="K88" s="393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  <c r="AA88" s="70"/>
      <c r="AB88" s="70"/>
      <c r="AC88" s="386" t="s">
        <v>1857</v>
      </c>
      <c r="AD88" s="70"/>
      <c r="AE88" s="70"/>
      <c r="AF88" s="70"/>
      <c r="AG88" s="70"/>
      <c r="AH88" s="70"/>
      <c r="AI88" s="70"/>
      <c r="AJ88" s="70"/>
      <c r="AK88" s="70"/>
      <c r="AL88" s="70"/>
      <c r="AM88" s="70"/>
      <c r="AN88" s="70"/>
      <c r="AO88" s="70"/>
      <c r="AP88" s="70"/>
      <c r="AQ88" s="70"/>
      <c r="AR88" s="70"/>
      <c r="AS88" s="70"/>
      <c r="AT88" s="70"/>
      <c r="AU88" s="70"/>
      <c r="AV88" s="70"/>
      <c r="AW88" s="70"/>
      <c r="AX88" s="70"/>
      <c r="AY88" s="70"/>
      <c r="AZ88" s="70"/>
      <c r="BA88" s="70"/>
      <c r="BB88" s="70"/>
      <c r="BC88" s="70"/>
      <c r="BD88" s="70"/>
      <c r="BE88" s="70"/>
      <c r="BF88" s="70"/>
      <c r="BG88" s="70"/>
      <c r="BH88" s="70"/>
      <c r="BI88" s="70"/>
      <c r="BJ88" s="68"/>
      <c r="BK88" s="68"/>
      <c r="BL88" s="68"/>
      <c r="BM88" s="68"/>
      <c r="BN88" s="68"/>
      <c r="BO88" s="68"/>
      <c r="BP88" s="68"/>
      <c r="BQ88" s="68"/>
      <c r="BR88" s="68"/>
      <c r="BS88" s="68"/>
    </row>
    <row r="89" spans="1:71" s="224" customFormat="1" hidden="1">
      <c r="A89" s="373"/>
      <c r="B89" s="226"/>
      <c r="C89" s="386"/>
      <c r="D89" s="229"/>
      <c r="E89" s="228"/>
      <c r="H89" s="70"/>
      <c r="J89" s="393"/>
      <c r="K89" s="393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  <c r="AA89" s="70"/>
      <c r="AB89" s="70"/>
      <c r="AC89" s="386" t="s">
        <v>1858</v>
      </c>
      <c r="AD89" s="70"/>
      <c r="AE89" s="70"/>
      <c r="AF89" s="70"/>
      <c r="AG89" s="70"/>
      <c r="AH89" s="70"/>
      <c r="AI89" s="70"/>
      <c r="AJ89" s="70"/>
      <c r="AK89" s="70"/>
      <c r="AL89" s="70"/>
      <c r="AM89" s="70"/>
      <c r="AN89" s="70"/>
      <c r="AO89" s="70"/>
      <c r="AP89" s="70"/>
      <c r="AQ89" s="70"/>
      <c r="AR89" s="70"/>
      <c r="AS89" s="70"/>
      <c r="AT89" s="70"/>
      <c r="AU89" s="70"/>
      <c r="AV89" s="70"/>
      <c r="AW89" s="70"/>
      <c r="AX89" s="70"/>
      <c r="AY89" s="70"/>
      <c r="AZ89" s="70"/>
      <c r="BA89" s="70"/>
      <c r="BB89" s="70"/>
      <c r="BC89" s="70"/>
      <c r="BD89" s="70"/>
      <c r="BE89" s="70"/>
      <c r="BF89" s="70"/>
      <c r="BG89" s="70"/>
      <c r="BH89" s="70"/>
      <c r="BI89" s="70"/>
      <c r="BJ89" s="68"/>
      <c r="BK89" s="68"/>
      <c r="BL89" s="68"/>
      <c r="BM89" s="68"/>
      <c r="BN89" s="68"/>
      <c r="BO89" s="68"/>
      <c r="BP89" s="68"/>
      <c r="BQ89" s="68"/>
      <c r="BR89" s="68"/>
      <c r="BS89" s="68"/>
    </row>
    <row r="90" spans="1:71" s="224" customFormat="1" ht="18" hidden="1" customHeight="1">
      <c r="A90" s="373"/>
      <c r="B90" s="226"/>
      <c r="C90" s="70" t="s">
        <v>1545</v>
      </c>
      <c r="D90" s="229"/>
      <c r="E90" s="234"/>
      <c r="F90" s="233"/>
      <c r="G90" s="233"/>
      <c r="H90" s="230"/>
      <c r="I90" s="233"/>
      <c r="J90" s="393"/>
      <c r="K90" s="393"/>
      <c r="L90" s="70"/>
      <c r="M90" s="70"/>
      <c r="N90" s="70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231"/>
      <c r="BA90" s="231"/>
      <c r="BB90" s="231"/>
      <c r="BC90" s="231"/>
      <c r="BD90" s="231"/>
      <c r="BE90" s="231"/>
      <c r="BF90" s="231"/>
      <c r="BG90" s="230"/>
      <c r="BH90" s="230"/>
      <c r="BI90" s="230"/>
      <c r="BJ90" s="68"/>
      <c r="BK90" s="68"/>
      <c r="BL90" s="68"/>
      <c r="BM90" s="68"/>
      <c r="BN90" s="68"/>
      <c r="BO90" s="68"/>
      <c r="BP90" s="68"/>
      <c r="BQ90" s="68"/>
      <c r="BR90" s="68"/>
      <c r="BS90" s="68"/>
    </row>
    <row r="91" spans="1:71" s="224" customFormat="1" hidden="1">
      <c r="A91" s="373"/>
      <c r="B91" s="226"/>
      <c r="C91" s="70" t="s">
        <v>1543</v>
      </c>
      <c r="D91" s="229"/>
      <c r="E91" s="234"/>
      <c r="F91" s="233"/>
      <c r="G91" s="233"/>
      <c r="H91" s="230"/>
      <c r="I91" s="233"/>
      <c r="J91" s="393"/>
      <c r="K91" s="393"/>
      <c r="L91" s="70"/>
      <c r="M91" s="70"/>
      <c r="N91" s="70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231"/>
      <c r="BA91" s="231"/>
      <c r="BB91" s="231"/>
      <c r="BC91" s="231"/>
      <c r="BD91" s="231"/>
      <c r="BE91" s="231"/>
      <c r="BF91" s="231"/>
      <c r="BG91" s="230"/>
      <c r="BH91" s="230"/>
      <c r="BI91" s="230"/>
      <c r="BJ91" s="68"/>
      <c r="BK91" s="68"/>
      <c r="BL91" s="68"/>
      <c r="BM91" s="68"/>
      <c r="BN91" s="68"/>
      <c r="BO91" s="68"/>
      <c r="BP91" s="68"/>
      <c r="BQ91" s="68"/>
      <c r="BR91" s="68"/>
      <c r="BS91" s="68"/>
    </row>
    <row r="92" spans="1:71" s="224" customFormat="1" hidden="1">
      <c r="A92" s="373"/>
      <c r="B92" s="226"/>
      <c r="C92" s="70"/>
      <c r="D92" s="229"/>
      <c r="E92" s="228"/>
      <c r="H92" s="70"/>
      <c r="J92" s="393"/>
      <c r="K92" s="393"/>
      <c r="L92" s="70"/>
      <c r="M92" s="70"/>
      <c r="N92" s="70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  <c r="AX92" s="69"/>
      <c r="AY92" s="69"/>
      <c r="AZ92" s="231"/>
      <c r="BA92" s="231"/>
      <c r="BB92" s="231"/>
      <c r="BC92" s="231"/>
      <c r="BD92" s="231"/>
      <c r="BE92" s="231"/>
      <c r="BF92" s="231"/>
      <c r="BG92" s="230"/>
      <c r="BH92" s="230"/>
      <c r="BI92" s="230"/>
      <c r="BJ92" s="68"/>
      <c r="BK92" s="68"/>
      <c r="BL92" s="68"/>
      <c r="BM92" s="68"/>
      <c r="BN92" s="68"/>
      <c r="BO92" s="68"/>
      <c r="BP92" s="68"/>
      <c r="BQ92" s="68"/>
      <c r="BR92" s="68"/>
      <c r="BS92" s="68"/>
    </row>
    <row r="93" spans="1:71" s="224" customFormat="1" hidden="1">
      <c r="A93" s="525" t="e">
        <f>#REF!</f>
        <v>#REF!</v>
      </c>
      <c r="B93" s="525"/>
      <c r="C93" s="525"/>
      <c r="D93" s="525"/>
      <c r="E93" s="525"/>
      <c r="F93" s="525"/>
      <c r="G93" s="525"/>
      <c r="H93" s="525"/>
      <c r="I93" s="525"/>
      <c r="J93" s="525"/>
      <c r="K93" s="525"/>
      <c r="L93" s="525"/>
      <c r="M93" s="525"/>
      <c r="N93" s="525"/>
      <c r="O93" s="525"/>
      <c r="P93" s="525"/>
      <c r="Q93" s="525"/>
      <c r="R93" s="525"/>
      <c r="S93" s="525"/>
      <c r="T93" s="525"/>
      <c r="U93" s="525"/>
      <c r="V93" s="525"/>
      <c r="W93" s="525"/>
      <c r="X93" s="525"/>
      <c r="Y93" s="525"/>
      <c r="Z93" s="525"/>
      <c r="AA93" s="525"/>
      <c r="AB93" s="525"/>
      <c r="AC93" s="525"/>
      <c r="AD93" s="525"/>
      <c r="AE93" s="525"/>
      <c r="AF93" s="525"/>
      <c r="AG93" s="525"/>
      <c r="AH93" s="525"/>
      <c r="AI93" s="525"/>
      <c r="AJ93" s="525"/>
      <c r="AK93" s="525"/>
      <c r="AL93" s="525"/>
      <c r="AM93" s="525"/>
      <c r="AN93" s="525"/>
      <c r="AO93" s="525"/>
      <c r="AP93" s="525"/>
      <c r="AQ93" s="525"/>
      <c r="AR93" s="525"/>
      <c r="AS93" s="525"/>
      <c r="AT93" s="525"/>
      <c r="AU93" s="525"/>
      <c r="AV93" s="525"/>
      <c r="AW93" s="525"/>
      <c r="AX93" s="525"/>
      <c r="AY93" s="525"/>
      <c r="AZ93" s="525"/>
      <c r="BA93" s="525"/>
      <c r="BB93" s="525"/>
      <c r="BC93" s="525"/>
      <c r="BD93" s="525"/>
      <c r="BE93" s="525"/>
      <c r="BF93" s="525"/>
      <c r="BG93" s="525"/>
      <c r="BH93" s="525"/>
      <c r="BI93" s="383"/>
      <c r="BJ93" s="68"/>
      <c r="BK93" s="68"/>
      <c r="BL93" s="68"/>
      <c r="BM93" s="68"/>
      <c r="BN93" s="68"/>
      <c r="BO93" s="68"/>
      <c r="BP93" s="68"/>
      <c r="BQ93" s="68"/>
      <c r="BR93" s="68"/>
      <c r="BS93" s="68"/>
    </row>
    <row r="94" spans="1:71" s="224" customFormat="1" hidden="1">
      <c r="A94" s="525" t="e">
        <f>#REF!</f>
        <v>#REF!</v>
      </c>
      <c r="B94" s="525"/>
      <c r="C94" s="525"/>
      <c r="D94" s="525"/>
      <c r="E94" s="525"/>
      <c r="F94" s="525"/>
      <c r="G94" s="525"/>
      <c r="H94" s="525"/>
      <c r="I94" s="525"/>
      <c r="J94" s="525"/>
      <c r="K94" s="525"/>
      <c r="L94" s="525"/>
      <c r="M94" s="525"/>
      <c r="N94" s="525"/>
      <c r="O94" s="525"/>
      <c r="P94" s="525"/>
      <c r="Q94" s="525"/>
      <c r="R94" s="525"/>
      <c r="S94" s="525"/>
      <c r="T94" s="525"/>
      <c r="U94" s="525"/>
      <c r="V94" s="525"/>
      <c r="W94" s="525"/>
      <c r="X94" s="525"/>
      <c r="Y94" s="525"/>
      <c r="Z94" s="525"/>
      <c r="AA94" s="525"/>
      <c r="AB94" s="525"/>
      <c r="AC94" s="525"/>
      <c r="AD94" s="525"/>
      <c r="AE94" s="525"/>
      <c r="AF94" s="525"/>
      <c r="AG94" s="525"/>
      <c r="AH94" s="525"/>
      <c r="AI94" s="525"/>
      <c r="AJ94" s="525"/>
      <c r="AK94" s="525"/>
      <c r="AL94" s="525"/>
      <c r="AM94" s="525"/>
      <c r="AN94" s="525"/>
      <c r="AO94" s="525"/>
      <c r="AP94" s="525"/>
      <c r="AQ94" s="525"/>
      <c r="AR94" s="525"/>
      <c r="AS94" s="525"/>
      <c r="AT94" s="525"/>
      <c r="AU94" s="525"/>
      <c r="AV94" s="525"/>
      <c r="AW94" s="525"/>
      <c r="AX94" s="525"/>
      <c r="AY94" s="525"/>
      <c r="AZ94" s="525"/>
      <c r="BA94" s="525"/>
      <c r="BB94" s="525"/>
      <c r="BC94" s="525"/>
      <c r="BD94" s="525"/>
      <c r="BE94" s="525"/>
      <c r="BF94" s="525"/>
      <c r="BG94" s="525"/>
      <c r="BH94" s="525"/>
      <c r="BI94" s="383"/>
      <c r="BJ94" s="68"/>
      <c r="BK94" s="68"/>
      <c r="BL94" s="68"/>
      <c r="BM94" s="68"/>
      <c r="BN94" s="68"/>
      <c r="BO94" s="68"/>
      <c r="BP94" s="68"/>
      <c r="BQ94" s="68"/>
      <c r="BR94" s="68"/>
      <c r="BS94" s="68"/>
    </row>
    <row r="95" spans="1:71" s="224" customFormat="1" hidden="1">
      <c r="A95" s="525" t="e">
        <f>#REF!</f>
        <v>#REF!</v>
      </c>
      <c r="B95" s="525"/>
      <c r="C95" s="525"/>
      <c r="D95" s="525"/>
      <c r="E95" s="525"/>
      <c r="F95" s="525"/>
      <c r="G95" s="525"/>
      <c r="H95" s="525"/>
      <c r="I95" s="525"/>
      <c r="J95" s="525"/>
      <c r="K95" s="525"/>
      <c r="L95" s="525"/>
      <c r="M95" s="525"/>
      <c r="N95" s="525"/>
      <c r="O95" s="525"/>
      <c r="P95" s="525"/>
      <c r="Q95" s="525"/>
      <c r="R95" s="525"/>
      <c r="S95" s="525"/>
      <c r="T95" s="525"/>
      <c r="U95" s="525"/>
      <c r="V95" s="525"/>
      <c r="W95" s="525"/>
      <c r="X95" s="525"/>
      <c r="Y95" s="525"/>
      <c r="Z95" s="525"/>
      <c r="AA95" s="525"/>
      <c r="AB95" s="525"/>
      <c r="AC95" s="525"/>
      <c r="AD95" s="525"/>
      <c r="AE95" s="525"/>
      <c r="AF95" s="525"/>
      <c r="AG95" s="525"/>
      <c r="AH95" s="525"/>
      <c r="AI95" s="525"/>
      <c r="AJ95" s="525"/>
      <c r="AK95" s="525"/>
      <c r="AL95" s="525"/>
      <c r="AM95" s="525"/>
      <c r="AN95" s="525"/>
      <c r="AO95" s="525"/>
      <c r="AP95" s="525"/>
      <c r="AQ95" s="525"/>
      <c r="AR95" s="525"/>
      <c r="AS95" s="525"/>
      <c r="AT95" s="525"/>
      <c r="AU95" s="525"/>
      <c r="AV95" s="525"/>
      <c r="AW95" s="525"/>
      <c r="AX95" s="525"/>
      <c r="AY95" s="525"/>
      <c r="AZ95" s="525"/>
      <c r="BA95" s="525"/>
      <c r="BB95" s="525"/>
      <c r="BC95" s="525"/>
      <c r="BD95" s="525"/>
      <c r="BE95" s="525"/>
      <c r="BF95" s="525"/>
      <c r="BG95" s="525"/>
      <c r="BH95" s="525"/>
      <c r="BI95" s="383"/>
      <c r="BJ95" s="68"/>
      <c r="BK95" s="68"/>
      <c r="BL95" s="68"/>
      <c r="BM95" s="68"/>
      <c r="BN95" s="68"/>
      <c r="BO95" s="68"/>
      <c r="BP95" s="68"/>
      <c r="BQ95" s="68"/>
      <c r="BR95" s="68"/>
      <c r="BS95" s="68"/>
    </row>
    <row r="96" spans="1:71" s="224" customFormat="1" ht="4.9000000000000004" hidden="1" customHeight="1">
      <c r="A96" s="373"/>
      <c r="B96" s="373"/>
      <c r="C96" s="373"/>
      <c r="D96" s="373"/>
      <c r="E96" s="373"/>
      <c r="F96" s="373"/>
      <c r="G96" s="373"/>
      <c r="H96" s="373"/>
      <c r="I96" s="373"/>
      <c r="J96" s="373"/>
      <c r="K96" s="373"/>
      <c r="L96" s="373"/>
      <c r="M96" s="373"/>
      <c r="N96" s="373"/>
      <c r="O96" s="373"/>
      <c r="P96" s="373"/>
      <c r="Q96" s="373"/>
      <c r="R96" s="373"/>
      <c r="S96" s="373"/>
      <c r="T96" s="373"/>
      <c r="U96" s="373"/>
      <c r="V96" s="373"/>
      <c r="W96" s="373"/>
      <c r="X96" s="373"/>
      <c r="Y96" s="373"/>
      <c r="Z96" s="373"/>
      <c r="AA96" s="373"/>
      <c r="AB96" s="373"/>
      <c r="AC96" s="373"/>
      <c r="AD96" s="373"/>
      <c r="AE96" s="373"/>
      <c r="AF96" s="373"/>
      <c r="AG96" s="373"/>
      <c r="AH96" s="373"/>
      <c r="AI96" s="373"/>
      <c r="AJ96" s="373"/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  <c r="AZ96" s="373"/>
      <c r="BA96" s="373"/>
      <c r="BB96" s="373"/>
      <c r="BC96" s="373"/>
      <c r="BD96" s="373"/>
      <c r="BE96" s="373"/>
      <c r="BF96" s="373"/>
      <c r="BG96" s="373"/>
      <c r="BH96" s="373"/>
      <c r="BI96" s="373"/>
      <c r="BJ96" s="68"/>
      <c r="BK96" s="68"/>
      <c r="BL96" s="68"/>
      <c r="BM96" s="68"/>
      <c r="BN96" s="68"/>
      <c r="BO96" s="68"/>
      <c r="BP96" s="68"/>
      <c r="BQ96" s="68"/>
      <c r="BR96" s="68"/>
      <c r="BS96" s="68"/>
    </row>
    <row r="97" spans="1:71" s="224" customFormat="1" hidden="1">
      <c r="A97" s="526" t="s">
        <v>1831</v>
      </c>
      <c r="B97" s="526"/>
      <c r="C97" s="526"/>
      <c r="D97" s="69"/>
      <c r="E97" s="525"/>
      <c r="F97" s="525"/>
      <c r="G97" s="525"/>
      <c r="H97" s="525"/>
      <c r="I97" s="525"/>
      <c r="J97" s="385"/>
      <c r="K97" s="385"/>
      <c r="L97" s="70"/>
      <c r="M97" s="70"/>
      <c r="N97" s="70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  <c r="AL97" s="68"/>
      <c r="AM97" s="68"/>
      <c r="AN97" s="68"/>
      <c r="AO97" s="68"/>
      <c r="AP97" s="68"/>
      <c r="AQ97" s="68"/>
      <c r="AR97" s="68"/>
      <c r="AS97" s="68"/>
      <c r="AT97" s="68"/>
      <c r="AU97" s="68"/>
      <c r="AV97" s="68"/>
      <c r="AW97" s="68"/>
      <c r="AX97" s="68"/>
      <c r="AY97" s="68"/>
      <c r="AZ97" s="68"/>
      <c r="BA97" s="68"/>
      <c r="BB97" s="68"/>
      <c r="BC97" s="68"/>
      <c r="BD97" s="68"/>
      <c r="BE97" s="69"/>
      <c r="BF97" s="69"/>
      <c r="BG97" s="70"/>
      <c r="BH97" s="70"/>
      <c r="BI97" s="70"/>
      <c r="BJ97" s="68"/>
      <c r="BK97" s="68"/>
      <c r="BL97" s="68"/>
      <c r="BM97" s="68"/>
      <c r="BN97" s="68"/>
      <c r="BO97" s="68"/>
      <c r="BP97" s="68"/>
      <c r="BQ97" s="68"/>
      <c r="BR97" s="68"/>
      <c r="BS97" s="68"/>
    </row>
    <row r="98" spans="1:71" s="224" customFormat="1" hidden="1">
      <c r="A98" s="71"/>
      <c r="B98" s="523" t="s">
        <v>1506</v>
      </c>
      <c r="C98" s="523"/>
      <c r="D98" s="69"/>
      <c r="E98" s="524"/>
      <c r="F98" s="524"/>
      <c r="G98" s="524"/>
      <c r="H98" s="524"/>
      <c r="I98" s="524"/>
      <c r="J98" s="385"/>
      <c r="K98" s="385"/>
      <c r="L98" s="70"/>
      <c r="M98" s="70"/>
      <c r="N98" s="70"/>
      <c r="O98" s="386"/>
      <c r="P98" s="386"/>
      <c r="Q98" s="386"/>
      <c r="R98" s="386"/>
      <c r="S98" s="386"/>
      <c r="T98" s="386"/>
      <c r="U98" s="386"/>
      <c r="V98" s="386"/>
      <c r="W98" s="386"/>
      <c r="X98" s="386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  <c r="AJ98" s="386"/>
      <c r="AK98" s="386"/>
      <c r="AL98" s="386"/>
      <c r="AM98" s="386"/>
      <c r="AN98" s="386"/>
      <c r="AO98" s="386"/>
      <c r="AP98" s="386"/>
      <c r="AQ98" s="386"/>
      <c r="AR98" s="386"/>
      <c r="AS98" s="386"/>
      <c r="AT98" s="386"/>
      <c r="AU98" s="386"/>
      <c r="AV98" s="386"/>
      <c r="AW98" s="386"/>
      <c r="AX98" s="386"/>
      <c r="AY98" s="386"/>
      <c r="AZ98" s="68"/>
      <c r="BA98" s="68"/>
      <c r="BB98" s="68"/>
      <c r="BC98" s="262"/>
      <c r="BD98" s="262"/>
      <c r="BE98" s="69"/>
      <c r="BF98" s="69"/>
      <c r="BG98" s="70"/>
      <c r="BH98" s="70"/>
      <c r="BI98" s="70"/>
      <c r="BJ98" s="68"/>
      <c r="BK98" s="68"/>
      <c r="BL98" s="68"/>
      <c r="BM98" s="68"/>
      <c r="BN98" s="68"/>
      <c r="BO98" s="68"/>
      <c r="BP98" s="68"/>
      <c r="BQ98" s="68"/>
      <c r="BR98" s="68"/>
      <c r="BS98" s="68"/>
    </row>
    <row r="99" spans="1:71" s="224" customFormat="1" ht="36.6" hidden="1" customHeight="1">
      <c r="A99" s="261" t="s">
        <v>1299</v>
      </c>
      <c r="B99" s="246" t="s">
        <v>8</v>
      </c>
      <c r="C99" s="254" t="s">
        <v>9</v>
      </c>
      <c r="D99" s="260" t="s">
        <v>10</v>
      </c>
      <c r="E99" s="259" t="s">
        <v>11</v>
      </c>
      <c r="F99" s="258" t="s">
        <v>12</v>
      </c>
      <c r="G99" s="258" t="s">
        <v>13</v>
      </c>
      <c r="H99" s="254" t="s">
        <v>14</v>
      </c>
      <c r="I99" s="258" t="s">
        <v>15</v>
      </c>
      <c r="J99" s="343" t="s">
        <v>16</v>
      </c>
      <c r="K99" s="343"/>
      <c r="L99" s="254"/>
      <c r="M99" s="520">
        <v>185</v>
      </c>
      <c r="N99" s="521"/>
      <c r="O99" s="522"/>
      <c r="P99" s="520">
        <f>M99+5</f>
        <v>190</v>
      </c>
      <c r="Q99" s="521"/>
      <c r="R99" s="522"/>
      <c r="S99" s="520">
        <f>P99+4</f>
        <v>194</v>
      </c>
      <c r="T99" s="521"/>
      <c r="U99" s="522"/>
      <c r="V99" s="520">
        <f>S99+4</f>
        <v>198</v>
      </c>
      <c r="W99" s="521"/>
      <c r="X99" s="522"/>
      <c r="Y99" s="520">
        <f>V99+4</f>
        <v>202</v>
      </c>
      <c r="Z99" s="521"/>
      <c r="AA99" s="522"/>
      <c r="AB99" s="520">
        <f>Y99+4</f>
        <v>206</v>
      </c>
      <c r="AC99" s="521"/>
      <c r="AD99" s="522"/>
      <c r="AE99" s="520">
        <f>AB99+3</f>
        <v>209</v>
      </c>
      <c r="AF99" s="521"/>
      <c r="AG99" s="522"/>
      <c r="AH99" s="520">
        <f>AE99+3</f>
        <v>212</v>
      </c>
      <c r="AI99" s="521"/>
      <c r="AJ99" s="522"/>
      <c r="AK99" s="520">
        <f>AH99+3</f>
        <v>215</v>
      </c>
      <c r="AL99" s="521"/>
      <c r="AM99" s="522"/>
      <c r="AN99" s="520">
        <f>AK99+3</f>
        <v>218</v>
      </c>
      <c r="AO99" s="521"/>
      <c r="AP99" s="522"/>
      <c r="AQ99" s="520">
        <f>AN99+3</f>
        <v>221</v>
      </c>
      <c r="AR99" s="521"/>
      <c r="AS99" s="522"/>
      <c r="AT99" s="520">
        <f>AQ99+3</f>
        <v>224</v>
      </c>
      <c r="AU99" s="521"/>
      <c r="AV99" s="522"/>
      <c r="AW99" s="520">
        <f>AT99+2</f>
        <v>226</v>
      </c>
      <c r="AX99" s="521"/>
      <c r="AY99" s="522"/>
      <c r="AZ99" s="255" t="s">
        <v>1833</v>
      </c>
      <c r="BA99" s="255" t="s">
        <v>1834</v>
      </c>
      <c r="BB99" s="255"/>
      <c r="BC99" s="255" t="s">
        <v>1835</v>
      </c>
      <c r="BD99" s="255"/>
      <c r="BE99" s="255" t="s">
        <v>7</v>
      </c>
      <c r="BF99" s="260" t="s">
        <v>22</v>
      </c>
      <c r="BG99" s="254" t="s">
        <v>23</v>
      </c>
      <c r="BH99" s="334" t="s">
        <v>24</v>
      </c>
      <c r="BI99" s="254" t="s">
        <v>25</v>
      </c>
      <c r="BJ99" s="68"/>
      <c r="BK99" s="68">
        <v>0</v>
      </c>
      <c r="BL99" s="252" t="s">
        <v>1240</v>
      </c>
      <c r="BM99" s="68"/>
      <c r="BN99" s="68"/>
      <c r="BO99" s="68"/>
      <c r="BP99" s="68"/>
      <c r="BQ99" s="68"/>
      <c r="BR99" s="68"/>
      <c r="BS99" s="68"/>
    </row>
    <row r="100" spans="1:71" s="224" customFormat="1" ht="20.25" hidden="1" thickBot="1">
      <c r="A100" s="247">
        <v>1</v>
      </c>
      <c r="B100" s="254"/>
      <c r="C100" s="245"/>
      <c r="D100" s="244"/>
      <c r="E100" s="243"/>
      <c r="F100" s="242"/>
      <c r="G100" s="242"/>
      <c r="H100" s="235"/>
      <c r="I100" s="242"/>
      <c r="J100" s="241"/>
      <c r="K100" s="241"/>
      <c r="L100" s="358"/>
      <c r="M100" s="236"/>
      <c r="N100" s="236"/>
      <c r="O100" s="273"/>
      <c r="P100" s="273"/>
      <c r="Q100" s="273"/>
      <c r="R100" s="273"/>
      <c r="S100" s="273"/>
      <c r="T100" s="273"/>
      <c r="U100" s="273"/>
      <c r="V100" s="273"/>
      <c r="W100" s="273"/>
      <c r="X100" s="273"/>
      <c r="Y100" s="273"/>
      <c r="Z100" s="273"/>
      <c r="AA100" s="273"/>
      <c r="AB100" s="273"/>
      <c r="AC100" s="273"/>
      <c r="AD100" s="273"/>
      <c r="AE100" s="273"/>
      <c r="AF100" s="273"/>
      <c r="AG100" s="273"/>
      <c r="AH100" s="273"/>
      <c r="AI100" s="273"/>
      <c r="AJ100" s="273"/>
      <c r="AK100" s="273"/>
      <c r="AL100" s="273"/>
      <c r="AM100" s="273"/>
      <c r="AN100" s="273"/>
      <c r="AO100" s="273"/>
      <c r="AP100" s="273"/>
      <c r="AQ100" s="273"/>
      <c r="AR100" s="273"/>
      <c r="AS100" s="273"/>
      <c r="AT100" s="273"/>
      <c r="AU100" s="273"/>
      <c r="AV100" s="273"/>
      <c r="AW100" s="273"/>
      <c r="AX100" s="273"/>
      <c r="AY100" s="273"/>
      <c r="AZ100" s="236"/>
      <c r="BA100" s="236">
        <f t="shared" ref="BA100:BA115" si="25">COUNTIF(M100:AS100,"Х")-3</f>
        <v>-3</v>
      </c>
      <c r="BB100" s="236">
        <f>BC100-((AZ100*0.0001)+(BA100*0.0001))</f>
        <v>3.0000000000000003E-4</v>
      </c>
      <c r="BC100" s="329"/>
      <c r="BD100" s="329"/>
      <c r="BE100" s="236">
        <f>IF(BC100=0,0,RANK(BB100,$BC$9:$BC$32))</f>
        <v>0</v>
      </c>
      <c r="BF100" s="236" t="str">
        <f t="shared" ref="BF100:BF111" si="26">IF(BC100=0,"",LOOKUP(BC100,$BK$9:$BL$20,$BL$9:$BL$20))</f>
        <v/>
      </c>
      <c r="BG100" s="236">
        <f t="shared" ref="BG100:BG113" si="27">IF(K100="л","Л",LOOKUP(BE100,$BN$7:$BO$32,$BO$7:$BO$32))</f>
        <v>0</v>
      </c>
      <c r="BH100" s="235"/>
      <c r="BI100" s="391">
        <f t="shared" ref="BI100:BI111" si="28">L100</f>
        <v>0</v>
      </c>
      <c r="BJ100" s="68">
        <f t="shared" ref="BJ100:BJ111" si="29">AZ100*0.0001+BA100*0.00001</f>
        <v>-3.0000000000000004E-5</v>
      </c>
      <c r="BK100" s="396">
        <v>130</v>
      </c>
      <c r="BL100" s="70" t="s">
        <v>1288</v>
      </c>
      <c r="BM100" s="255">
        <v>160</v>
      </c>
      <c r="BN100" s="68"/>
      <c r="BO100" s="68"/>
      <c r="BP100" s="68"/>
      <c r="BQ100" s="68"/>
      <c r="BR100" s="68"/>
      <c r="BS100" s="68"/>
    </row>
    <row r="101" spans="1:71" s="224" customFormat="1" ht="16.149999999999999" hidden="1" customHeight="1" thickBot="1">
      <c r="A101" s="247">
        <v>2</v>
      </c>
      <c r="B101" s="246"/>
      <c r="C101" s="245"/>
      <c r="D101" s="244"/>
      <c r="E101" s="243"/>
      <c r="F101" s="242"/>
      <c r="G101" s="242"/>
      <c r="H101" s="235"/>
      <c r="I101" s="242"/>
      <c r="J101" s="241"/>
      <c r="K101" s="241"/>
      <c r="L101" s="235"/>
      <c r="M101" s="235"/>
      <c r="N101" s="235"/>
      <c r="O101" s="273"/>
      <c r="P101" s="273"/>
      <c r="Q101" s="273"/>
      <c r="R101" s="273"/>
      <c r="S101" s="273"/>
      <c r="T101" s="273"/>
      <c r="U101" s="273"/>
      <c r="V101" s="273"/>
      <c r="W101" s="273"/>
      <c r="X101" s="273"/>
      <c r="Y101" s="273"/>
      <c r="Z101" s="273"/>
      <c r="AA101" s="273"/>
      <c r="AB101" s="273"/>
      <c r="AC101" s="273"/>
      <c r="AD101" s="273"/>
      <c r="AE101" s="273"/>
      <c r="AF101" s="273"/>
      <c r="AG101" s="273"/>
      <c r="AH101" s="273"/>
      <c r="AI101" s="273"/>
      <c r="AJ101" s="273"/>
      <c r="AK101" s="273"/>
      <c r="AL101" s="273"/>
      <c r="AM101" s="273"/>
      <c r="AN101" s="273"/>
      <c r="AO101" s="273"/>
      <c r="AP101" s="273"/>
      <c r="AQ101" s="273"/>
      <c r="AR101" s="273"/>
      <c r="AS101" s="273"/>
      <c r="AT101" s="273"/>
      <c r="AU101" s="273"/>
      <c r="AV101" s="273"/>
      <c r="AW101" s="273"/>
      <c r="AX101" s="273"/>
      <c r="AY101" s="273"/>
      <c r="AZ101" s="236"/>
      <c r="BA101" s="236">
        <f t="shared" si="25"/>
        <v>-3</v>
      </c>
      <c r="BB101" s="236">
        <f t="shared" ref="BB101:BB119" si="30">BC101-((AZ101*0.0001)+(BA101*0.0001))</f>
        <v>3.0000000000000003E-4</v>
      </c>
      <c r="BC101" s="329"/>
      <c r="BD101" s="329"/>
      <c r="BE101" s="236">
        <f t="shared" ref="BE101:BE111" si="31">IF(BC101=0,0,RANK(BB101,$BB$132:$BB$151))</f>
        <v>0</v>
      </c>
      <c r="BF101" s="236" t="str">
        <f t="shared" si="26"/>
        <v/>
      </c>
      <c r="BG101" s="236">
        <f t="shared" si="27"/>
        <v>0</v>
      </c>
      <c r="BH101" s="235"/>
      <c r="BI101" s="235">
        <f t="shared" si="28"/>
        <v>0</v>
      </c>
      <c r="BJ101" s="68">
        <f t="shared" si="29"/>
        <v>-3.0000000000000004E-5</v>
      </c>
      <c r="BK101" s="396">
        <v>140</v>
      </c>
      <c r="BL101" s="70" t="s">
        <v>157</v>
      </c>
      <c r="BM101" s="255">
        <f t="shared" ref="BM101:BM106" si="32">BM100+5</f>
        <v>165</v>
      </c>
      <c r="BN101" s="68"/>
      <c r="BO101" s="68"/>
      <c r="BP101" s="68"/>
      <c r="BQ101" s="68"/>
      <c r="BR101" s="68"/>
      <c r="BS101" s="68"/>
    </row>
    <row r="102" spans="1:71" s="224" customFormat="1" ht="16.149999999999999" hidden="1" customHeight="1" thickBot="1">
      <c r="A102" s="247">
        <v>3</v>
      </c>
      <c r="B102" s="246"/>
      <c r="C102" s="245"/>
      <c r="D102" s="244"/>
      <c r="E102" s="243"/>
      <c r="F102" s="242"/>
      <c r="G102" s="242"/>
      <c r="H102" s="235"/>
      <c r="I102" s="242"/>
      <c r="J102" s="241"/>
      <c r="K102" s="241"/>
      <c r="L102" s="236"/>
      <c r="M102" s="236"/>
      <c r="N102" s="236"/>
      <c r="O102" s="273"/>
      <c r="P102" s="273"/>
      <c r="Q102" s="273"/>
      <c r="R102" s="273"/>
      <c r="S102" s="273"/>
      <c r="T102" s="273"/>
      <c r="U102" s="273"/>
      <c r="V102" s="273"/>
      <c r="W102" s="273"/>
      <c r="X102" s="273"/>
      <c r="Y102" s="273"/>
      <c r="Z102" s="273"/>
      <c r="AA102" s="273"/>
      <c r="AB102" s="273"/>
      <c r="AC102" s="273"/>
      <c r="AD102" s="273"/>
      <c r="AE102" s="273"/>
      <c r="AF102" s="273"/>
      <c r="AG102" s="273"/>
      <c r="AH102" s="273"/>
      <c r="AI102" s="273"/>
      <c r="AJ102" s="273"/>
      <c r="AK102" s="273"/>
      <c r="AL102" s="273"/>
      <c r="AM102" s="273"/>
      <c r="AN102" s="273"/>
      <c r="AO102" s="273"/>
      <c r="AP102" s="273"/>
      <c r="AQ102" s="273"/>
      <c r="AR102" s="273"/>
      <c r="AS102" s="273"/>
      <c r="AT102" s="273"/>
      <c r="AU102" s="273"/>
      <c r="AV102" s="273"/>
      <c r="AW102" s="273"/>
      <c r="AX102" s="273"/>
      <c r="AY102" s="273"/>
      <c r="AZ102" s="236"/>
      <c r="BA102" s="236">
        <f t="shared" si="25"/>
        <v>-3</v>
      </c>
      <c r="BB102" s="236">
        <f t="shared" si="30"/>
        <v>3.0000000000000003E-4</v>
      </c>
      <c r="BC102" s="329"/>
      <c r="BD102" s="329"/>
      <c r="BE102" s="236">
        <f t="shared" si="31"/>
        <v>0</v>
      </c>
      <c r="BF102" s="236" t="str">
        <f t="shared" si="26"/>
        <v/>
      </c>
      <c r="BG102" s="236">
        <f t="shared" si="27"/>
        <v>0</v>
      </c>
      <c r="BH102" s="235"/>
      <c r="BI102" s="235">
        <f t="shared" si="28"/>
        <v>0</v>
      </c>
      <c r="BJ102" s="68">
        <f t="shared" si="29"/>
        <v>-3.0000000000000004E-5</v>
      </c>
      <c r="BK102" s="396">
        <v>150</v>
      </c>
      <c r="BL102" s="70" t="s">
        <v>67</v>
      </c>
      <c r="BM102" s="255">
        <f t="shared" si="32"/>
        <v>170</v>
      </c>
      <c r="BN102" s="68"/>
      <c r="BO102" s="68"/>
      <c r="BP102" s="68"/>
      <c r="BQ102" s="68"/>
      <c r="BR102" s="68"/>
      <c r="BS102" s="68"/>
    </row>
    <row r="103" spans="1:71" s="224" customFormat="1" ht="16.149999999999999" hidden="1" customHeight="1" thickBot="1">
      <c r="A103" s="247">
        <v>4</v>
      </c>
      <c r="B103" s="246"/>
      <c r="C103" s="245"/>
      <c r="D103" s="244"/>
      <c r="E103" s="243"/>
      <c r="F103" s="242"/>
      <c r="G103" s="242"/>
      <c r="H103" s="235"/>
      <c r="I103" s="242"/>
      <c r="J103" s="241"/>
      <c r="K103" s="241"/>
      <c r="L103" s="241"/>
      <c r="M103" s="241"/>
      <c r="N103" s="241"/>
      <c r="O103" s="273"/>
      <c r="P103" s="273"/>
      <c r="Q103" s="273"/>
      <c r="R103" s="273"/>
      <c r="S103" s="273"/>
      <c r="T103" s="273"/>
      <c r="U103" s="273"/>
      <c r="V103" s="273"/>
      <c r="W103" s="273"/>
      <c r="X103" s="273"/>
      <c r="Y103" s="273"/>
      <c r="Z103" s="273"/>
      <c r="AA103" s="273"/>
      <c r="AB103" s="273"/>
      <c r="AC103" s="273"/>
      <c r="AD103" s="273"/>
      <c r="AE103" s="273"/>
      <c r="AF103" s="273"/>
      <c r="AG103" s="273"/>
      <c r="AH103" s="273"/>
      <c r="AI103" s="273"/>
      <c r="AJ103" s="273"/>
      <c r="AK103" s="273"/>
      <c r="AL103" s="273"/>
      <c r="AM103" s="273"/>
      <c r="AN103" s="273"/>
      <c r="AO103" s="273"/>
      <c r="AP103" s="273"/>
      <c r="AQ103" s="273"/>
      <c r="AR103" s="273"/>
      <c r="AS103" s="273"/>
      <c r="AT103" s="273"/>
      <c r="AU103" s="273"/>
      <c r="AV103" s="273"/>
      <c r="AW103" s="273"/>
      <c r="AX103" s="273"/>
      <c r="AY103" s="273"/>
      <c r="AZ103" s="236"/>
      <c r="BA103" s="236">
        <f t="shared" si="25"/>
        <v>-3</v>
      </c>
      <c r="BB103" s="236">
        <f t="shared" si="30"/>
        <v>3.0000000000000003E-4</v>
      </c>
      <c r="BC103" s="329"/>
      <c r="BD103" s="329"/>
      <c r="BE103" s="236">
        <f t="shared" si="31"/>
        <v>0</v>
      </c>
      <c r="BF103" s="236" t="str">
        <f t="shared" si="26"/>
        <v/>
      </c>
      <c r="BG103" s="236">
        <f t="shared" si="27"/>
        <v>0</v>
      </c>
      <c r="BH103" s="235"/>
      <c r="BI103" s="235">
        <f t="shared" si="28"/>
        <v>0</v>
      </c>
      <c r="BJ103" s="68">
        <f t="shared" si="29"/>
        <v>-3.0000000000000004E-5</v>
      </c>
      <c r="BK103" s="396">
        <v>160</v>
      </c>
      <c r="BL103" s="70">
        <v>3</v>
      </c>
      <c r="BM103" s="255">
        <f t="shared" si="32"/>
        <v>175</v>
      </c>
      <c r="BN103" s="68"/>
      <c r="BO103" s="68"/>
      <c r="BP103" s="68"/>
      <c r="BQ103" s="68"/>
      <c r="BR103" s="68"/>
      <c r="BS103" s="68"/>
    </row>
    <row r="104" spans="1:71" s="224" customFormat="1" ht="16.149999999999999" hidden="1" customHeight="1" thickBot="1">
      <c r="A104" s="247">
        <v>5</v>
      </c>
      <c r="B104" s="246"/>
      <c r="C104" s="245"/>
      <c r="D104" s="244"/>
      <c r="E104" s="243"/>
      <c r="F104" s="242"/>
      <c r="G104" s="242"/>
      <c r="H104" s="235"/>
      <c r="I104" s="242"/>
      <c r="J104" s="241"/>
      <c r="K104" s="241"/>
      <c r="L104" s="235"/>
      <c r="M104" s="235"/>
      <c r="N104" s="235"/>
      <c r="O104" s="273"/>
      <c r="P104" s="273"/>
      <c r="Q104" s="273"/>
      <c r="R104" s="273"/>
      <c r="S104" s="273"/>
      <c r="T104" s="273"/>
      <c r="U104" s="273"/>
      <c r="V104" s="273"/>
      <c r="W104" s="273"/>
      <c r="X104" s="273"/>
      <c r="Y104" s="273"/>
      <c r="Z104" s="273"/>
      <c r="AA104" s="273"/>
      <c r="AB104" s="273"/>
      <c r="AC104" s="273"/>
      <c r="AD104" s="273"/>
      <c r="AE104" s="273"/>
      <c r="AF104" s="273"/>
      <c r="AG104" s="273"/>
      <c r="AH104" s="273"/>
      <c r="AI104" s="273"/>
      <c r="AJ104" s="273"/>
      <c r="AK104" s="273"/>
      <c r="AL104" s="273"/>
      <c r="AM104" s="273"/>
      <c r="AN104" s="273"/>
      <c r="AO104" s="273"/>
      <c r="AP104" s="273"/>
      <c r="AQ104" s="273"/>
      <c r="AR104" s="273"/>
      <c r="AS104" s="273"/>
      <c r="AT104" s="273"/>
      <c r="AU104" s="273"/>
      <c r="AV104" s="273"/>
      <c r="AW104" s="273"/>
      <c r="AX104" s="273"/>
      <c r="AY104" s="273"/>
      <c r="AZ104" s="236"/>
      <c r="BA104" s="236">
        <f t="shared" si="25"/>
        <v>-3</v>
      </c>
      <c r="BB104" s="236">
        <f t="shared" si="30"/>
        <v>3.0000000000000003E-4</v>
      </c>
      <c r="BC104" s="329"/>
      <c r="BD104" s="329"/>
      <c r="BE104" s="236">
        <f t="shared" si="31"/>
        <v>0</v>
      </c>
      <c r="BF104" s="236" t="str">
        <f t="shared" si="26"/>
        <v/>
      </c>
      <c r="BG104" s="236">
        <f t="shared" si="27"/>
        <v>0</v>
      </c>
      <c r="BH104" s="235"/>
      <c r="BI104" s="235">
        <f t="shared" si="28"/>
        <v>0</v>
      </c>
      <c r="BJ104" s="68">
        <f t="shared" si="29"/>
        <v>-3.0000000000000004E-5</v>
      </c>
      <c r="BK104" s="396">
        <v>175</v>
      </c>
      <c r="BL104" s="70">
        <v>2</v>
      </c>
      <c r="BM104" s="255">
        <f t="shared" si="32"/>
        <v>180</v>
      </c>
      <c r="BN104" s="68"/>
      <c r="BO104" s="68"/>
      <c r="BP104" s="68"/>
      <c r="BQ104" s="68"/>
      <c r="BR104" s="68"/>
      <c r="BS104" s="68"/>
    </row>
    <row r="105" spans="1:71" s="224" customFormat="1" ht="16.149999999999999" hidden="1" customHeight="1" thickBot="1">
      <c r="A105" s="247">
        <v>6</v>
      </c>
      <c r="B105" s="246"/>
      <c r="C105" s="245"/>
      <c r="D105" s="244"/>
      <c r="E105" s="243"/>
      <c r="F105" s="242"/>
      <c r="G105" s="242"/>
      <c r="H105" s="235"/>
      <c r="I105" s="242"/>
      <c r="J105" s="241"/>
      <c r="K105" s="241"/>
      <c r="L105" s="235"/>
      <c r="M105" s="235"/>
      <c r="N105" s="235"/>
      <c r="O105" s="273"/>
      <c r="P105" s="273"/>
      <c r="Q105" s="273"/>
      <c r="R105" s="273"/>
      <c r="S105" s="273"/>
      <c r="T105" s="273"/>
      <c r="U105" s="273"/>
      <c r="V105" s="273"/>
      <c r="W105" s="273"/>
      <c r="X105" s="273"/>
      <c r="Y105" s="273"/>
      <c r="Z105" s="273"/>
      <c r="AA105" s="273"/>
      <c r="AB105" s="273"/>
      <c r="AC105" s="273"/>
      <c r="AD105" s="273"/>
      <c r="AE105" s="273"/>
      <c r="AF105" s="273"/>
      <c r="AG105" s="273"/>
      <c r="AH105" s="273"/>
      <c r="AI105" s="273"/>
      <c r="AJ105" s="273"/>
      <c r="AK105" s="273"/>
      <c r="AL105" s="273"/>
      <c r="AM105" s="273"/>
      <c r="AN105" s="273"/>
      <c r="AO105" s="273"/>
      <c r="AP105" s="273"/>
      <c r="AQ105" s="273"/>
      <c r="AR105" s="273"/>
      <c r="AS105" s="273"/>
      <c r="AT105" s="273"/>
      <c r="AU105" s="273"/>
      <c r="AV105" s="273"/>
      <c r="AW105" s="273"/>
      <c r="AX105" s="273"/>
      <c r="AY105" s="273"/>
      <c r="AZ105" s="236"/>
      <c r="BA105" s="236">
        <f t="shared" si="25"/>
        <v>-3</v>
      </c>
      <c r="BB105" s="236">
        <f t="shared" si="30"/>
        <v>3.0000000000000003E-4</v>
      </c>
      <c r="BC105" s="329"/>
      <c r="BD105" s="329"/>
      <c r="BE105" s="236">
        <f t="shared" si="31"/>
        <v>0</v>
      </c>
      <c r="BF105" s="236" t="str">
        <f t="shared" si="26"/>
        <v/>
      </c>
      <c r="BG105" s="236">
        <f t="shared" si="27"/>
        <v>0</v>
      </c>
      <c r="BH105" s="235"/>
      <c r="BI105" s="235">
        <f t="shared" si="28"/>
        <v>0</v>
      </c>
      <c r="BJ105" s="68">
        <f t="shared" si="29"/>
        <v>-3.0000000000000004E-5</v>
      </c>
      <c r="BK105" s="396">
        <v>190</v>
      </c>
      <c r="BL105" s="70">
        <v>1</v>
      </c>
      <c r="BM105" s="255">
        <f t="shared" si="32"/>
        <v>185</v>
      </c>
      <c r="BN105" s="68"/>
      <c r="BO105" s="68"/>
      <c r="BP105" s="68"/>
      <c r="BQ105" s="68"/>
      <c r="BR105" s="68"/>
      <c r="BS105" s="68"/>
    </row>
    <row r="106" spans="1:71" s="224" customFormat="1" ht="16.149999999999999" hidden="1" customHeight="1" thickBot="1">
      <c r="A106" s="247">
        <v>7</v>
      </c>
      <c r="B106" s="246"/>
      <c r="C106" s="245"/>
      <c r="D106" s="244"/>
      <c r="E106" s="243"/>
      <c r="F106" s="242"/>
      <c r="G106" s="242"/>
      <c r="H106" s="235"/>
      <c r="I106" s="242"/>
      <c r="J106" s="241"/>
      <c r="K106" s="241"/>
      <c r="L106" s="236"/>
      <c r="M106" s="236"/>
      <c r="N106" s="236"/>
      <c r="O106" s="273"/>
      <c r="P106" s="273"/>
      <c r="Q106" s="273"/>
      <c r="R106" s="273"/>
      <c r="S106" s="273"/>
      <c r="T106" s="273"/>
      <c r="U106" s="273"/>
      <c r="V106" s="273"/>
      <c r="W106" s="273"/>
      <c r="X106" s="273"/>
      <c r="Y106" s="273"/>
      <c r="Z106" s="273"/>
      <c r="AA106" s="273"/>
      <c r="AB106" s="273"/>
      <c r="AC106" s="273"/>
      <c r="AD106" s="273"/>
      <c r="AE106" s="273"/>
      <c r="AF106" s="273"/>
      <c r="AG106" s="273"/>
      <c r="AH106" s="273"/>
      <c r="AI106" s="273"/>
      <c r="AJ106" s="273"/>
      <c r="AK106" s="273"/>
      <c r="AL106" s="273"/>
      <c r="AM106" s="273"/>
      <c r="AN106" s="273"/>
      <c r="AO106" s="273"/>
      <c r="AP106" s="273"/>
      <c r="AQ106" s="273"/>
      <c r="AR106" s="273"/>
      <c r="AS106" s="273"/>
      <c r="AT106" s="273"/>
      <c r="AU106" s="273"/>
      <c r="AV106" s="273"/>
      <c r="AW106" s="273"/>
      <c r="AX106" s="273"/>
      <c r="AY106" s="273"/>
      <c r="AZ106" s="236"/>
      <c r="BA106" s="236">
        <f t="shared" si="25"/>
        <v>-3</v>
      </c>
      <c r="BB106" s="236">
        <f t="shared" si="30"/>
        <v>3.0000000000000003E-4</v>
      </c>
      <c r="BC106" s="329"/>
      <c r="BD106" s="329"/>
      <c r="BE106" s="236">
        <f t="shared" si="31"/>
        <v>0</v>
      </c>
      <c r="BF106" s="236" t="str">
        <f t="shared" si="26"/>
        <v/>
      </c>
      <c r="BG106" s="236">
        <f t="shared" si="27"/>
        <v>0</v>
      </c>
      <c r="BH106" s="235"/>
      <c r="BI106" s="235">
        <f t="shared" si="28"/>
        <v>0</v>
      </c>
      <c r="BJ106" s="68">
        <f t="shared" si="29"/>
        <v>-3.0000000000000004E-5</v>
      </c>
      <c r="BK106" s="396">
        <v>202</v>
      </c>
      <c r="BL106" s="70" t="s">
        <v>45</v>
      </c>
      <c r="BM106" s="255">
        <f t="shared" si="32"/>
        <v>190</v>
      </c>
      <c r="BN106" s="68"/>
      <c r="BO106" s="68"/>
      <c r="BP106" s="68"/>
      <c r="BQ106" s="68"/>
      <c r="BR106" s="68"/>
      <c r="BS106" s="68"/>
    </row>
    <row r="107" spans="1:71" s="224" customFormat="1" ht="16.149999999999999" hidden="1" customHeight="1" thickBot="1">
      <c r="A107" s="247">
        <v>8</v>
      </c>
      <c r="B107" s="246"/>
      <c r="C107" s="245"/>
      <c r="D107" s="244"/>
      <c r="E107" s="243"/>
      <c r="F107" s="242"/>
      <c r="G107" s="242"/>
      <c r="H107" s="235"/>
      <c r="I107" s="242"/>
      <c r="J107" s="241"/>
      <c r="K107" s="241"/>
      <c r="L107" s="235"/>
      <c r="M107" s="235"/>
      <c r="N107" s="235"/>
      <c r="O107" s="273"/>
      <c r="P107" s="273"/>
      <c r="Q107" s="273"/>
      <c r="R107" s="273"/>
      <c r="S107" s="273"/>
      <c r="T107" s="273"/>
      <c r="U107" s="273"/>
      <c r="V107" s="273"/>
      <c r="W107" s="273"/>
      <c r="X107" s="273"/>
      <c r="Y107" s="273"/>
      <c r="Z107" s="273"/>
      <c r="AA107" s="273"/>
      <c r="AB107" s="273"/>
      <c r="AC107" s="273"/>
      <c r="AD107" s="273"/>
      <c r="AE107" s="273"/>
      <c r="AF107" s="273"/>
      <c r="AG107" s="273"/>
      <c r="AH107" s="273"/>
      <c r="AI107" s="273"/>
      <c r="AJ107" s="273"/>
      <c r="AK107" s="273"/>
      <c r="AL107" s="273"/>
      <c r="AM107" s="273"/>
      <c r="AN107" s="273"/>
      <c r="AO107" s="273"/>
      <c r="AP107" s="273"/>
      <c r="AQ107" s="273"/>
      <c r="AR107" s="273"/>
      <c r="AS107" s="273"/>
      <c r="AT107" s="273"/>
      <c r="AU107" s="273"/>
      <c r="AV107" s="273"/>
      <c r="AW107" s="273"/>
      <c r="AX107" s="273"/>
      <c r="AY107" s="273"/>
      <c r="AZ107" s="236"/>
      <c r="BA107" s="236">
        <f t="shared" si="25"/>
        <v>-3</v>
      </c>
      <c r="BB107" s="236">
        <f t="shared" si="30"/>
        <v>3.0000000000000003E-4</v>
      </c>
      <c r="BC107" s="329"/>
      <c r="BD107" s="329"/>
      <c r="BE107" s="236">
        <f t="shared" si="31"/>
        <v>0</v>
      </c>
      <c r="BF107" s="236" t="str">
        <f t="shared" si="26"/>
        <v/>
      </c>
      <c r="BG107" s="236">
        <f t="shared" si="27"/>
        <v>0</v>
      </c>
      <c r="BH107" s="235"/>
      <c r="BI107" s="235">
        <f t="shared" si="28"/>
        <v>0</v>
      </c>
      <c r="BJ107" s="68">
        <f t="shared" si="29"/>
        <v>-3.0000000000000004E-5</v>
      </c>
      <c r="BK107" s="396">
        <v>215</v>
      </c>
      <c r="BL107" s="70" t="s">
        <v>168</v>
      </c>
      <c r="BM107" s="255">
        <f>BM106+4</f>
        <v>194</v>
      </c>
      <c r="BN107" s="68"/>
      <c r="BO107" s="68"/>
      <c r="BP107" s="68"/>
      <c r="BQ107" s="68"/>
      <c r="BR107" s="68"/>
      <c r="BS107" s="68"/>
    </row>
    <row r="108" spans="1:71" s="224" customFormat="1" ht="16.149999999999999" hidden="1" customHeight="1" thickBot="1">
      <c r="A108" s="247">
        <v>9</v>
      </c>
      <c r="B108" s="246"/>
      <c r="C108" s="245"/>
      <c r="D108" s="244"/>
      <c r="E108" s="243"/>
      <c r="F108" s="242"/>
      <c r="G108" s="242"/>
      <c r="H108" s="235"/>
      <c r="I108" s="242"/>
      <c r="J108" s="241"/>
      <c r="K108" s="241"/>
      <c r="L108" s="235"/>
      <c r="M108" s="235"/>
      <c r="N108" s="235"/>
      <c r="O108" s="273"/>
      <c r="P108" s="273"/>
      <c r="Q108" s="273"/>
      <c r="R108" s="273"/>
      <c r="S108" s="273"/>
      <c r="T108" s="273"/>
      <c r="U108" s="273"/>
      <c r="V108" s="273"/>
      <c r="W108" s="273"/>
      <c r="X108" s="273"/>
      <c r="Y108" s="273"/>
      <c r="Z108" s="273"/>
      <c r="AA108" s="273"/>
      <c r="AB108" s="273"/>
      <c r="AC108" s="273"/>
      <c r="AD108" s="273"/>
      <c r="AE108" s="273"/>
      <c r="AF108" s="273"/>
      <c r="AG108" s="273"/>
      <c r="AH108" s="273"/>
      <c r="AI108" s="273"/>
      <c r="AJ108" s="273"/>
      <c r="AK108" s="273"/>
      <c r="AL108" s="273"/>
      <c r="AM108" s="273"/>
      <c r="AN108" s="273"/>
      <c r="AO108" s="273"/>
      <c r="AP108" s="273"/>
      <c r="AQ108" s="273"/>
      <c r="AR108" s="273"/>
      <c r="AS108" s="273"/>
      <c r="AT108" s="273"/>
      <c r="AU108" s="273"/>
      <c r="AV108" s="273"/>
      <c r="AW108" s="273"/>
      <c r="AX108" s="273"/>
      <c r="AY108" s="273"/>
      <c r="AZ108" s="236"/>
      <c r="BA108" s="236">
        <f t="shared" si="25"/>
        <v>-3</v>
      </c>
      <c r="BB108" s="236">
        <f t="shared" si="30"/>
        <v>3.0000000000000003E-4</v>
      </c>
      <c r="BC108" s="329"/>
      <c r="BD108" s="329"/>
      <c r="BE108" s="236">
        <f t="shared" si="31"/>
        <v>0</v>
      </c>
      <c r="BF108" s="236" t="str">
        <f t="shared" si="26"/>
        <v/>
      </c>
      <c r="BG108" s="236">
        <f t="shared" si="27"/>
        <v>0</v>
      </c>
      <c r="BH108" s="235"/>
      <c r="BI108" s="235">
        <f t="shared" si="28"/>
        <v>0</v>
      </c>
      <c r="BJ108" s="68">
        <f t="shared" si="29"/>
        <v>-3.0000000000000004E-5</v>
      </c>
      <c r="BK108" s="399">
        <v>227.99999999999997</v>
      </c>
      <c r="BL108" s="70" t="s">
        <v>105</v>
      </c>
      <c r="BM108" s="255">
        <f>BM107+4</f>
        <v>198</v>
      </c>
      <c r="BN108" s="68"/>
      <c r="BO108" s="68"/>
      <c r="BP108" s="68"/>
      <c r="BQ108" s="68"/>
      <c r="BR108" s="68"/>
      <c r="BS108" s="68"/>
    </row>
    <row r="109" spans="1:71" s="224" customFormat="1" ht="16.149999999999999" hidden="1" customHeight="1">
      <c r="A109" s="247">
        <v>10</v>
      </c>
      <c r="B109" s="246"/>
      <c r="C109" s="245"/>
      <c r="D109" s="244"/>
      <c r="E109" s="243"/>
      <c r="F109" s="242"/>
      <c r="G109" s="242"/>
      <c r="H109" s="235"/>
      <c r="I109" s="242"/>
      <c r="J109" s="241"/>
      <c r="K109" s="241"/>
      <c r="L109" s="235"/>
      <c r="M109" s="235"/>
      <c r="N109" s="235"/>
      <c r="O109" s="273"/>
      <c r="P109" s="273"/>
      <c r="Q109" s="273"/>
      <c r="R109" s="273"/>
      <c r="S109" s="273"/>
      <c r="T109" s="273"/>
      <c r="U109" s="273"/>
      <c r="V109" s="273"/>
      <c r="W109" s="273"/>
      <c r="X109" s="273"/>
      <c r="Y109" s="273"/>
      <c r="Z109" s="273"/>
      <c r="AA109" s="273"/>
      <c r="AB109" s="273"/>
      <c r="AC109" s="273"/>
      <c r="AD109" s="273"/>
      <c r="AE109" s="273"/>
      <c r="AF109" s="273"/>
      <c r="AG109" s="273"/>
      <c r="AH109" s="273"/>
      <c r="AI109" s="273"/>
      <c r="AJ109" s="273"/>
      <c r="AK109" s="273"/>
      <c r="AL109" s="273"/>
      <c r="AM109" s="273"/>
      <c r="AN109" s="273"/>
      <c r="AO109" s="273"/>
      <c r="AP109" s="273"/>
      <c r="AQ109" s="273"/>
      <c r="AR109" s="273"/>
      <c r="AS109" s="273"/>
      <c r="AT109" s="273"/>
      <c r="AU109" s="273"/>
      <c r="AV109" s="273"/>
      <c r="AW109" s="273"/>
      <c r="AX109" s="273"/>
      <c r="AY109" s="273"/>
      <c r="AZ109" s="236"/>
      <c r="BA109" s="236">
        <f t="shared" si="25"/>
        <v>-3</v>
      </c>
      <c r="BB109" s="236">
        <f t="shared" si="30"/>
        <v>3.0000000000000003E-4</v>
      </c>
      <c r="BC109" s="329"/>
      <c r="BD109" s="329"/>
      <c r="BE109" s="236">
        <f t="shared" si="31"/>
        <v>0</v>
      </c>
      <c r="BF109" s="236" t="str">
        <f t="shared" si="26"/>
        <v/>
      </c>
      <c r="BG109" s="236">
        <f t="shared" si="27"/>
        <v>0</v>
      </c>
      <c r="BH109" s="235"/>
      <c r="BI109" s="235">
        <f t="shared" si="28"/>
        <v>0</v>
      </c>
      <c r="BJ109" s="68">
        <f t="shared" si="29"/>
        <v>-3.0000000000000004E-5</v>
      </c>
      <c r="BK109" s="68"/>
      <c r="BL109" s="68"/>
      <c r="BM109" s="255">
        <f>BM108+4</f>
        <v>202</v>
      </c>
      <c r="BN109" s="68"/>
      <c r="BO109" s="68"/>
      <c r="BP109" s="68"/>
      <c r="BQ109" s="68"/>
      <c r="BR109" s="68"/>
      <c r="BS109" s="68"/>
    </row>
    <row r="110" spans="1:71" s="224" customFormat="1" ht="16.149999999999999" hidden="1" customHeight="1">
      <c r="A110" s="247">
        <v>11</v>
      </c>
      <c r="B110" s="246"/>
      <c r="C110" s="245"/>
      <c r="D110" s="244"/>
      <c r="E110" s="243"/>
      <c r="F110" s="242"/>
      <c r="G110" s="242"/>
      <c r="H110" s="235"/>
      <c r="I110" s="242"/>
      <c r="J110" s="241"/>
      <c r="K110" s="241"/>
      <c r="L110" s="235"/>
      <c r="M110" s="235"/>
      <c r="N110" s="235"/>
      <c r="O110" s="255"/>
      <c r="P110" s="255"/>
      <c r="Q110" s="255"/>
      <c r="R110" s="255"/>
      <c r="S110" s="255"/>
      <c r="T110" s="255"/>
      <c r="U110" s="255"/>
      <c r="V110" s="255"/>
      <c r="W110" s="255"/>
      <c r="X110" s="255"/>
      <c r="Y110" s="255"/>
      <c r="Z110" s="255"/>
      <c r="AA110" s="255"/>
      <c r="AB110" s="255"/>
      <c r="AC110" s="255"/>
      <c r="AD110" s="255"/>
      <c r="AE110" s="255"/>
      <c r="AF110" s="255"/>
      <c r="AG110" s="255"/>
      <c r="AH110" s="255"/>
      <c r="AI110" s="255"/>
      <c r="AJ110" s="255"/>
      <c r="AK110" s="255"/>
      <c r="AL110" s="255"/>
      <c r="AM110" s="255"/>
      <c r="AN110" s="255"/>
      <c r="AO110" s="255"/>
      <c r="AP110" s="255"/>
      <c r="AQ110" s="255"/>
      <c r="AR110" s="255"/>
      <c r="AS110" s="255"/>
      <c r="AT110" s="255"/>
      <c r="AU110" s="255"/>
      <c r="AV110" s="255"/>
      <c r="AW110" s="255"/>
      <c r="AX110" s="255"/>
      <c r="AY110" s="255"/>
      <c r="AZ110" s="236"/>
      <c r="BA110" s="236">
        <f t="shared" si="25"/>
        <v>-3</v>
      </c>
      <c r="BB110" s="236">
        <f t="shared" si="30"/>
        <v>3.0000000000000003E-4</v>
      </c>
      <c r="BC110" s="329"/>
      <c r="BD110" s="329"/>
      <c r="BE110" s="236">
        <f t="shared" si="31"/>
        <v>0</v>
      </c>
      <c r="BF110" s="236" t="str">
        <f t="shared" si="26"/>
        <v/>
      </c>
      <c r="BG110" s="236">
        <f t="shared" si="27"/>
        <v>0</v>
      </c>
      <c r="BH110" s="235"/>
      <c r="BI110" s="235">
        <f t="shared" si="28"/>
        <v>0</v>
      </c>
      <c r="BJ110" s="68">
        <f t="shared" si="29"/>
        <v>-3.0000000000000004E-5</v>
      </c>
      <c r="BK110" s="68"/>
      <c r="BL110" s="68"/>
      <c r="BM110" s="255">
        <f>BM109+4</f>
        <v>206</v>
      </c>
      <c r="BN110" s="68"/>
      <c r="BO110" s="68"/>
      <c r="BP110" s="68"/>
      <c r="BQ110" s="68"/>
      <c r="BR110" s="68"/>
      <c r="BS110" s="68"/>
    </row>
    <row r="111" spans="1:71" s="224" customFormat="1" hidden="1">
      <c r="A111" s="247">
        <v>12</v>
      </c>
      <c r="B111" s="246"/>
      <c r="C111" s="245"/>
      <c r="D111" s="244"/>
      <c r="E111" s="243"/>
      <c r="F111" s="242"/>
      <c r="G111" s="242"/>
      <c r="H111" s="235"/>
      <c r="I111" s="242"/>
      <c r="J111" s="241"/>
      <c r="K111" s="241"/>
      <c r="L111" s="235"/>
      <c r="M111" s="235"/>
      <c r="N111" s="235"/>
      <c r="O111" s="353"/>
      <c r="P111" s="353"/>
      <c r="Q111" s="353"/>
      <c r="R111" s="353"/>
      <c r="S111" s="353"/>
      <c r="T111" s="353"/>
      <c r="U111" s="353"/>
      <c r="V111" s="353"/>
      <c r="W111" s="353"/>
      <c r="X111" s="353"/>
      <c r="Y111" s="353"/>
      <c r="Z111" s="353"/>
      <c r="AA111" s="353"/>
      <c r="AB111" s="353"/>
      <c r="AC111" s="353"/>
      <c r="AD111" s="353"/>
      <c r="AE111" s="353"/>
      <c r="AF111" s="353"/>
      <c r="AG111" s="353"/>
      <c r="AH111" s="353"/>
      <c r="AI111" s="353"/>
      <c r="AJ111" s="353"/>
      <c r="AK111" s="353"/>
      <c r="AL111" s="353"/>
      <c r="AM111" s="353"/>
      <c r="AN111" s="353"/>
      <c r="AO111" s="353"/>
      <c r="AP111" s="353"/>
      <c r="AQ111" s="353"/>
      <c r="AR111" s="353"/>
      <c r="AS111" s="353"/>
      <c r="AT111" s="353"/>
      <c r="AU111" s="353"/>
      <c r="AV111" s="353"/>
      <c r="AW111" s="353"/>
      <c r="AX111" s="353"/>
      <c r="AY111" s="353"/>
      <c r="AZ111" s="236"/>
      <c r="BA111" s="236">
        <f t="shared" si="25"/>
        <v>-3</v>
      </c>
      <c r="BB111" s="236">
        <f t="shared" si="30"/>
        <v>3.0000000000000003E-4</v>
      </c>
      <c r="BC111" s="329"/>
      <c r="BD111" s="329"/>
      <c r="BE111" s="236">
        <f t="shared" si="31"/>
        <v>0</v>
      </c>
      <c r="BF111" s="236" t="str">
        <f t="shared" si="26"/>
        <v/>
      </c>
      <c r="BG111" s="236">
        <f t="shared" si="27"/>
        <v>0</v>
      </c>
      <c r="BH111" s="235"/>
      <c r="BI111" s="235">
        <f t="shared" si="28"/>
        <v>0</v>
      </c>
      <c r="BJ111" s="68">
        <f t="shared" si="29"/>
        <v>-3.0000000000000004E-5</v>
      </c>
      <c r="BK111" s="68"/>
      <c r="BL111" s="68"/>
      <c r="BM111" s="255">
        <f t="shared" ref="BM111:BM116" si="33">BM110+3</f>
        <v>209</v>
      </c>
      <c r="BN111" s="68"/>
      <c r="BO111" s="68"/>
      <c r="BP111" s="68"/>
      <c r="BQ111" s="68"/>
      <c r="BR111" s="68"/>
      <c r="BS111" s="68"/>
    </row>
    <row r="112" spans="1:71" s="224" customFormat="1" hidden="1">
      <c r="A112" s="247">
        <v>1</v>
      </c>
      <c r="B112" s="246">
        <v>369</v>
      </c>
      <c r="C112" s="395" t="s">
        <v>1880</v>
      </c>
      <c r="D112" s="244"/>
      <c r="E112" s="243">
        <v>1986</v>
      </c>
      <c r="F112" s="242" t="s">
        <v>168</v>
      </c>
      <c r="G112" s="242" t="s">
        <v>29</v>
      </c>
      <c r="H112" s="235"/>
      <c r="I112" s="242"/>
      <c r="J112" s="241"/>
      <c r="K112" s="241"/>
      <c r="L112" s="235"/>
      <c r="M112" s="387"/>
      <c r="N112" s="387"/>
      <c r="O112" s="388"/>
      <c r="P112" s="388" t="s">
        <v>1837</v>
      </c>
      <c r="Q112" s="388"/>
      <c r="R112" s="388"/>
      <c r="S112" s="388"/>
      <c r="T112" s="388"/>
      <c r="U112" s="388"/>
      <c r="V112" s="388" t="s">
        <v>1837</v>
      </c>
      <c r="W112" s="388"/>
      <c r="X112" s="388"/>
      <c r="Y112" s="388" t="s">
        <v>1837</v>
      </c>
      <c r="Z112" s="388"/>
      <c r="AA112" s="388"/>
      <c r="AB112" s="388"/>
      <c r="AC112" s="388"/>
      <c r="AD112" s="388"/>
      <c r="AE112" s="388" t="s">
        <v>1837</v>
      </c>
      <c r="AF112" s="388"/>
      <c r="AG112" s="388"/>
      <c r="AH112" s="388"/>
      <c r="AI112" s="388"/>
      <c r="AJ112" s="388"/>
      <c r="AK112" s="388" t="s">
        <v>1837</v>
      </c>
      <c r="AL112" s="388"/>
      <c r="AM112" s="388"/>
      <c r="AN112" s="388"/>
      <c r="AO112" s="388"/>
      <c r="AP112" s="388"/>
      <c r="AQ112" s="388" t="s">
        <v>1837</v>
      </c>
      <c r="AR112" s="388"/>
      <c r="AS112" s="388"/>
      <c r="AT112" s="388" t="s">
        <v>1581</v>
      </c>
      <c r="AU112" s="388"/>
      <c r="AV112" s="388"/>
      <c r="AW112" s="388" t="s">
        <v>1581</v>
      </c>
      <c r="AX112" s="388" t="s">
        <v>1581</v>
      </c>
      <c r="AY112" s="400"/>
      <c r="AZ112" s="236">
        <v>1</v>
      </c>
      <c r="BA112" s="236">
        <f>COUNTIF(M112:AS112,"Х")-3</f>
        <v>-3</v>
      </c>
      <c r="BB112" s="236">
        <f>BC112-((AZ112*0.0001)+(BA112*0.0001))</f>
        <v>221.00020000000001</v>
      </c>
      <c r="BC112" s="329">
        <v>221</v>
      </c>
      <c r="BD112" s="329"/>
      <c r="BE112" s="236">
        <v>1</v>
      </c>
      <c r="BF112" s="236" t="s">
        <v>168</v>
      </c>
      <c r="BG112" s="236">
        <f t="shared" si="27"/>
        <v>20</v>
      </c>
      <c r="BH112" s="235">
        <v>5</v>
      </c>
      <c r="BI112" s="235">
        <f>L113</f>
        <v>0</v>
      </c>
      <c r="BJ112" s="68">
        <f>AZ113*0.0001+BA113*0.00001</f>
        <v>3.2000000000000003E-4</v>
      </c>
      <c r="BK112" s="68"/>
      <c r="BL112" s="68"/>
      <c r="BM112" s="255">
        <f t="shared" si="33"/>
        <v>212</v>
      </c>
      <c r="BN112" s="68"/>
      <c r="BO112" s="68"/>
      <c r="BP112" s="68"/>
      <c r="BQ112" s="68"/>
      <c r="BR112" s="68"/>
      <c r="BS112" s="68"/>
    </row>
    <row r="113" spans="1:71" s="224" customFormat="1" hidden="1">
      <c r="A113" s="247">
        <v>2</v>
      </c>
      <c r="B113" s="254">
        <v>572</v>
      </c>
      <c r="C113" s="397" t="s">
        <v>1881</v>
      </c>
      <c r="D113" s="244"/>
      <c r="E113" s="243">
        <v>1991</v>
      </c>
      <c r="F113" s="242" t="s">
        <v>45</v>
      </c>
      <c r="G113" s="242" t="s">
        <v>535</v>
      </c>
      <c r="H113" s="235"/>
      <c r="I113" s="242"/>
      <c r="J113" s="241"/>
      <c r="K113" s="241"/>
      <c r="L113" s="235"/>
      <c r="M113" s="387"/>
      <c r="N113" s="387"/>
      <c r="O113" s="388"/>
      <c r="P113" s="388" t="s">
        <v>1837</v>
      </c>
      <c r="Q113" s="388"/>
      <c r="R113" s="388"/>
      <c r="S113" s="388" t="s">
        <v>1581</v>
      </c>
      <c r="T113" s="388" t="s">
        <v>1581</v>
      </c>
      <c r="U113" s="388" t="s">
        <v>1837</v>
      </c>
      <c r="V113" s="388" t="s">
        <v>1581</v>
      </c>
      <c r="W113" s="388" t="s">
        <v>1581</v>
      </c>
      <c r="X113" s="388" t="s">
        <v>1581</v>
      </c>
      <c r="Y113" s="388"/>
      <c r="Z113" s="388"/>
      <c r="AA113" s="388"/>
      <c r="AB113" s="388"/>
      <c r="AC113" s="388"/>
      <c r="AD113" s="388"/>
      <c r="AE113" s="388"/>
      <c r="AF113" s="388"/>
      <c r="AG113" s="388"/>
      <c r="AH113" s="388"/>
      <c r="AI113" s="388"/>
      <c r="AJ113" s="388"/>
      <c r="AK113" s="388"/>
      <c r="AL113" s="388"/>
      <c r="AM113" s="388"/>
      <c r="AN113" s="388"/>
      <c r="AO113" s="388"/>
      <c r="AP113" s="388"/>
      <c r="AQ113" s="388"/>
      <c r="AR113" s="388"/>
      <c r="AS113" s="388"/>
      <c r="AT113" s="388"/>
      <c r="AU113" s="388"/>
      <c r="AV113" s="388"/>
      <c r="AW113" s="388"/>
      <c r="AX113" s="388"/>
      <c r="AY113" s="353"/>
      <c r="AZ113" s="236">
        <v>3</v>
      </c>
      <c r="BA113" s="236">
        <f>COUNTIF(M113:AS113,"Х")-3</f>
        <v>2</v>
      </c>
      <c r="BB113" s="236">
        <f>BC113-((AZ113*0.0001)+(BA113*0.0001))</f>
        <v>193.99950000000001</v>
      </c>
      <c r="BC113" s="329">
        <v>194</v>
      </c>
      <c r="BD113" s="329"/>
      <c r="BE113" s="236">
        <v>2</v>
      </c>
      <c r="BF113" s="236">
        <f>IF(BC113=0,"",LOOKUP(BC113,$BK$68:$BL$74,$BL$68:$BL$74))</f>
        <v>1</v>
      </c>
      <c r="BG113" s="236">
        <f t="shared" si="27"/>
        <v>17</v>
      </c>
      <c r="BH113" s="235"/>
      <c r="BI113" s="235"/>
      <c r="BJ113" s="68">
        <f>AZ112*0.0001+BA112*0.00001</f>
        <v>6.9999999999999994E-5</v>
      </c>
      <c r="BK113" s="68"/>
      <c r="BL113" s="68"/>
      <c r="BM113" s="255">
        <f t="shared" si="33"/>
        <v>215</v>
      </c>
      <c r="BN113" s="68"/>
      <c r="BO113" s="68"/>
      <c r="BP113" s="68"/>
      <c r="BQ113" s="68"/>
      <c r="BR113" s="68"/>
      <c r="BS113" s="68"/>
    </row>
    <row r="114" spans="1:71" s="224" customFormat="1" hidden="1">
      <c r="A114" s="247"/>
      <c r="BI114" s="235"/>
      <c r="BJ114" s="68" t="e">
        <f>#REF!*0.0001+#REF!*0.00001</f>
        <v>#REF!</v>
      </c>
      <c r="BK114" s="68"/>
      <c r="BL114" s="68"/>
      <c r="BM114" s="255">
        <f t="shared" si="33"/>
        <v>218</v>
      </c>
      <c r="BN114" s="68"/>
      <c r="BO114" s="68"/>
      <c r="BP114" s="68"/>
      <c r="BQ114" s="68"/>
      <c r="BR114" s="68"/>
      <c r="BS114" s="68"/>
    </row>
    <row r="115" spans="1:71" s="224" customFormat="1" hidden="1">
      <c r="A115" s="247"/>
      <c r="B115" s="246"/>
      <c r="C115" s="397"/>
      <c r="D115" s="244"/>
      <c r="E115" s="243"/>
      <c r="F115" s="242"/>
      <c r="G115" s="242"/>
      <c r="H115" s="235"/>
      <c r="I115" s="242"/>
      <c r="J115" s="241"/>
      <c r="K115" s="241"/>
      <c r="L115" s="235"/>
      <c r="M115" s="387"/>
      <c r="N115" s="387"/>
      <c r="O115" s="388"/>
      <c r="P115" s="388"/>
      <c r="Q115" s="388"/>
      <c r="R115" s="388"/>
      <c r="S115" s="388"/>
      <c r="T115" s="388"/>
      <c r="U115" s="388"/>
      <c r="V115" s="388"/>
      <c r="W115" s="388"/>
      <c r="X115" s="388"/>
      <c r="Y115" s="388"/>
      <c r="Z115" s="388"/>
      <c r="AA115" s="388"/>
      <c r="AB115" s="388"/>
      <c r="AC115" s="388"/>
      <c r="AD115" s="388"/>
      <c r="AE115" s="388"/>
      <c r="AF115" s="388"/>
      <c r="AG115" s="388"/>
      <c r="AH115" s="388"/>
      <c r="AI115" s="388"/>
      <c r="AJ115" s="388"/>
      <c r="AK115" s="388"/>
      <c r="AL115" s="388"/>
      <c r="AM115" s="388"/>
      <c r="AN115" s="388"/>
      <c r="AO115" s="388"/>
      <c r="AP115" s="388"/>
      <c r="AQ115" s="388"/>
      <c r="AR115" s="388"/>
      <c r="AS115" s="388"/>
      <c r="AT115" s="388"/>
      <c r="AU115" s="388"/>
      <c r="AV115" s="388"/>
      <c r="AW115" s="388"/>
      <c r="AX115" s="388"/>
      <c r="AY115" s="273"/>
      <c r="AZ115" s="236"/>
      <c r="BA115" s="236">
        <f t="shared" si="25"/>
        <v>-3</v>
      </c>
      <c r="BB115" s="236">
        <f t="shared" si="30"/>
        <v>3.0000000000000003E-4</v>
      </c>
      <c r="BC115" s="329"/>
      <c r="BD115" s="329"/>
      <c r="BE115" s="236">
        <f>IF(BC115=0,0,RANK(BB115,$BB$132:$BB$151))</f>
        <v>0</v>
      </c>
      <c r="BF115" s="236" t="str">
        <f>IF(BC115=0,"",LOOKUP(BC115,$BK$68:$BL$74,$BL$68:$BL$74))</f>
        <v/>
      </c>
      <c r="BG115" s="236">
        <f>IF(K115="л","Л",LOOKUP(BE115,$BN$7:$BO$32,$BO$7:$BO$32))</f>
        <v>0</v>
      </c>
      <c r="BH115" s="235"/>
      <c r="BI115" s="235"/>
      <c r="BJ115" s="68">
        <f>AZ115*0.0001+BA115*0.00001</f>
        <v>-3.0000000000000004E-5</v>
      </c>
      <c r="BK115" s="68"/>
      <c r="BL115" s="68"/>
      <c r="BM115" s="255">
        <f t="shared" si="33"/>
        <v>221</v>
      </c>
      <c r="BN115" s="68"/>
      <c r="BO115" s="68"/>
      <c r="BP115" s="68"/>
      <c r="BQ115" s="68"/>
      <c r="BR115" s="68"/>
      <c r="BS115" s="68"/>
    </row>
    <row r="116" spans="1:71" s="224" customFormat="1" hidden="1">
      <c r="A116" s="247">
        <v>1</v>
      </c>
      <c r="B116" s="246">
        <v>36</v>
      </c>
      <c r="C116" s="397" t="s">
        <v>1882</v>
      </c>
      <c r="D116" s="244"/>
      <c r="E116" s="243">
        <v>1994</v>
      </c>
      <c r="F116" s="242" t="s">
        <v>168</v>
      </c>
      <c r="G116" s="242" t="s">
        <v>50</v>
      </c>
      <c r="H116" s="235"/>
      <c r="I116" s="242"/>
      <c r="J116" s="241" t="s">
        <v>69</v>
      </c>
      <c r="K116" s="241"/>
      <c r="L116" s="235"/>
      <c r="M116" s="387"/>
      <c r="N116" s="387"/>
      <c r="O116" s="388"/>
      <c r="P116" s="388"/>
      <c r="Q116" s="388"/>
      <c r="R116" s="388"/>
      <c r="S116" s="388"/>
      <c r="T116" s="388"/>
      <c r="U116" s="388"/>
      <c r="V116" s="388"/>
      <c r="W116" s="388"/>
      <c r="X116" s="388"/>
      <c r="Y116" s="388" t="s">
        <v>1837</v>
      </c>
      <c r="Z116" s="388"/>
      <c r="AA116" s="388"/>
      <c r="AB116" s="388" t="s">
        <v>1837</v>
      </c>
      <c r="AC116" s="388"/>
      <c r="AD116" s="388"/>
      <c r="AE116" s="388" t="s">
        <v>1837</v>
      </c>
      <c r="AF116" s="388"/>
      <c r="AG116" s="388"/>
      <c r="AH116" s="388"/>
      <c r="AI116" s="388"/>
      <c r="AJ116" s="388"/>
      <c r="AK116" s="388" t="s">
        <v>1581</v>
      </c>
      <c r="AL116" s="388" t="s">
        <v>1837</v>
      </c>
      <c r="AM116" s="388"/>
      <c r="AN116" s="388"/>
      <c r="AO116" s="388"/>
      <c r="AP116" s="388"/>
      <c r="AQ116" s="388" t="s">
        <v>1837</v>
      </c>
      <c r="AR116" s="388"/>
      <c r="AS116" s="388"/>
      <c r="AT116" s="388" t="s">
        <v>1581</v>
      </c>
      <c r="AU116" s="388" t="s">
        <v>1581</v>
      </c>
      <c r="AV116" s="388" t="s">
        <v>1837</v>
      </c>
      <c r="AW116" s="388" t="s">
        <v>1581</v>
      </c>
      <c r="AX116" s="388"/>
      <c r="AY116" s="236"/>
      <c r="AZ116" s="236">
        <v>3</v>
      </c>
      <c r="BA116" s="236">
        <v>3</v>
      </c>
      <c r="BB116" s="236">
        <f t="shared" si="30"/>
        <v>223.99940000000001</v>
      </c>
      <c r="BC116" s="329">
        <v>224</v>
      </c>
      <c r="BD116" s="329"/>
      <c r="BE116" s="236">
        <v>1</v>
      </c>
      <c r="BF116" s="236" t="s">
        <v>168</v>
      </c>
      <c r="BG116" s="236">
        <f>IF(K116="л","Л",LOOKUP(BE116,$BN$7:$BO$32,$BO$7:$BO$32))</f>
        <v>20</v>
      </c>
      <c r="BH116" s="235">
        <v>5</v>
      </c>
      <c r="BI116" s="235"/>
      <c r="BJ116" s="68">
        <f>AZ116*0.0001+BA116*0.00001</f>
        <v>3.3000000000000005E-4</v>
      </c>
      <c r="BK116" s="68"/>
      <c r="BL116" s="68"/>
      <c r="BM116" s="255">
        <f t="shared" si="33"/>
        <v>224</v>
      </c>
      <c r="BN116" s="68"/>
      <c r="BO116" s="68"/>
      <c r="BP116" s="68"/>
      <c r="BQ116" s="68"/>
      <c r="BR116" s="68"/>
      <c r="BS116" s="68"/>
    </row>
    <row r="117" spans="1:71" s="224" customFormat="1" hidden="1">
      <c r="A117" s="247">
        <v>2</v>
      </c>
      <c r="B117" s="246">
        <v>226</v>
      </c>
      <c r="C117" s="397" t="s">
        <v>1883</v>
      </c>
      <c r="D117" s="244"/>
      <c r="E117" s="243">
        <v>1994</v>
      </c>
      <c r="F117" s="242" t="s">
        <v>45</v>
      </c>
      <c r="G117" s="242" t="s">
        <v>409</v>
      </c>
      <c r="H117" s="235"/>
      <c r="I117" s="242"/>
      <c r="J117" s="241" t="s">
        <v>141</v>
      </c>
      <c r="K117" s="241"/>
      <c r="L117" s="235"/>
      <c r="M117" s="387" t="s">
        <v>1837</v>
      </c>
      <c r="N117" s="387"/>
      <c r="O117" s="388"/>
      <c r="P117" s="388" t="s">
        <v>1837</v>
      </c>
      <c r="Q117" s="388"/>
      <c r="R117" s="388"/>
      <c r="S117" s="388" t="s">
        <v>1837</v>
      </c>
      <c r="T117" s="388"/>
      <c r="U117" s="388"/>
      <c r="V117" s="388" t="s">
        <v>1837</v>
      </c>
      <c r="W117" s="388"/>
      <c r="X117" s="388"/>
      <c r="Y117" s="388" t="s">
        <v>1581</v>
      </c>
      <c r="Z117" s="388" t="s">
        <v>1581</v>
      </c>
      <c r="AA117" s="388" t="s">
        <v>1581</v>
      </c>
      <c r="AB117" s="388"/>
      <c r="AC117" s="388"/>
      <c r="AD117" s="388"/>
      <c r="AE117" s="388"/>
      <c r="AF117" s="388"/>
      <c r="AG117" s="388"/>
      <c r="AH117" s="388"/>
      <c r="AI117" s="388"/>
      <c r="AJ117" s="388"/>
      <c r="AK117" s="388"/>
      <c r="AL117" s="388"/>
      <c r="AM117" s="388"/>
      <c r="AN117" s="388"/>
      <c r="AO117" s="388"/>
      <c r="AP117" s="388"/>
      <c r="AQ117" s="388"/>
      <c r="AR117" s="388"/>
      <c r="AS117" s="388"/>
      <c r="AT117" s="388"/>
      <c r="AU117" s="388"/>
      <c r="AV117" s="388"/>
      <c r="AW117" s="388"/>
      <c r="AX117" s="388"/>
      <c r="AY117" s="236"/>
      <c r="AZ117" s="236">
        <v>1</v>
      </c>
      <c r="BA117" s="236">
        <f>COUNTIF(M117:AS117,"Х")-3</f>
        <v>0</v>
      </c>
      <c r="BB117" s="236">
        <f t="shared" si="30"/>
        <v>197.9999</v>
      </c>
      <c r="BC117" s="329">
        <v>198</v>
      </c>
      <c r="BD117" s="329"/>
      <c r="BE117" s="236">
        <v>2</v>
      </c>
      <c r="BF117" s="236">
        <f>IF(BC117=0,"",LOOKUP(BC117,$BK$68:$BL$74,$BL$68:$BL$74))</f>
        <v>1</v>
      </c>
      <c r="BG117" s="236">
        <f>IF(K117="л","Л",LOOKUP(BE117,$BN$7:$BO$32,$BO$7:$BO$32))</f>
        <v>17</v>
      </c>
      <c r="BH117" s="235"/>
      <c r="BI117" s="235"/>
      <c r="BJ117" s="68">
        <f>AZ117*0.0001+BA117*0.00001</f>
        <v>1E-4</v>
      </c>
      <c r="BK117" s="68"/>
      <c r="BL117" s="68"/>
      <c r="BM117" s="255">
        <f>BM116+2</f>
        <v>226</v>
      </c>
      <c r="BN117" s="68"/>
      <c r="BO117" s="68"/>
      <c r="BP117" s="68"/>
      <c r="BQ117" s="68"/>
      <c r="BR117" s="68"/>
      <c r="BS117" s="68"/>
    </row>
    <row r="118" spans="1:71" s="224" customFormat="1" hidden="1">
      <c r="A118" s="247">
        <v>3</v>
      </c>
      <c r="B118" s="246">
        <v>260</v>
      </c>
      <c r="C118" s="397" t="s">
        <v>1553</v>
      </c>
      <c r="D118" s="244"/>
      <c r="E118" s="243">
        <v>1993</v>
      </c>
      <c r="F118" s="242">
        <v>2</v>
      </c>
      <c r="G118" s="242" t="s">
        <v>79</v>
      </c>
      <c r="H118" s="235"/>
      <c r="I118" s="242"/>
      <c r="J118" s="241" t="s">
        <v>1884</v>
      </c>
      <c r="K118" s="241"/>
      <c r="L118" s="235"/>
      <c r="M118" s="387"/>
      <c r="N118" s="387"/>
      <c r="O118" s="388"/>
      <c r="P118" s="388"/>
      <c r="Q118" s="388"/>
      <c r="R118" s="388"/>
      <c r="S118" s="388"/>
      <c r="T118" s="388"/>
      <c r="U118" s="388"/>
      <c r="V118" s="388"/>
      <c r="W118" s="388"/>
      <c r="X118" s="388"/>
      <c r="Y118" s="388"/>
      <c r="Z118" s="388"/>
      <c r="AA118" s="388"/>
      <c r="AB118" s="388"/>
      <c r="AC118" s="388"/>
      <c r="AD118" s="388"/>
      <c r="AE118" s="388"/>
      <c r="AF118" s="388"/>
      <c r="AG118" s="388"/>
      <c r="AH118" s="388"/>
      <c r="AI118" s="388"/>
      <c r="AJ118" s="388"/>
      <c r="AK118" s="388"/>
      <c r="AL118" s="388"/>
      <c r="AM118" s="388"/>
      <c r="AN118" s="388"/>
      <c r="AO118" s="388"/>
      <c r="AP118" s="388"/>
      <c r="AQ118" s="388"/>
      <c r="AR118" s="388"/>
      <c r="AS118" s="388"/>
      <c r="AT118" s="388"/>
      <c r="AU118" s="388"/>
      <c r="AV118" s="388"/>
      <c r="AW118" s="388"/>
      <c r="AX118" s="388"/>
      <c r="AY118" s="236"/>
      <c r="AZ118" s="236"/>
      <c r="BA118" s="236">
        <f>COUNTIF(M118:AS118,"Х")-3</f>
        <v>-3</v>
      </c>
      <c r="BB118" s="236">
        <f t="shared" si="30"/>
        <v>3.0000000000000003E-4</v>
      </c>
      <c r="BC118" s="329"/>
      <c r="BD118" s="329"/>
      <c r="BE118" s="236">
        <f>IF(BC118=0,0,RANK(BB118,$BB$132:$BB$151))</f>
        <v>0</v>
      </c>
      <c r="BF118" s="236" t="str">
        <f>IF(BC118=0,"",LOOKUP(BC118,$BK$9:$BL$20,$BL$9:$BL$20))</f>
        <v/>
      </c>
      <c r="BG118" s="236">
        <f>IF(K118="л","Л",LOOKUP(BE118,$BN$7:$BO$32,$BO$7:$BO$32))</f>
        <v>0</v>
      </c>
      <c r="BH118" s="235"/>
      <c r="BI118" s="235"/>
      <c r="BJ118" s="68">
        <f>AZ118*0.0001+BA118*0.00001</f>
        <v>-3.0000000000000004E-5</v>
      </c>
      <c r="BK118" s="68"/>
      <c r="BL118" s="68"/>
      <c r="BM118" s="255">
        <f>BM117+2</f>
        <v>228</v>
      </c>
      <c r="BN118" s="68"/>
      <c r="BO118" s="68"/>
      <c r="BP118" s="68"/>
      <c r="BQ118" s="68"/>
      <c r="BR118" s="68"/>
      <c r="BS118" s="68"/>
    </row>
    <row r="119" spans="1:71" s="224" customFormat="1" hidden="1">
      <c r="A119" s="247">
        <v>4</v>
      </c>
      <c r="B119" s="246">
        <v>599</v>
      </c>
      <c r="C119" s="395" t="s">
        <v>1630</v>
      </c>
      <c r="D119" s="244"/>
      <c r="E119" s="243">
        <v>1993</v>
      </c>
      <c r="F119" s="242" t="s">
        <v>45</v>
      </c>
      <c r="G119" s="242" t="s">
        <v>61</v>
      </c>
      <c r="H119" s="235"/>
      <c r="I119" s="242"/>
      <c r="J119" s="241" t="s">
        <v>250</v>
      </c>
      <c r="K119" s="241"/>
      <c r="L119" s="235"/>
      <c r="M119" s="387"/>
      <c r="N119" s="387"/>
      <c r="O119" s="388"/>
      <c r="P119" s="388"/>
      <c r="Q119" s="388"/>
      <c r="R119" s="388"/>
      <c r="S119" s="388"/>
      <c r="T119" s="388"/>
      <c r="U119" s="388"/>
      <c r="V119" s="388"/>
      <c r="W119" s="388"/>
      <c r="X119" s="388"/>
      <c r="Y119" s="388"/>
      <c r="Z119" s="388"/>
      <c r="AA119" s="388"/>
      <c r="AB119" s="388"/>
      <c r="AC119" s="388"/>
      <c r="AD119" s="388"/>
      <c r="AE119" s="388"/>
      <c r="AF119" s="388"/>
      <c r="AG119" s="388"/>
      <c r="AH119" s="388"/>
      <c r="AI119" s="388"/>
      <c r="AJ119" s="388"/>
      <c r="AK119" s="388"/>
      <c r="AL119" s="388"/>
      <c r="AM119" s="388"/>
      <c r="AN119" s="388"/>
      <c r="AO119" s="388"/>
      <c r="AP119" s="388"/>
      <c r="AQ119" s="388"/>
      <c r="AR119" s="388"/>
      <c r="AS119" s="388"/>
      <c r="AT119" s="388"/>
      <c r="AU119" s="388"/>
      <c r="AV119" s="388"/>
      <c r="AW119" s="388"/>
      <c r="AX119" s="388"/>
      <c r="AY119" s="236"/>
      <c r="AZ119" s="236"/>
      <c r="BA119" s="236">
        <f>COUNTIF(M119:AS119,"Х")-3</f>
        <v>-3</v>
      </c>
      <c r="BB119" s="236">
        <f t="shared" si="30"/>
        <v>3.0000000000000003E-4</v>
      </c>
      <c r="BC119" s="329"/>
      <c r="BD119" s="329"/>
      <c r="BE119" s="236">
        <f>IF(BC119=0,0,RANK(BB119,$BB$132:$BB$151))</f>
        <v>0</v>
      </c>
      <c r="BF119" s="236" t="str">
        <f>IF(BC119=0,"",LOOKUP(BC119,$BK$9:$BL$20,$BL$9:$BL$20))</f>
        <v/>
      </c>
      <c r="BG119" s="236">
        <f>IF(K119="л","Л",LOOKUP(BE119,$BN$7:$BO$32,$BO$7:$BO$32))</f>
        <v>0</v>
      </c>
      <c r="BH119" s="235"/>
      <c r="BI119" s="235"/>
      <c r="BJ119" s="68">
        <f>AZ119*0.0001+BA119*0.00001</f>
        <v>-3.0000000000000004E-5</v>
      </c>
      <c r="BK119" s="68"/>
      <c r="BL119" s="68"/>
      <c r="BM119" s="255">
        <f>BM118+2</f>
        <v>230</v>
      </c>
      <c r="BN119" s="68"/>
      <c r="BO119" s="68"/>
      <c r="BP119" s="68"/>
      <c r="BQ119" s="68"/>
      <c r="BR119" s="68"/>
      <c r="BS119" s="68"/>
    </row>
    <row r="120" spans="1:71" s="224" customFormat="1" hidden="1">
      <c r="A120" s="373"/>
      <c r="B120" s="226"/>
      <c r="C120" s="386" t="s">
        <v>1856</v>
      </c>
      <c r="D120" s="229"/>
      <c r="E120" s="228"/>
      <c r="H120" s="70"/>
      <c r="J120" s="393"/>
      <c r="K120" s="393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  <c r="AA120" s="70"/>
      <c r="AB120" s="70"/>
      <c r="AC120" s="386" t="s">
        <v>1857</v>
      </c>
      <c r="AD120" s="70"/>
      <c r="AE120" s="70"/>
      <c r="AF120" s="70"/>
      <c r="AG120" s="70"/>
      <c r="AH120" s="70"/>
      <c r="AI120" s="70"/>
      <c r="AJ120" s="70"/>
      <c r="AK120" s="70"/>
      <c r="AL120" s="70"/>
      <c r="AM120" s="70"/>
      <c r="AN120" s="70"/>
      <c r="AO120" s="70"/>
      <c r="AP120" s="70"/>
      <c r="AQ120" s="70"/>
      <c r="AR120" s="70"/>
      <c r="AS120" s="70"/>
      <c r="AT120" s="70"/>
      <c r="AU120" s="70"/>
      <c r="AV120" s="70"/>
      <c r="AW120" s="70"/>
      <c r="AX120" s="70"/>
      <c r="AY120" s="70"/>
      <c r="AZ120" s="70"/>
      <c r="BA120" s="70"/>
      <c r="BB120" s="70"/>
      <c r="BC120" s="70"/>
      <c r="BD120" s="70"/>
      <c r="BE120" s="70"/>
      <c r="BF120" s="70"/>
      <c r="BG120" s="70"/>
      <c r="BH120" s="70"/>
      <c r="BI120" s="70"/>
      <c r="BJ120" s="68"/>
      <c r="BK120" s="68"/>
      <c r="BL120" s="68"/>
      <c r="BM120" s="68"/>
      <c r="BN120" s="68"/>
      <c r="BO120" s="68"/>
      <c r="BP120" s="68"/>
      <c r="BQ120" s="68"/>
      <c r="BR120" s="68"/>
      <c r="BS120" s="68"/>
    </row>
    <row r="121" spans="1:71" s="224" customFormat="1" hidden="1">
      <c r="A121" s="373"/>
      <c r="B121" s="226"/>
      <c r="C121" s="386"/>
      <c r="D121" s="229"/>
      <c r="E121" s="228"/>
      <c r="H121" s="70"/>
      <c r="J121" s="393"/>
      <c r="K121" s="393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  <c r="AA121" s="70"/>
      <c r="AB121" s="70"/>
      <c r="AC121" s="386" t="s">
        <v>1858</v>
      </c>
      <c r="AD121" s="70"/>
      <c r="AE121" s="70"/>
      <c r="AF121" s="70"/>
      <c r="AG121" s="70"/>
      <c r="AH121" s="70"/>
      <c r="AI121" s="70"/>
      <c r="AJ121" s="70"/>
      <c r="AK121" s="70"/>
      <c r="AL121" s="70"/>
      <c r="AM121" s="70"/>
      <c r="AN121" s="70"/>
      <c r="AO121" s="70"/>
      <c r="AP121" s="70"/>
      <c r="AQ121" s="70"/>
      <c r="AR121" s="70"/>
      <c r="AS121" s="70"/>
      <c r="AT121" s="70"/>
      <c r="AU121" s="70"/>
      <c r="AV121" s="70"/>
      <c r="AW121" s="70"/>
      <c r="AX121" s="70"/>
      <c r="AY121" s="70"/>
      <c r="AZ121" s="70"/>
      <c r="BA121" s="70"/>
      <c r="BB121" s="70"/>
      <c r="BC121" s="70"/>
      <c r="BD121" s="70"/>
      <c r="BE121" s="70"/>
      <c r="BF121" s="70"/>
      <c r="BG121" s="70"/>
      <c r="BH121" s="70"/>
      <c r="BI121" s="70"/>
      <c r="BJ121" s="68"/>
      <c r="BK121" s="68"/>
      <c r="BL121" s="68"/>
      <c r="BM121" s="68"/>
      <c r="BN121" s="68"/>
      <c r="BO121" s="68"/>
      <c r="BP121" s="68"/>
      <c r="BQ121" s="68"/>
      <c r="BR121" s="68"/>
      <c r="BS121" s="68"/>
    </row>
    <row r="122" spans="1:71" s="224" customFormat="1" ht="18" hidden="1" customHeight="1">
      <c r="A122" s="373"/>
      <c r="B122" s="226"/>
      <c r="C122" s="70" t="s">
        <v>1545</v>
      </c>
      <c r="D122" s="229"/>
      <c r="E122" s="234"/>
      <c r="F122" s="233"/>
      <c r="G122" s="233"/>
      <c r="H122" s="230"/>
      <c r="I122" s="233"/>
      <c r="J122" s="393"/>
      <c r="K122" s="393"/>
      <c r="L122" s="70"/>
      <c r="M122" s="70"/>
      <c r="N122" s="70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231"/>
      <c r="BA122" s="231"/>
      <c r="BB122" s="231"/>
      <c r="BC122" s="231"/>
      <c r="BD122" s="231"/>
      <c r="BE122" s="231"/>
      <c r="BF122" s="231"/>
      <c r="BG122" s="230"/>
      <c r="BH122" s="230"/>
      <c r="BI122" s="230"/>
      <c r="BJ122" s="68"/>
      <c r="BK122" s="68"/>
      <c r="BL122" s="68"/>
      <c r="BM122" s="68"/>
      <c r="BN122" s="68"/>
      <c r="BO122" s="68"/>
      <c r="BP122" s="68"/>
      <c r="BQ122" s="68"/>
      <c r="BR122" s="68"/>
      <c r="BS122" s="68"/>
    </row>
    <row r="123" spans="1:71" s="224" customFormat="1" hidden="1">
      <c r="A123" s="373"/>
      <c r="B123" s="226"/>
      <c r="C123" s="70" t="s">
        <v>1543</v>
      </c>
      <c r="D123" s="229"/>
      <c r="E123" s="234"/>
      <c r="F123" s="233"/>
      <c r="G123" s="233"/>
      <c r="H123" s="230"/>
      <c r="I123" s="233"/>
      <c r="J123" s="393"/>
      <c r="K123" s="393"/>
      <c r="L123" s="70"/>
      <c r="M123" s="70"/>
      <c r="N123" s="70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231"/>
      <c r="BA123" s="231"/>
      <c r="BB123" s="231"/>
      <c r="BC123" s="231"/>
      <c r="BD123" s="231"/>
      <c r="BE123" s="231"/>
      <c r="BF123" s="231"/>
      <c r="BG123" s="230"/>
      <c r="BH123" s="230"/>
      <c r="BI123" s="230"/>
      <c r="BJ123" s="68"/>
      <c r="BK123" s="68"/>
      <c r="BL123" s="68"/>
      <c r="BM123" s="68"/>
      <c r="BN123" s="68"/>
      <c r="BO123" s="68"/>
      <c r="BP123" s="68"/>
      <c r="BQ123" s="68"/>
      <c r="BR123" s="68"/>
      <c r="BS123" s="68"/>
    </row>
    <row r="124" spans="1:71" s="224" customFormat="1" hidden="1">
      <c r="A124" s="373"/>
      <c r="B124" s="226"/>
      <c r="C124" s="70"/>
      <c r="D124" s="229"/>
      <c r="E124" s="228"/>
      <c r="H124" s="70"/>
      <c r="J124" s="393"/>
      <c r="K124" s="393"/>
      <c r="L124" s="70"/>
      <c r="M124" s="70"/>
      <c r="N124" s="70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231"/>
      <c r="BA124" s="231"/>
      <c r="BB124" s="231"/>
      <c r="BC124" s="231"/>
      <c r="BD124" s="231"/>
      <c r="BE124" s="231"/>
      <c r="BF124" s="231"/>
      <c r="BG124" s="230"/>
      <c r="BH124" s="230"/>
      <c r="BI124" s="230"/>
      <c r="BJ124" s="68"/>
      <c r="BK124" s="68"/>
      <c r="BL124" s="68"/>
      <c r="BM124" s="68"/>
      <c r="BN124" s="68"/>
      <c r="BO124" s="68"/>
      <c r="BP124" s="68"/>
      <c r="BQ124" s="68"/>
      <c r="BR124" s="68"/>
      <c r="BS124" s="68"/>
    </row>
    <row r="125" spans="1:71" s="224" customFormat="1" hidden="1">
      <c r="A125" s="525" t="e">
        <f>#REF!</f>
        <v>#REF!</v>
      </c>
      <c r="B125" s="525"/>
      <c r="C125" s="525"/>
      <c r="D125" s="525"/>
      <c r="E125" s="525"/>
      <c r="F125" s="525"/>
      <c r="G125" s="525"/>
      <c r="H125" s="525"/>
      <c r="I125" s="525"/>
      <c r="J125" s="525"/>
      <c r="K125" s="525"/>
      <c r="L125" s="525"/>
      <c r="M125" s="525"/>
      <c r="N125" s="525"/>
      <c r="O125" s="525"/>
      <c r="P125" s="525"/>
      <c r="Q125" s="525"/>
      <c r="R125" s="525"/>
      <c r="S125" s="525"/>
      <c r="T125" s="525"/>
      <c r="U125" s="525"/>
      <c r="V125" s="525"/>
      <c r="W125" s="525"/>
      <c r="X125" s="525"/>
      <c r="Y125" s="525"/>
      <c r="Z125" s="525"/>
      <c r="AA125" s="525"/>
      <c r="AB125" s="525"/>
      <c r="AC125" s="525"/>
      <c r="AD125" s="525"/>
      <c r="AE125" s="525"/>
      <c r="AF125" s="525"/>
      <c r="AG125" s="525"/>
      <c r="AH125" s="525"/>
      <c r="AI125" s="525"/>
      <c r="AJ125" s="525"/>
      <c r="AK125" s="525"/>
      <c r="AL125" s="525"/>
      <c r="AM125" s="525"/>
      <c r="AN125" s="525"/>
      <c r="AO125" s="525"/>
      <c r="AP125" s="525"/>
      <c r="AQ125" s="525"/>
      <c r="AR125" s="525"/>
      <c r="AS125" s="525"/>
      <c r="AT125" s="525"/>
      <c r="AU125" s="525"/>
      <c r="AV125" s="525"/>
      <c r="AW125" s="525"/>
      <c r="AX125" s="525"/>
      <c r="AY125" s="525"/>
      <c r="AZ125" s="525"/>
      <c r="BA125" s="525"/>
      <c r="BB125" s="525"/>
      <c r="BC125" s="525"/>
      <c r="BD125" s="525"/>
      <c r="BE125" s="525"/>
      <c r="BF125" s="525"/>
      <c r="BG125" s="525"/>
      <c r="BH125" s="525"/>
      <c r="BI125" s="383"/>
      <c r="BJ125" s="68"/>
      <c r="BK125" s="68"/>
      <c r="BL125" s="68"/>
      <c r="BM125" s="68"/>
      <c r="BN125" s="68"/>
      <c r="BO125" s="68"/>
      <c r="BP125" s="68"/>
      <c r="BQ125" s="68"/>
      <c r="BR125" s="68"/>
      <c r="BS125" s="68"/>
    </row>
    <row r="126" spans="1:71" s="224" customFormat="1" hidden="1">
      <c r="A126" s="525" t="e">
        <f>#REF!</f>
        <v>#REF!</v>
      </c>
      <c r="B126" s="525"/>
      <c r="C126" s="525"/>
      <c r="D126" s="525"/>
      <c r="E126" s="525"/>
      <c r="F126" s="525"/>
      <c r="G126" s="525"/>
      <c r="H126" s="525"/>
      <c r="I126" s="525"/>
      <c r="J126" s="525"/>
      <c r="K126" s="525"/>
      <c r="L126" s="525"/>
      <c r="M126" s="525"/>
      <c r="N126" s="525"/>
      <c r="O126" s="525"/>
      <c r="P126" s="525"/>
      <c r="Q126" s="525"/>
      <c r="R126" s="525"/>
      <c r="S126" s="525"/>
      <c r="T126" s="525"/>
      <c r="U126" s="525"/>
      <c r="V126" s="525"/>
      <c r="W126" s="525"/>
      <c r="X126" s="525"/>
      <c r="Y126" s="525"/>
      <c r="Z126" s="525"/>
      <c r="AA126" s="525"/>
      <c r="AB126" s="525"/>
      <c r="AC126" s="525"/>
      <c r="AD126" s="525"/>
      <c r="AE126" s="525"/>
      <c r="AF126" s="525"/>
      <c r="AG126" s="525"/>
      <c r="AH126" s="525"/>
      <c r="AI126" s="525"/>
      <c r="AJ126" s="525"/>
      <c r="AK126" s="525"/>
      <c r="AL126" s="525"/>
      <c r="AM126" s="525"/>
      <c r="AN126" s="525"/>
      <c r="AO126" s="525"/>
      <c r="AP126" s="525"/>
      <c r="AQ126" s="525"/>
      <c r="AR126" s="525"/>
      <c r="AS126" s="525"/>
      <c r="AT126" s="525"/>
      <c r="AU126" s="525"/>
      <c r="AV126" s="525"/>
      <c r="AW126" s="525"/>
      <c r="AX126" s="525"/>
      <c r="AY126" s="525"/>
      <c r="AZ126" s="525"/>
      <c r="BA126" s="525"/>
      <c r="BB126" s="525"/>
      <c r="BC126" s="525"/>
      <c r="BD126" s="525"/>
      <c r="BE126" s="525"/>
      <c r="BF126" s="525"/>
      <c r="BG126" s="525"/>
      <c r="BH126" s="525"/>
      <c r="BI126" s="383"/>
      <c r="BJ126" s="68"/>
      <c r="BK126" s="68"/>
      <c r="BL126" s="68"/>
      <c r="BM126" s="68"/>
      <c r="BN126" s="68"/>
      <c r="BO126" s="68"/>
      <c r="BP126" s="68"/>
      <c r="BQ126" s="68"/>
      <c r="BR126" s="68"/>
      <c r="BS126" s="68"/>
    </row>
    <row r="127" spans="1:71" s="224" customFormat="1" hidden="1">
      <c r="A127" s="525" t="e">
        <f>#REF!</f>
        <v>#REF!</v>
      </c>
      <c r="B127" s="525"/>
      <c r="C127" s="525"/>
      <c r="D127" s="525"/>
      <c r="E127" s="525"/>
      <c r="F127" s="525"/>
      <c r="G127" s="525"/>
      <c r="H127" s="525"/>
      <c r="I127" s="525"/>
      <c r="J127" s="525"/>
      <c r="K127" s="525"/>
      <c r="L127" s="525"/>
      <c r="M127" s="525"/>
      <c r="N127" s="525"/>
      <c r="O127" s="525"/>
      <c r="P127" s="525"/>
      <c r="Q127" s="525"/>
      <c r="R127" s="525"/>
      <c r="S127" s="525"/>
      <c r="T127" s="525"/>
      <c r="U127" s="525"/>
      <c r="V127" s="525"/>
      <c r="W127" s="525"/>
      <c r="X127" s="525"/>
      <c r="Y127" s="525"/>
      <c r="Z127" s="525"/>
      <c r="AA127" s="525"/>
      <c r="AB127" s="525"/>
      <c r="AC127" s="525"/>
      <c r="AD127" s="525"/>
      <c r="AE127" s="525"/>
      <c r="AF127" s="525"/>
      <c r="AG127" s="525"/>
      <c r="AH127" s="525"/>
      <c r="AI127" s="525"/>
      <c r="AJ127" s="525"/>
      <c r="AK127" s="525"/>
      <c r="AL127" s="525"/>
      <c r="AM127" s="525"/>
      <c r="AN127" s="525"/>
      <c r="AO127" s="525"/>
      <c r="AP127" s="525"/>
      <c r="AQ127" s="525"/>
      <c r="AR127" s="525"/>
      <c r="AS127" s="525"/>
      <c r="AT127" s="525"/>
      <c r="AU127" s="525"/>
      <c r="AV127" s="525"/>
      <c r="AW127" s="525"/>
      <c r="AX127" s="525"/>
      <c r="AY127" s="525"/>
      <c r="AZ127" s="525"/>
      <c r="BA127" s="525"/>
      <c r="BB127" s="525"/>
      <c r="BC127" s="525"/>
      <c r="BD127" s="525"/>
      <c r="BE127" s="525"/>
      <c r="BF127" s="525"/>
      <c r="BG127" s="525"/>
      <c r="BH127" s="525"/>
      <c r="BI127" s="383"/>
      <c r="BJ127" s="68"/>
      <c r="BK127" s="68"/>
      <c r="BL127" s="68"/>
      <c r="BM127" s="68"/>
      <c r="BN127" s="68"/>
      <c r="BO127" s="68"/>
      <c r="BP127" s="68"/>
      <c r="BQ127" s="68"/>
      <c r="BR127" s="68"/>
      <c r="BS127" s="68"/>
    </row>
    <row r="128" spans="1:71" s="224" customFormat="1" ht="18" hidden="1" customHeight="1">
      <c r="A128" s="373"/>
      <c r="B128" s="373"/>
      <c r="C128" s="373"/>
      <c r="D128" s="373"/>
      <c r="E128" s="373"/>
      <c r="F128" s="373"/>
      <c r="G128" s="373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3"/>
      <c r="U128" s="373"/>
      <c r="V128" s="373"/>
      <c r="W128" s="373"/>
      <c r="X128" s="373"/>
      <c r="Y128" s="373"/>
      <c r="Z128" s="373"/>
      <c r="AA128" s="373"/>
      <c r="AB128" s="373"/>
      <c r="AC128" s="373"/>
      <c r="AD128" s="373"/>
      <c r="AE128" s="373"/>
      <c r="AF128" s="373"/>
      <c r="AG128" s="373"/>
      <c r="AH128" s="373"/>
      <c r="AI128" s="373"/>
      <c r="AJ128" s="373"/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  <c r="AZ128" s="373"/>
      <c r="BA128" s="373"/>
      <c r="BB128" s="373"/>
      <c r="BC128" s="373"/>
      <c r="BD128" s="373"/>
      <c r="BE128" s="373"/>
      <c r="BF128" s="373"/>
      <c r="BG128" s="373"/>
      <c r="BH128" s="373"/>
      <c r="BI128" s="373"/>
      <c r="BJ128" s="68"/>
      <c r="BK128" s="68"/>
      <c r="BL128" s="68"/>
      <c r="BM128" s="68"/>
      <c r="BN128" s="68"/>
      <c r="BO128" s="68"/>
      <c r="BP128" s="68"/>
      <c r="BQ128" s="68"/>
      <c r="BR128" s="68"/>
      <c r="BS128" s="68"/>
    </row>
    <row r="129" spans="1:71" s="224" customFormat="1" hidden="1">
      <c r="A129" s="526" t="s">
        <v>1831</v>
      </c>
      <c r="B129" s="526"/>
      <c r="C129" s="526"/>
      <c r="D129" s="69"/>
      <c r="E129" s="525" t="s">
        <v>489</v>
      </c>
      <c r="F129" s="525"/>
      <c r="G129" s="525"/>
      <c r="H129" s="525"/>
      <c r="I129" s="525"/>
      <c r="J129" s="385"/>
      <c r="K129" s="385"/>
      <c r="L129" s="70"/>
      <c r="M129" s="70"/>
      <c r="N129" s="70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  <c r="AJ129" s="68"/>
      <c r="AK129" s="68"/>
      <c r="AL129" s="68"/>
      <c r="AM129" s="68"/>
      <c r="AN129" s="68"/>
      <c r="AO129" s="68"/>
      <c r="AP129" s="68"/>
      <c r="AQ129" s="68"/>
      <c r="AR129" s="68"/>
      <c r="AS129" s="68"/>
      <c r="AT129" s="68"/>
      <c r="AU129" s="68"/>
      <c r="AV129" s="68"/>
      <c r="AW129" s="68"/>
      <c r="AX129" s="68"/>
      <c r="AY129" s="68"/>
      <c r="AZ129" s="68"/>
      <c r="BA129" s="68"/>
      <c r="BB129" s="68"/>
      <c r="BC129" s="68"/>
      <c r="BD129" s="68"/>
      <c r="BE129" s="69"/>
      <c r="BF129" s="69"/>
      <c r="BG129" s="70"/>
      <c r="BH129" s="70"/>
      <c r="BI129" s="70"/>
      <c r="BJ129" s="68"/>
      <c r="BK129" s="68"/>
      <c r="BL129" s="68"/>
      <c r="BM129" s="68"/>
      <c r="BN129" s="68"/>
      <c r="BO129" s="68"/>
      <c r="BP129" s="68"/>
      <c r="BQ129" s="68"/>
      <c r="BR129" s="68"/>
      <c r="BS129" s="68"/>
    </row>
    <row r="130" spans="1:71" s="224" customFormat="1" hidden="1">
      <c r="A130" s="71"/>
      <c r="B130" s="523" t="s">
        <v>1885</v>
      </c>
      <c r="C130" s="523"/>
      <c r="D130" s="69"/>
      <c r="E130" s="524" t="s">
        <v>490</v>
      </c>
      <c r="F130" s="524"/>
      <c r="G130" s="524"/>
      <c r="H130" s="524"/>
      <c r="I130" s="524"/>
      <c r="J130" s="385"/>
      <c r="K130" s="385"/>
      <c r="L130" s="70"/>
      <c r="M130" s="70">
        <f>M131</f>
        <v>123</v>
      </c>
      <c r="N130" s="70">
        <f>M130</f>
        <v>123</v>
      </c>
      <c r="O130" s="70">
        <f>M130</f>
        <v>123</v>
      </c>
      <c r="P130" s="70">
        <f>P131</f>
        <v>126</v>
      </c>
      <c r="Q130" s="70">
        <f>P130</f>
        <v>126</v>
      </c>
      <c r="R130" s="70">
        <f>P130</f>
        <v>126</v>
      </c>
      <c r="S130" s="70">
        <f>S131</f>
        <v>129</v>
      </c>
      <c r="T130" s="70">
        <f>S130</f>
        <v>129</v>
      </c>
      <c r="U130" s="70">
        <f>S130</f>
        <v>129</v>
      </c>
      <c r="V130" s="70">
        <f>V131</f>
        <v>132</v>
      </c>
      <c r="W130" s="70">
        <f>V130</f>
        <v>132</v>
      </c>
      <c r="X130" s="70">
        <f>V130</f>
        <v>132</v>
      </c>
      <c r="Y130" s="70">
        <f>Y131</f>
        <v>135</v>
      </c>
      <c r="Z130" s="70">
        <f>Y130</f>
        <v>135</v>
      </c>
      <c r="AA130" s="70">
        <f>Y130</f>
        <v>135</v>
      </c>
      <c r="AB130" s="70">
        <f>AB131</f>
        <v>138</v>
      </c>
      <c r="AC130" s="70">
        <f>AB131</f>
        <v>138</v>
      </c>
      <c r="AD130" s="70">
        <f>AB131</f>
        <v>138</v>
      </c>
      <c r="AE130" s="70">
        <f>AE131</f>
        <v>141</v>
      </c>
      <c r="AF130" s="70">
        <f>AE131</f>
        <v>141</v>
      </c>
      <c r="AG130" s="70">
        <f>AE131</f>
        <v>141</v>
      </c>
      <c r="AH130" s="70">
        <f>AH131</f>
        <v>144</v>
      </c>
      <c r="AI130" s="70">
        <f>AH130</f>
        <v>144</v>
      </c>
      <c r="AJ130" s="70">
        <f>AH130</f>
        <v>144</v>
      </c>
      <c r="AK130" s="70">
        <f>AK131</f>
        <v>147</v>
      </c>
      <c r="AL130" s="70">
        <f>AK130</f>
        <v>147</v>
      </c>
      <c r="AM130" s="70">
        <f>AK130</f>
        <v>147</v>
      </c>
      <c r="AN130" s="70">
        <f>AN131</f>
        <v>150</v>
      </c>
      <c r="AO130" s="70">
        <f>AN130</f>
        <v>150</v>
      </c>
      <c r="AP130" s="70">
        <f>AN130</f>
        <v>150</v>
      </c>
      <c r="AQ130" s="70">
        <f>AQ131</f>
        <v>153</v>
      </c>
      <c r="AR130" s="70">
        <f>AQ130</f>
        <v>153</v>
      </c>
      <c r="AS130" s="70">
        <f>AQ130</f>
        <v>153</v>
      </c>
      <c r="AT130" s="70">
        <f>AT131</f>
        <v>156</v>
      </c>
      <c r="AU130" s="70">
        <f>AT130</f>
        <v>156</v>
      </c>
      <c r="AV130" s="70">
        <f>AT130</f>
        <v>156</v>
      </c>
      <c r="AW130" s="70">
        <f>AW131</f>
        <v>159</v>
      </c>
      <c r="AX130" s="70">
        <f>AW130</f>
        <v>159</v>
      </c>
      <c r="AY130" s="70">
        <f>AW130</f>
        <v>159</v>
      </c>
      <c r="AZ130" s="68"/>
      <c r="BA130" s="68"/>
      <c r="BB130" s="68"/>
      <c r="BC130" s="262"/>
      <c r="BD130" s="262"/>
      <c r="BE130" s="69"/>
      <c r="BF130" s="69"/>
      <c r="BG130" s="70"/>
      <c r="BH130" s="70"/>
      <c r="BI130" s="70"/>
      <c r="BJ130" s="68"/>
      <c r="BK130" s="68"/>
      <c r="BL130" s="68"/>
      <c r="BM130" s="68"/>
      <c r="BN130" s="68"/>
      <c r="BO130" s="68"/>
      <c r="BP130" s="68"/>
      <c r="BQ130" s="68"/>
      <c r="BR130" s="68"/>
      <c r="BS130" s="68"/>
    </row>
    <row r="131" spans="1:71" s="224" customFormat="1" ht="38.25" hidden="1">
      <c r="A131" s="261" t="s">
        <v>1299</v>
      </c>
      <c r="B131" s="246" t="s">
        <v>8</v>
      </c>
      <c r="C131" s="254" t="s">
        <v>9</v>
      </c>
      <c r="D131" s="260" t="s">
        <v>10</v>
      </c>
      <c r="E131" s="259" t="s">
        <v>11</v>
      </c>
      <c r="F131" s="259" t="s">
        <v>12</v>
      </c>
      <c r="G131" s="258" t="s">
        <v>13</v>
      </c>
      <c r="H131" s="258" t="s">
        <v>14</v>
      </c>
      <c r="I131" s="258" t="s">
        <v>15</v>
      </c>
      <c r="J131" s="343" t="s">
        <v>16</v>
      </c>
      <c r="K131" s="343"/>
      <c r="L131" s="254"/>
      <c r="M131" s="520">
        <v>123</v>
      </c>
      <c r="N131" s="521"/>
      <c r="O131" s="522"/>
      <c r="P131" s="520">
        <f>M131+3</f>
        <v>126</v>
      </c>
      <c r="Q131" s="521"/>
      <c r="R131" s="522"/>
      <c r="S131" s="520">
        <f>P131+3</f>
        <v>129</v>
      </c>
      <c r="T131" s="521"/>
      <c r="U131" s="522"/>
      <c r="V131" s="520">
        <f>S131+3</f>
        <v>132</v>
      </c>
      <c r="W131" s="521"/>
      <c r="X131" s="522"/>
      <c r="Y131" s="520">
        <f>V131+3</f>
        <v>135</v>
      </c>
      <c r="Z131" s="521"/>
      <c r="AA131" s="522"/>
      <c r="AB131" s="520">
        <f>Y131+3</f>
        <v>138</v>
      </c>
      <c r="AC131" s="521"/>
      <c r="AD131" s="522"/>
      <c r="AE131" s="520">
        <f>AB131+3</f>
        <v>141</v>
      </c>
      <c r="AF131" s="521"/>
      <c r="AG131" s="522"/>
      <c r="AH131" s="520">
        <f>AE131+3</f>
        <v>144</v>
      </c>
      <c r="AI131" s="521"/>
      <c r="AJ131" s="522"/>
      <c r="AK131" s="520">
        <f>AH131+3</f>
        <v>147</v>
      </c>
      <c r="AL131" s="521"/>
      <c r="AM131" s="522"/>
      <c r="AN131" s="520">
        <f>AK131+3</f>
        <v>150</v>
      </c>
      <c r="AO131" s="521"/>
      <c r="AP131" s="522"/>
      <c r="AQ131" s="520">
        <f>AN131+3</f>
        <v>153</v>
      </c>
      <c r="AR131" s="521"/>
      <c r="AS131" s="522"/>
      <c r="AT131" s="520">
        <f>AQ131+3</f>
        <v>156</v>
      </c>
      <c r="AU131" s="521"/>
      <c r="AV131" s="522"/>
      <c r="AW131" s="520">
        <f>AT131+3</f>
        <v>159</v>
      </c>
      <c r="AX131" s="521"/>
      <c r="AY131" s="522"/>
      <c r="AZ131" s="255" t="s">
        <v>1833</v>
      </c>
      <c r="BA131" s="255" t="s">
        <v>1834</v>
      </c>
      <c r="BB131" s="255"/>
      <c r="BC131" s="255" t="s">
        <v>18</v>
      </c>
      <c r="BD131" s="255"/>
      <c r="BE131" s="255" t="s">
        <v>7</v>
      </c>
      <c r="BF131" s="260" t="s">
        <v>22</v>
      </c>
      <c r="BG131" s="254" t="s">
        <v>23</v>
      </c>
      <c r="BH131" s="334" t="s">
        <v>24</v>
      </c>
      <c r="BI131" s="254" t="s">
        <v>25</v>
      </c>
      <c r="BJ131" s="68"/>
      <c r="BK131" s="68"/>
      <c r="BL131" s="68"/>
      <c r="BM131" s="68"/>
      <c r="BN131" s="68"/>
      <c r="BO131" s="68"/>
      <c r="BP131" s="68"/>
      <c r="BQ131" s="68"/>
      <c r="BR131" s="68"/>
      <c r="BS131" s="68"/>
    </row>
    <row r="132" spans="1:71" s="224" customFormat="1" hidden="1">
      <c r="A132" s="247">
        <v>1</v>
      </c>
      <c r="B132" s="254"/>
      <c r="C132" s="245"/>
      <c r="D132" s="244"/>
      <c r="E132" s="243"/>
      <c r="F132" s="242"/>
      <c r="G132" s="242"/>
      <c r="H132" s="235"/>
      <c r="I132" s="242"/>
      <c r="J132" s="241"/>
      <c r="K132" s="241"/>
      <c r="L132" s="241"/>
      <c r="M132" s="247"/>
      <c r="N132" s="247"/>
      <c r="O132" s="247"/>
      <c r="P132" s="247"/>
      <c r="Q132" s="247"/>
      <c r="R132" s="247"/>
      <c r="S132" s="247"/>
      <c r="T132" s="247"/>
      <c r="U132" s="247"/>
      <c r="V132" s="247"/>
      <c r="W132" s="247"/>
      <c r="X132" s="247"/>
      <c r="Y132" s="247"/>
      <c r="Z132" s="247"/>
      <c r="AA132" s="247"/>
      <c r="AB132" s="247"/>
      <c r="AC132" s="247"/>
      <c r="AD132" s="247"/>
      <c r="AE132" s="247"/>
      <c r="AF132" s="247"/>
      <c r="AG132" s="247"/>
      <c r="AH132" s="247"/>
      <c r="AI132" s="247"/>
      <c r="AJ132" s="247"/>
      <c r="AK132" s="247"/>
      <c r="AL132" s="247"/>
      <c r="AM132" s="247"/>
      <c r="AN132" s="247"/>
      <c r="AO132" s="247"/>
      <c r="AP132" s="247"/>
      <c r="AQ132" s="247"/>
      <c r="AR132" s="247"/>
      <c r="AS132" s="247"/>
      <c r="AT132" s="247"/>
      <c r="AU132" s="247"/>
      <c r="AV132" s="247"/>
      <c r="AW132" s="247"/>
      <c r="AX132" s="247"/>
      <c r="AY132" s="247"/>
      <c r="AZ132" s="236"/>
      <c r="BA132" s="236">
        <f t="shared" ref="BA132:BA151" si="34">COUNTIF(M132:AS132,"Х")-3</f>
        <v>-3</v>
      </c>
      <c r="BB132" s="236">
        <f>BC132-((AZ132*0.0001)+(BA132*0.0001))</f>
        <v>3.0000000000000003E-4</v>
      </c>
      <c r="BC132" s="329"/>
      <c r="BD132" s="329"/>
      <c r="BE132" s="236">
        <f>IF(BC132=0,0,RANK(BB132,$BC$9:$BC$32))</f>
        <v>0</v>
      </c>
      <c r="BF132" s="236" t="str">
        <f>IF(BC132=0,"",LOOKUP(BC132,$BK$9:$BL$20,$BL$9:$BL$20))</f>
        <v/>
      </c>
      <c r="BG132" s="236">
        <f t="shared" ref="BG132:BG151" si="35">IF(K132="л","Л",LOOKUP(BE132,$BN$7:$BO$32,$BO$7:$BO$32))</f>
        <v>0</v>
      </c>
      <c r="BH132" s="235"/>
      <c r="BI132" s="235">
        <f t="shared" ref="BI132:BI143" si="36">L132</f>
        <v>0</v>
      </c>
      <c r="BJ132" s="68"/>
      <c r="BK132" s="68"/>
      <c r="BL132" s="68"/>
      <c r="BM132" s="68"/>
      <c r="BN132" s="68"/>
      <c r="BO132" s="68"/>
      <c r="BP132" s="68"/>
      <c r="BQ132" s="68"/>
      <c r="BR132" s="68"/>
      <c r="BS132" s="68"/>
    </row>
    <row r="133" spans="1:71" s="224" customFormat="1" hidden="1">
      <c r="A133" s="247">
        <v>2</v>
      </c>
      <c r="B133" s="254"/>
      <c r="C133" s="245"/>
      <c r="D133" s="244"/>
      <c r="E133" s="243"/>
      <c r="F133" s="242"/>
      <c r="G133" s="242"/>
      <c r="H133" s="235"/>
      <c r="I133" s="242"/>
      <c r="J133" s="241"/>
      <c r="K133" s="241"/>
      <c r="L133" s="236"/>
      <c r="M133" s="247"/>
      <c r="N133" s="247"/>
      <c r="O133" s="247"/>
      <c r="P133" s="247"/>
      <c r="Q133" s="247"/>
      <c r="R133" s="247"/>
      <c r="S133" s="247"/>
      <c r="T133" s="247"/>
      <c r="U133" s="247"/>
      <c r="V133" s="247"/>
      <c r="W133" s="247"/>
      <c r="X133" s="247"/>
      <c r="Y133" s="247"/>
      <c r="Z133" s="247"/>
      <c r="AA133" s="247"/>
      <c r="AB133" s="247"/>
      <c r="AC133" s="247"/>
      <c r="AD133" s="247"/>
      <c r="AE133" s="247"/>
      <c r="AF133" s="247"/>
      <c r="AG133" s="247"/>
      <c r="AH133" s="247"/>
      <c r="AI133" s="247"/>
      <c r="AJ133" s="247"/>
      <c r="AK133" s="247"/>
      <c r="AL133" s="247"/>
      <c r="AM133" s="247"/>
      <c r="AN133" s="247"/>
      <c r="AO133" s="247"/>
      <c r="AP133" s="247"/>
      <c r="AQ133" s="247"/>
      <c r="AR133" s="247"/>
      <c r="AS133" s="247"/>
      <c r="AT133" s="247"/>
      <c r="AU133" s="247"/>
      <c r="AV133" s="247"/>
      <c r="AW133" s="247"/>
      <c r="AX133" s="247"/>
      <c r="AY133" s="247"/>
      <c r="AZ133" s="236"/>
      <c r="BA133" s="236">
        <f t="shared" si="34"/>
        <v>-3</v>
      </c>
      <c r="BB133" s="236">
        <f t="shared" ref="BB133:BB151" si="37">BC133-((AZ133*0.0001)+(BA133*0.0001))</f>
        <v>3.0000000000000003E-4</v>
      </c>
      <c r="BC133" s="329"/>
      <c r="BD133" s="329"/>
      <c r="BE133" s="236">
        <f t="shared" ref="BE133:BE151" si="38">IF(BC133=0,0,RANK(BB133,$BB$132:$BB$151))</f>
        <v>0</v>
      </c>
      <c r="BF133" s="236" t="str">
        <f t="shared" ref="BF133:BF151" si="39">IF(BC133=0,"",LOOKUP(BC133,$BK$9:$BL$20,$BL$9:$BL$20))</f>
        <v/>
      </c>
      <c r="BG133" s="236">
        <f t="shared" si="35"/>
        <v>0</v>
      </c>
      <c r="BH133" s="235"/>
      <c r="BI133" s="235">
        <f t="shared" si="36"/>
        <v>0</v>
      </c>
      <c r="BJ133" s="68"/>
      <c r="BK133" s="68"/>
      <c r="BL133" s="68"/>
      <c r="BM133" s="68"/>
      <c r="BN133" s="68"/>
      <c r="BO133" s="68"/>
      <c r="BP133" s="68"/>
      <c r="BQ133" s="68"/>
      <c r="BR133" s="68"/>
      <c r="BS133" s="68"/>
    </row>
    <row r="134" spans="1:71" s="224" customFormat="1" hidden="1">
      <c r="A134" s="247">
        <v>3</v>
      </c>
      <c r="B134" s="254"/>
      <c r="C134" s="245"/>
      <c r="D134" s="244"/>
      <c r="E134" s="243"/>
      <c r="F134" s="242"/>
      <c r="G134" s="242"/>
      <c r="H134" s="235"/>
      <c r="I134" s="242"/>
      <c r="J134" s="241"/>
      <c r="K134" s="241"/>
      <c r="L134" s="236"/>
      <c r="M134" s="247"/>
      <c r="N134" s="247"/>
      <c r="O134" s="247"/>
      <c r="P134" s="247"/>
      <c r="Q134" s="247"/>
      <c r="R134" s="247"/>
      <c r="S134" s="247"/>
      <c r="T134" s="247"/>
      <c r="U134" s="247"/>
      <c r="V134" s="247"/>
      <c r="W134" s="247"/>
      <c r="X134" s="247"/>
      <c r="Y134" s="247"/>
      <c r="Z134" s="247"/>
      <c r="AA134" s="247"/>
      <c r="AB134" s="247"/>
      <c r="AC134" s="247"/>
      <c r="AD134" s="247"/>
      <c r="AE134" s="247"/>
      <c r="AF134" s="247"/>
      <c r="AG134" s="247"/>
      <c r="AH134" s="247"/>
      <c r="AI134" s="247"/>
      <c r="AJ134" s="247"/>
      <c r="AK134" s="247"/>
      <c r="AL134" s="247"/>
      <c r="AM134" s="247"/>
      <c r="AN134" s="247"/>
      <c r="AO134" s="247"/>
      <c r="AP134" s="247"/>
      <c r="AQ134" s="247"/>
      <c r="AR134" s="247"/>
      <c r="AS134" s="247"/>
      <c r="AT134" s="247"/>
      <c r="AU134" s="247"/>
      <c r="AV134" s="247"/>
      <c r="AW134" s="247"/>
      <c r="AX134" s="247"/>
      <c r="AY134" s="247"/>
      <c r="AZ134" s="236"/>
      <c r="BA134" s="236">
        <f t="shared" si="34"/>
        <v>-3</v>
      </c>
      <c r="BB134" s="236">
        <f t="shared" si="37"/>
        <v>3.0000000000000003E-4</v>
      </c>
      <c r="BC134" s="329"/>
      <c r="BD134" s="329"/>
      <c r="BE134" s="236">
        <f t="shared" si="38"/>
        <v>0</v>
      </c>
      <c r="BF134" s="236" t="str">
        <f t="shared" si="39"/>
        <v/>
      </c>
      <c r="BG134" s="236">
        <f t="shared" si="35"/>
        <v>0</v>
      </c>
      <c r="BH134" s="235"/>
      <c r="BI134" s="235">
        <f t="shared" si="36"/>
        <v>0</v>
      </c>
      <c r="BJ134" s="68"/>
      <c r="BK134" s="68"/>
      <c r="BL134" s="68"/>
      <c r="BM134" s="68"/>
      <c r="BN134" s="68"/>
      <c r="BO134" s="68"/>
      <c r="BP134" s="68"/>
      <c r="BQ134" s="68"/>
      <c r="BR134" s="68"/>
      <c r="BS134" s="68"/>
    </row>
    <row r="135" spans="1:71" s="224" customFormat="1" hidden="1">
      <c r="A135" s="247">
        <v>4</v>
      </c>
      <c r="B135" s="254"/>
      <c r="C135" s="245"/>
      <c r="D135" s="244"/>
      <c r="E135" s="243"/>
      <c r="F135" s="242"/>
      <c r="G135" s="242"/>
      <c r="H135" s="235"/>
      <c r="I135" s="242"/>
      <c r="J135" s="241"/>
      <c r="K135" s="241"/>
      <c r="L135" s="236"/>
      <c r="M135" s="247"/>
      <c r="N135" s="247"/>
      <c r="O135" s="247"/>
      <c r="P135" s="247"/>
      <c r="Q135" s="247"/>
      <c r="R135" s="247"/>
      <c r="S135" s="247"/>
      <c r="T135" s="247"/>
      <c r="U135" s="247"/>
      <c r="V135" s="247"/>
      <c r="W135" s="247"/>
      <c r="X135" s="247"/>
      <c r="Y135" s="247"/>
      <c r="Z135" s="247"/>
      <c r="AA135" s="247"/>
      <c r="AB135" s="247"/>
      <c r="AC135" s="247"/>
      <c r="AD135" s="247"/>
      <c r="AE135" s="247"/>
      <c r="AF135" s="247"/>
      <c r="AG135" s="247"/>
      <c r="AH135" s="247"/>
      <c r="AI135" s="247"/>
      <c r="AJ135" s="247"/>
      <c r="AK135" s="247"/>
      <c r="AL135" s="247"/>
      <c r="AM135" s="247"/>
      <c r="AN135" s="247"/>
      <c r="AO135" s="247"/>
      <c r="AP135" s="247"/>
      <c r="AQ135" s="247"/>
      <c r="AR135" s="247"/>
      <c r="AS135" s="247"/>
      <c r="AT135" s="247"/>
      <c r="AU135" s="247"/>
      <c r="AV135" s="247"/>
      <c r="AW135" s="247"/>
      <c r="AX135" s="247"/>
      <c r="AY135" s="247"/>
      <c r="AZ135" s="236"/>
      <c r="BA135" s="236">
        <f t="shared" si="34"/>
        <v>-3</v>
      </c>
      <c r="BB135" s="236">
        <f t="shared" si="37"/>
        <v>3.0000000000000003E-4</v>
      </c>
      <c r="BC135" s="329"/>
      <c r="BD135" s="329"/>
      <c r="BE135" s="236">
        <f t="shared" si="38"/>
        <v>0</v>
      </c>
      <c r="BF135" s="236" t="str">
        <f t="shared" si="39"/>
        <v/>
      </c>
      <c r="BG135" s="236">
        <f t="shared" si="35"/>
        <v>0</v>
      </c>
      <c r="BH135" s="235"/>
      <c r="BI135" s="235">
        <f t="shared" si="36"/>
        <v>0</v>
      </c>
      <c r="BJ135" s="68"/>
      <c r="BK135" s="68"/>
      <c r="BL135" s="68"/>
      <c r="BM135" s="68"/>
      <c r="BN135" s="68"/>
      <c r="BO135" s="68"/>
      <c r="BP135" s="68"/>
      <c r="BQ135" s="68"/>
      <c r="BR135" s="68"/>
      <c r="BS135" s="68"/>
    </row>
    <row r="136" spans="1:71" s="224" customFormat="1" hidden="1">
      <c r="A136" s="247">
        <v>5</v>
      </c>
      <c r="B136" s="254"/>
      <c r="C136" s="245"/>
      <c r="D136" s="244"/>
      <c r="E136" s="243"/>
      <c r="F136" s="242"/>
      <c r="G136" s="242"/>
      <c r="H136" s="235"/>
      <c r="I136" s="242"/>
      <c r="J136" s="241"/>
      <c r="K136" s="241"/>
      <c r="L136" s="235"/>
      <c r="M136" s="247"/>
      <c r="N136" s="247"/>
      <c r="O136" s="247"/>
      <c r="P136" s="247"/>
      <c r="Q136" s="247"/>
      <c r="R136" s="247"/>
      <c r="S136" s="247"/>
      <c r="T136" s="247"/>
      <c r="U136" s="247"/>
      <c r="V136" s="247"/>
      <c r="W136" s="247"/>
      <c r="X136" s="247"/>
      <c r="Y136" s="247"/>
      <c r="Z136" s="247"/>
      <c r="AA136" s="247"/>
      <c r="AB136" s="247"/>
      <c r="AC136" s="247"/>
      <c r="AD136" s="247"/>
      <c r="AE136" s="247"/>
      <c r="AF136" s="247"/>
      <c r="AG136" s="247"/>
      <c r="AH136" s="247"/>
      <c r="AI136" s="247"/>
      <c r="AJ136" s="247"/>
      <c r="AK136" s="247"/>
      <c r="AL136" s="247"/>
      <c r="AM136" s="247"/>
      <c r="AN136" s="247"/>
      <c r="AO136" s="247"/>
      <c r="AP136" s="247"/>
      <c r="AQ136" s="247"/>
      <c r="AR136" s="247"/>
      <c r="AS136" s="247"/>
      <c r="AT136" s="247"/>
      <c r="AU136" s="247"/>
      <c r="AV136" s="247"/>
      <c r="AW136" s="247"/>
      <c r="AX136" s="247"/>
      <c r="AY136" s="247"/>
      <c r="AZ136" s="236"/>
      <c r="BA136" s="236">
        <f t="shared" si="34"/>
        <v>-3</v>
      </c>
      <c r="BB136" s="236">
        <f t="shared" si="37"/>
        <v>3.0000000000000003E-4</v>
      </c>
      <c r="BC136" s="329"/>
      <c r="BD136" s="329"/>
      <c r="BE136" s="236">
        <f t="shared" si="38"/>
        <v>0</v>
      </c>
      <c r="BF136" s="236" t="str">
        <f t="shared" si="39"/>
        <v/>
      </c>
      <c r="BG136" s="236">
        <f t="shared" si="35"/>
        <v>0</v>
      </c>
      <c r="BH136" s="235"/>
      <c r="BI136" s="235">
        <f t="shared" si="36"/>
        <v>0</v>
      </c>
      <c r="BJ136" s="68"/>
      <c r="BK136" s="68"/>
      <c r="BL136" s="68"/>
      <c r="BM136" s="68"/>
      <c r="BN136" s="68"/>
      <c r="BO136" s="68"/>
      <c r="BP136" s="68"/>
      <c r="BQ136" s="68"/>
      <c r="BR136" s="68"/>
      <c r="BS136" s="68"/>
    </row>
    <row r="137" spans="1:71" s="224" customFormat="1" hidden="1">
      <c r="A137" s="247">
        <v>6</v>
      </c>
      <c r="B137" s="254"/>
      <c r="C137" s="245"/>
      <c r="D137" s="244"/>
      <c r="E137" s="243"/>
      <c r="F137" s="242"/>
      <c r="G137" s="242"/>
      <c r="H137" s="235"/>
      <c r="I137" s="242"/>
      <c r="J137" s="241"/>
      <c r="K137" s="241"/>
      <c r="L137" s="241"/>
      <c r="M137" s="247"/>
      <c r="N137" s="247"/>
      <c r="O137" s="247"/>
      <c r="P137" s="247"/>
      <c r="Q137" s="247"/>
      <c r="R137" s="247"/>
      <c r="S137" s="247"/>
      <c r="T137" s="247"/>
      <c r="U137" s="247"/>
      <c r="V137" s="247"/>
      <c r="W137" s="247"/>
      <c r="X137" s="247"/>
      <c r="Y137" s="247"/>
      <c r="Z137" s="247"/>
      <c r="AA137" s="247"/>
      <c r="AB137" s="247"/>
      <c r="AC137" s="247"/>
      <c r="AD137" s="247"/>
      <c r="AE137" s="247"/>
      <c r="AF137" s="247"/>
      <c r="AG137" s="247"/>
      <c r="AH137" s="247"/>
      <c r="AI137" s="247"/>
      <c r="AJ137" s="247"/>
      <c r="AK137" s="247"/>
      <c r="AL137" s="247"/>
      <c r="AM137" s="247"/>
      <c r="AN137" s="247"/>
      <c r="AO137" s="247"/>
      <c r="AP137" s="247"/>
      <c r="AQ137" s="247"/>
      <c r="AR137" s="247"/>
      <c r="AS137" s="247"/>
      <c r="AT137" s="247"/>
      <c r="AU137" s="247"/>
      <c r="AV137" s="247"/>
      <c r="AW137" s="247"/>
      <c r="AX137" s="247"/>
      <c r="AY137" s="247"/>
      <c r="AZ137" s="236"/>
      <c r="BA137" s="236">
        <f t="shared" si="34"/>
        <v>-3</v>
      </c>
      <c r="BB137" s="236">
        <f t="shared" si="37"/>
        <v>3.0000000000000003E-4</v>
      </c>
      <c r="BC137" s="329"/>
      <c r="BD137" s="329"/>
      <c r="BE137" s="236">
        <f t="shared" si="38"/>
        <v>0</v>
      </c>
      <c r="BF137" s="236" t="str">
        <f t="shared" si="39"/>
        <v/>
      </c>
      <c r="BG137" s="236">
        <f t="shared" si="35"/>
        <v>0</v>
      </c>
      <c r="BH137" s="235"/>
      <c r="BI137" s="235">
        <f t="shared" si="36"/>
        <v>0</v>
      </c>
      <c r="BJ137" s="68"/>
      <c r="BK137" s="68"/>
      <c r="BL137" s="68"/>
      <c r="BM137" s="68"/>
      <c r="BN137" s="68"/>
      <c r="BO137" s="68"/>
      <c r="BP137" s="68"/>
      <c r="BQ137" s="68"/>
      <c r="BR137" s="68"/>
      <c r="BS137" s="68"/>
    </row>
    <row r="138" spans="1:71" s="224" customFormat="1" hidden="1">
      <c r="A138" s="247">
        <v>7</v>
      </c>
      <c r="B138" s="254"/>
      <c r="C138" s="245"/>
      <c r="D138" s="244"/>
      <c r="E138" s="243"/>
      <c r="F138" s="242"/>
      <c r="G138" s="242"/>
      <c r="H138" s="235"/>
      <c r="I138" s="242"/>
      <c r="J138" s="241"/>
      <c r="K138" s="241"/>
      <c r="L138" s="235"/>
      <c r="M138" s="247"/>
      <c r="N138" s="247"/>
      <c r="O138" s="247"/>
      <c r="P138" s="247"/>
      <c r="Q138" s="247"/>
      <c r="R138" s="247"/>
      <c r="S138" s="247"/>
      <c r="T138" s="247"/>
      <c r="U138" s="247"/>
      <c r="V138" s="247"/>
      <c r="W138" s="247"/>
      <c r="X138" s="247"/>
      <c r="Y138" s="247"/>
      <c r="Z138" s="247"/>
      <c r="AA138" s="247"/>
      <c r="AB138" s="247"/>
      <c r="AC138" s="247"/>
      <c r="AD138" s="247"/>
      <c r="AE138" s="247"/>
      <c r="AF138" s="247"/>
      <c r="AG138" s="247"/>
      <c r="AH138" s="247"/>
      <c r="AI138" s="247"/>
      <c r="AJ138" s="247"/>
      <c r="AK138" s="247"/>
      <c r="AL138" s="247"/>
      <c r="AM138" s="247"/>
      <c r="AN138" s="247"/>
      <c r="AO138" s="247"/>
      <c r="AP138" s="247"/>
      <c r="AQ138" s="247"/>
      <c r="AR138" s="247"/>
      <c r="AS138" s="247"/>
      <c r="AT138" s="247"/>
      <c r="AU138" s="247"/>
      <c r="AV138" s="247"/>
      <c r="AW138" s="247"/>
      <c r="AX138" s="247"/>
      <c r="AY138" s="247"/>
      <c r="AZ138" s="236"/>
      <c r="BA138" s="236">
        <f t="shared" si="34"/>
        <v>-3</v>
      </c>
      <c r="BB138" s="236">
        <f t="shared" si="37"/>
        <v>3.0000000000000003E-4</v>
      </c>
      <c r="BC138" s="329"/>
      <c r="BD138" s="329"/>
      <c r="BE138" s="236">
        <f t="shared" si="38"/>
        <v>0</v>
      </c>
      <c r="BF138" s="236" t="str">
        <f t="shared" si="39"/>
        <v/>
      </c>
      <c r="BG138" s="236">
        <f t="shared" si="35"/>
        <v>0</v>
      </c>
      <c r="BH138" s="235"/>
      <c r="BI138" s="235">
        <f t="shared" si="36"/>
        <v>0</v>
      </c>
      <c r="BJ138" s="68"/>
      <c r="BK138" s="68"/>
      <c r="BL138" s="68"/>
      <c r="BM138" s="68"/>
      <c r="BN138" s="68"/>
      <c r="BO138" s="68"/>
      <c r="BP138" s="68"/>
      <c r="BQ138" s="68"/>
      <c r="BR138" s="68"/>
      <c r="BS138" s="68"/>
    </row>
    <row r="139" spans="1:71" s="224" customFormat="1" hidden="1">
      <c r="A139" s="247">
        <v>8</v>
      </c>
      <c r="B139" s="254"/>
      <c r="C139" s="245"/>
      <c r="D139" s="244"/>
      <c r="E139" s="243"/>
      <c r="F139" s="242"/>
      <c r="G139" s="242"/>
      <c r="H139" s="235"/>
      <c r="I139" s="242"/>
      <c r="J139" s="241"/>
      <c r="K139" s="241"/>
      <c r="L139" s="235"/>
      <c r="M139" s="247"/>
      <c r="N139" s="247"/>
      <c r="O139" s="247"/>
      <c r="P139" s="247"/>
      <c r="Q139" s="247"/>
      <c r="R139" s="247"/>
      <c r="S139" s="247"/>
      <c r="T139" s="247"/>
      <c r="U139" s="247"/>
      <c r="V139" s="247"/>
      <c r="W139" s="247"/>
      <c r="X139" s="247"/>
      <c r="Y139" s="247"/>
      <c r="Z139" s="247"/>
      <c r="AA139" s="247"/>
      <c r="AB139" s="247"/>
      <c r="AC139" s="247"/>
      <c r="AD139" s="247"/>
      <c r="AE139" s="247"/>
      <c r="AF139" s="247"/>
      <c r="AG139" s="247"/>
      <c r="AH139" s="247"/>
      <c r="AI139" s="247"/>
      <c r="AJ139" s="247"/>
      <c r="AK139" s="247"/>
      <c r="AL139" s="247"/>
      <c r="AM139" s="247"/>
      <c r="AN139" s="247"/>
      <c r="AO139" s="247"/>
      <c r="AP139" s="247"/>
      <c r="AQ139" s="247"/>
      <c r="AR139" s="247"/>
      <c r="AS139" s="247"/>
      <c r="AT139" s="247"/>
      <c r="AU139" s="247"/>
      <c r="AV139" s="247"/>
      <c r="AW139" s="247"/>
      <c r="AX139" s="247"/>
      <c r="AY139" s="247"/>
      <c r="AZ139" s="236"/>
      <c r="BA139" s="236">
        <f t="shared" si="34"/>
        <v>-3</v>
      </c>
      <c r="BB139" s="236">
        <f t="shared" si="37"/>
        <v>3.0000000000000003E-4</v>
      </c>
      <c r="BC139" s="329"/>
      <c r="BD139" s="329"/>
      <c r="BE139" s="236">
        <f t="shared" si="38"/>
        <v>0</v>
      </c>
      <c r="BF139" s="236" t="str">
        <f t="shared" si="39"/>
        <v/>
      </c>
      <c r="BG139" s="236">
        <f t="shared" si="35"/>
        <v>0</v>
      </c>
      <c r="BH139" s="235"/>
      <c r="BI139" s="235">
        <f t="shared" si="36"/>
        <v>0</v>
      </c>
      <c r="BJ139" s="68"/>
      <c r="BK139" s="68"/>
      <c r="BL139" s="68"/>
      <c r="BM139" s="68"/>
      <c r="BN139" s="68"/>
      <c r="BO139" s="68"/>
      <c r="BP139" s="68"/>
      <c r="BQ139" s="68"/>
      <c r="BR139" s="68"/>
      <c r="BS139" s="68"/>
    </row>
    <row r="140" spans="1:71" s="224" customFormat="1" hidden="1">
      <c r="A140" s="247">
        <v>9</v>
      </c>
      <c r="B140" s="254"/>
      <c r="C140" s="245"/>
      <c r="D140" s="244"/>
      <c r="E140" s="243"/>
      <c r="F140" s="242"/>
      <c r="G140" s="242"/>
      <c r="H140" s="235"/>
      <c r="I140" s="242"/>
      <c r="J140" s="241"/>
      <c r="K140" s="241"/>
      <c r="L140" s="235"/>
      <c r="M140" s="247"/>
      <c r="N140" s="247"/>
      <c r="O140" s="247"/>
      <c r="P140" s="247"/>
      <c r="Q140" s="247"/>
      <c r="R140" s="247"/>
      <c r="S140" s="247"/>
      <c r="T140" s="247"/>
      <c r="U140" s="247"/>
      <c r="V140" s="247"/>
      <c r="W140" s="247"/>
      <c r="X140" s="247"/>
      <c r="Y140" s="247"/>
      <c r="Z140" s="247"/>
      <c r="AA140" s="247"/>
      <c r="AB140" s="247"/>
      <c r="AC140" s="247"/>
      <c r="AD140" s="247"/>
      <c r="AE140" s="247"/>
      <c r="AF140" s="247"/>
      <c r="AG140" s="247"/>
      <c r="AH140" s="247"/>
      <c r="AI140" s="247"/>
      <c r="AJ140" s="247"/>
      <c r="AK140" s="247"/>
      <c r="AL140" s="247"/>
      <c r="AM140" s="247"/>
      <c r="AN140" s="247"/>
      <c r="AO140" s="247"/>
      <c r="AP140" s="247"/>
      <c r="AQ140" s="247"/>
      <c r="AR140" s="247"/>
      <c r="AS140" s="247"/>
      <c r="AT140" s="247"/>
      <c r="AU140" s="247"/>
      <c r="AV140" s="247"/>
      <c r="AW140" s="247"/>
      <c r="AX140" s="247"/>
      <c r="AY140" s="247"/>
      <c r="AZ140" s="236"/>
      <c r="BA140" s="236">
        <f t="shared" si="34"/>
        <v>-3</v>
      </c>
      <c r="BB140" s="236">
        <f t="shared" si="37"/>
        <v>3.0000000000000003E-4</v>
      </c>
      <c r="BC140" s="329"/>
      <c r="BD140" s="329"/>
      <c r="BE140" s="236">
        <f t="shared" si="38"/>
        <v>0</v>
      </c>
      <c r="BF140" s="236" t="str">
        <f t="shared" si="39"/>
        <v/>
      </c>
      <c r="BG140" s="236">
        <f t="shared" si="35"/>
        <v>0</v>
      </c>
      <c r="BH140" s="235"/>
      <c r="BI140" s="235">
        <f t="shared" si="36"/>
        <v>0</v>
      </c>
      <c r="BJ140" s="68"/>
      <c r="BK140" s="68"/>
      <c r="BL140" s="68"/>
      <c r="BM140" s="68"/>
      <c r="BN140" s="68"/>
      <c r="BO140" s="68"/>
      <c r="BP140" s="68"/>
      <c r="BQ140" s="68"/>
      <c r="BR140" s="68"/>
      <c r="BS140" s="68"/>
    </row>
    <row r="141" spans="1:71" s="224" customFormat="1" hidden="1">
      <c r="A141" s="247">
        <v>10</v>
      </c>
      <c r="B141" s="254"/>
      <c r="C141" s="245"/>
      <c r="D141" s="244"/>
      <c r="E141" s="243"/>
      <c r="F141" s="242"/>
      <c r="G141" s="242"/>
      <c r="H141" s="235"/>
      <c r="I141" s="242"/>
      <c r="J141" s="241"/>
      <c r="K141" s="241"/>
      <c r="L141" s="235"/>
      <c r="M141" s="247"/>
      <c r="N141" s="247"/>
      <c r="O141" s="247"/>
      <c r="P141" s="247"/>
      <c r="Q141" s="247"/>
      <c r="R141" s="247"/>
      <c r="S141" s="247"/>
      <c r="T141" s="247"/>
      <c r="U141" s="247"/>
      <c r="V141" s="247"/>
      <c r="W141" s="247"/>
      <c r="X141" s="247"/>
      <c r="Y141" s="247"/>
      <c r="Z141" s="247"/>
      <c r="AA141" s="247"/>
      <c r="AB141" s="247"/>
      <c r="AC141" s="247"/>
      <c r="AD141" s="247"/>
      <c r="AE141" s="247"/>
      <c r="AF141" s="247"/>
      <c r="AG141" s="247"/>
      <c r="AH141" s="247"/>
      <c r="AI141" s="247"/>
      <c r="AJ141" s="247"/>
      <c r="AK141" s="247"/>
      <c r="AL141" s="247"/>
      <c r="AM141" s="247"/>
      <c r="AN141" s="247"/>
      <c r="AO141" s="247"/>
      <c r="AP141" s="247"/>
      <c r="AQ141" s="247"/>
      <c r="AR141" s="247"/>
      <c r="AS141" s="247"/>
      <c r="AT141" s="247"/>
      <c r="AU141" s="247"/>
      <c r="AV141" s="247"/>
      <c r="AW141" s="247"/>
      <c r="AX141" s="247"/>
      <c r="AY141" s="247"/>
      <c r="AZ141" s="236"/>
      <c r="BA141" s="236">
        <f t="shared" si="34"/>
        <v>-3</v>
      </c>
      <c r="BB141" s="236">
        <f t="shared" si="37"/>
        <v>3.0000000000000003E-4</v>
      </c>
      <c r="BC141" s="329"/>
      <c r="BD141" s="329"/>
      <c r="BE141" s="236">
        <f t="shared" si="38"/>
        <v>0</v>
      </c>
      <c r="BF141" s="236" t="str">
        <f t="shared" si="39"/>
        <v/>
      </c>
      <c r="BG141" s="236">
        <f t="shared" si="35"/>
        <v>0</v>
      </c>
      <c r="BH141" s="235"/>
      <c r="BI141" s="235">
        <f t="shared" si="36"/>
        <v>0</v>
      </c>
      <c r="BJ141" s="68"/>
      <c r="BK141" s="68"/>
      <c r="BL141" s="68"/>
      <c r="BM141" s="68"/>
      <c r="BN141" s="68"/>
      <c r="BO141" s="68"/>
      <c r="BP141" s="68"/>
      <c r="BQ141" s="68"/>
      <c r="BR141" s="68"/>
      <c r="BS141" s="68"/>
    </row>
    <row r="142" spans="1:71" s="224" customFormat="1" hidden="1">
      <c r="A142" s="247">
        <v>11</v>
      </c>
      <c r="B142" s="254"/>
      <c r="C142" s="245"/>
      <c r="D142" s="244"/>
      <c r="E142" s="243"/>
      <c r="F142" s="242"/>
      <c r="G142" s="242"/>
      <c r="H142" s="235"/>
      <c r="I142" s="242"/>
      <c r="J142" s="241"/>
      <c r="K142" s="241"/>
      <c r="L142" s="235"/>
      <c r="M142" s="247"/>
      <c r="N142" s="247"/>
      <c r="O142" s="247"/>
      <c r="P142" s="247"/>
      <c r="Q142" s="247"/>
      <c r="R142" s="247"/>
      <c r="S142" s="247"/>
      <c r="T142" s="247"/>
      <c r="U142" s="247"/>
      <c r="V142" s="247"/>
      <c r="W142" s="247"/>
      <c r="X142" s="247"/>
      <c r="Y142" s="247"/>
      <c r="Z142" s="247"/>
      <c r="AA142" s="247"/>
      <c r="AB142" s="247"/>
      <c r="AC142" s="247"/>
      <c r="AD142" s="247"/>
      <c r="AE142" s="247"/>
      <c r="AF142" s="247"/>
      <c r="AG142" s="247"/>
      <c r="AH142" s="247"/>
      <c r="AI142" s="247"/>
      <c r="AJ142" s="247"/>
      <c r="AK142" s="247"/>
      <c r="AL142" s="247"/>
      <c r="AM142" s="247"/>
      <c r="AN142" s="247"/>
      <c r="AO142" s="247"/>
      <c r="AP142" s="247"/>
      <c r="AQ142" s="247"/>
      <c r="AR142" s="247"/>
      <c r="AS142" s="247"/>
      <c r="AT142" s="247"/>
      <c r="AU142" s="247"/>
      <c r="AV142" s="247"/>
      <c r="AW142" s="247"/>
      <c r="AX142" s="247"/>
      <c r="AY142" s="247"/>
      <c r="AZ142" s="236"/>
      <c r="BA142" s="236">
        <f t="shared" si="34"/>
        <v>-3</v>
      </c>
      <c r="BB142" s="236">
        <f t="shared" si="37"/>
        <v>3.0000000000000003E-4</v>
      </c>
      <c r="BC142" s="329"/>
      <c r="BD142" s="329"/>
      <c r="BE142" s="236">
        <f t="shared" si="38"/>
        <v>0</v>
      </c>
      <c r="BF142" s="236" t="str">
        <f t="shared" si="39"/>
        <v/>
      </c>
      <c r="BG142" s="236">
        <f t="shared" si="35"/>
        <v>0</v>
      </c>
      <c r="BH142" s="235"/>
      <c r="BI142" s="235">
        <f t="shared" si="36"/>
        <v>0</v>
      </c>
      <c r="BJ142" s="68"/>
      <c r="BK142" s="68"/>
      <c r="BL142" s="68"/>
      <c r="BM142" s="68"/>
      <c r="BN142" s="68"/>
      <c r="BO142" s="68"/>
      <c r="BP142" s="68"/>
      <c r="BQ142" s="68"/>
      <c r="BR142" s="68"/>
      <c r="BS142" s="68"/>
    </row>
    <row r="143" spans="1:71" s="224" customFormat="1" hidden="1">
      <c r="A143" s="247">
        <v>12</v>
      </c>
      <c r="B143" s="254"/>
      <c r="C143" s="245"/>
      <c r="D143" s="244"/>
      <c r="E143" s="243"/>
      <c r="F143" s="242"/>
      <c r="G143" s="242"/>
      <c r="H143" s="235"/>
      <c r="I143" s="242"/>
      <c r="J143" s="241"/>
      <c r="K143" s="241"/>
      <c r="L143" s="235"/>
      <c r="M143" s="247"/>
      <c r="N143" s="247"/>
      <c r="O143" s="247"/>
      <c r="P143" s="247"/>
      <c r="Q143" s="247"/>
      <c r="R143" s="247"/>
      <c r="S143" s="247"/>
      <c r="T143" s="247"/>
      <c r="U143" s="247"/>
      <c r="V143" s="247"/>
      <c r="W143" s="247"/>
      <c r="X143" s="247"/>
      <c r="Y143" s="247"/>
      <c r="Z143" s="247"/>
      <c r="AA143" s="247"/>
      <c r="AB143" s="247"/>
      <c r="AC143" s="247"/>
      <c r="AD143" s="247"/>
      <c r="AE143" s="247"/>
      <c r="AF143" s="247"/>
      <c r="AG143" s="247"/>
      <c r="AH143" s="247"/>
      <c r="AI143" s="247"/>
      <c r="AJ143" s="247"/>
      <c r="AK143" s="247"/>
      <c r="AL143" s="247"/>
      <c r="AM143" s="247"/>
      <c r="AN143" s="247"/>
      <c r="AO143" s="247"/>
      <c r="AP143" s="247"/>
      <c r="AQ143" s="247"/>
      <c r="AR143" s="247"/>
      <c r="AS143" s="247"/>
      <c r="AT143" s="247"/>
      <c r="AU143" s="247"/>
      <c r="AV143" s="247"/>
      <c r="AW143" s="247"/>
      <c r="AX143" s="247"/>
      <c r="AY143" s="247"/>
      <c r="AZ143" s="236"/>
      <c r="BA143" s="236">
        <f t="shared" si="34"/>
        <v>-3</v>
      </c>
      <c r="BB143" s="236">
        <f t="shared" si="37"/>
        <v>3.0000000000000003E-4</v>
      </c>
      <c r="BC143" s="329"/>
      <c r="BD143" s="329"/>
      <c r="BE143" s="236">
        <f t="shared" si="38"/>
        <v>0</v>
      </c>
      <c r="BF143" s="236" t="str">
        <f t="shared" si="39"/>
        <v/>
      </c>
      <c r="BG143" s="236">
        <f t="shared" si="35"/>
        <v>0</v>
      </c>
      <c r="BH143" s="235"/>
      <c r="BI143" s="235">
        <f t="shared" si="36"/>
        <v>0</v>
      </c>
      <c r="BJ143" s="68"/>
      <c r="BK143" s="68"/>
      <c r="BL143" s="68"/>
      <c r="BM143" s="68"/>
      <c r="BN143" s="68"/>
      <c r="BO143" s="68"/>
      <c r="BP143" s="68"/>
      <c r="BQ143" s="68"/>
      <c r="BR143" s="68"/>
      <c r="BS143" s="68"/>
    </row>
    <row r="144" spans="1:71" s="224" customFormat="1" hidden="1">
      <c r="A144" s="247">
        <v>13</v>
      </c>
      <c r="B144" s="246"/>
      <c r="C144" s="245"/>
      <c r="D144" s="244"/>
      <c r="E144" s="243"/>
      <c r="F144" s="242"/>
      <c r="G144" s="242"/>
      <c r="H144" s="235"/>
      <c r="I144" s="242"/>
      <c r="J144" s="241"/>
      <c r="K144" s="241"/>
      <c r="L144" s="235"/>
      <c r="M144" s="247"/>
      <c r="N144" s="247"/>
      <c r="O144" s="247"/>
      <c r="P144" s="247"/>
      <c r="Q144" s="247"/>
      <c r="R144" s="247"/>
      <c r="S144" s="247"/>
      <c r="T144" s="247"/>
      <c r="U144" s="247"/>
      <c r="V144" s="247"/>
      <c r="W144" s="247"/>
      <c r="X144" s="247"/>
      <c r="Y144" s="247"/>
      <c r="Z144" s="247"/>
      <c r="AA144" s="247"/>
      <c r="AB144" s="247"/>
      <c r="AC144" s="247"/>
      <c r="AD144" s="247"/>
      <c r="AE144" s="247"/>
      <c r="AF144" s="247"/>
      <c r="AG144" s="247"/>
      <c r="AH144" s="247"/>
      <c r="AI144" s="247"/>
      <c r="AJ144" s="247"/>
      <c r="AK144" s="247"/>
      <c r="AL144" s="247"/>
      <c r="AM144" s="247"/>
      <c r="AN144" s="247"/>
      <c r="AO144" s="247"/>
      <c r="AP144" s="247"/>
      <c r="AQ144" s="247"/>
      <c r="AR144" s="247"/>
      <c r="AS144" s="247"/>
      <c r="AT144" s="247"/>
      <c r="AU144" s="247"/>
      <c r="AV144" s="247"/>
      <c r="AW144" s="247"/>
      <c r="AX144" s="247"/>
      <c r="AY144" s="247"/>
      <c r="AZ144" s="236"/>
      <c r="BA144" s="236">
        <f t="shared" si="34"/>
        <v>-3</v>
      </c>
      <c r="BB144" s="236">
        <f t="shared" si="37"/>
        <v>3.0000000000000003E-4</v>
      </c>
      <c r="BC144" s="329"/>
      <c r="BD144" s="329"/>
      <c r="BE144" s="236">
        <f t="shared" si="38"/>
        <v>0</v>
      </c>
      <c r="BF144" s="236" t="str">
        <f t="shared" si="39"/>
        <v/>
      </c>
      <c r="BG144" s="236">
        <f t="shared" si="35"/>
        <v>0</v>
      </c>
      <c r="BH144" s="235"/>
      <c r="BI144" s="235"/>
      <c r="BJ144" s="68"/>
      <c r="BK144" s="68"/>
      <c r="BL144" s="68"/>
      <c r="BM144" s="68"/>
      <c r="BN144" s="68"/>
      <c r="BO144" s="68"/>
      <c r="BP144" s="68"/>
      <c r="BQ144" s="68"/>
      <c r="BR144" s="68"/>
      <c r="BS144" s="68"/>
    </row>
    <row r="145" spans="1:71" s="224" customFormat="1" hidden="1">
      <c r="A145" s="247">
        <v>14</v>
      </c>
      <c r="B145" s="246"/>
      <c r="C145" s="245"/>
      <c r="D145" s="244"/>
      <c r="E145" s="243"/>
      <c r="F145" s="242"/>
      <c r="G145" s="242"/>
      <c r="H145" s="235"/>
      <c r="I145" s="242"/>
      <c r="J145" s="241"/>
      <c r="K145" s="241"/>
      <c r="L145" s="235"/>
      <c r="M145" s="247"/>
      <c r="N145" s="247"/>
      <c r="O145" s="247"/>
      <c r="P145" s="247"/>
      <c r="Q145" s="247"/>
      <c r="R145" s="247"/>
      <c r="S145" s="247"/>
      <c r="T145" s="247"/>
      <c r="U145" s="247"/>
      <c r="V145" s="247"/>
      <c r="W145" s="247"/>
      <c r="X145" s="247"/>
      <c r="Y145" s="247"/>
      <c r="Z145" s="247"/>
      <c r="AA145" s="247"/>
      <c r="AB145" s="247"/>
      <c r="AC145" s="247"/>
      <c r="AD145" s="247"/>
      <c r="AE145" s="247"/>
      <c r="AF145" s="247"/>
      <c r="AG145" s="247"/>
      <c r="AH145" s="247"/>
      <c r="AI145" s="247"/>
      <c r="AJ145" s="247"/>
      <c r="AK145" s="247"/>
      <c r="AL145" s="247"/>
      <c r="AM145" s="247"/>
      <c r="AN145" s="247"/>
      <c r="AO145" s="247"/>
      <c r="AP145" s="247"/>
      <c r="AQ145" s="247"/>
      <c r="AR145" s="247"/>
      <c r="AS145" s="247"/>
      <c r="AT145" s="247"/>
      <c r="AU145" s="247"/>
      <c r="AV145" s="247"/>
      <c r="AW145" s="247"/>
      <c r="AX145" s="247"/>
      <c r="AY145" s="247"/>
      <c r="AZ145" s="236"/>
      <c r="BA145" s="236">
        <f t="shared" si="34"/>
        <v>-3</v>
      </c>
      <c r="BB145" s="236">
        <f t="shared" si="37"/>
        <v>3.0000000000000003E-4</v>
      </c>
      <c r="BC145" s="329"/>
      <c r="BD145" s="329"/>
      <c r="BE145" s="236">
        <f t="shared" si="38"/>
        <v>0</v>
      </c>
      <c r="BF145" s="236" t="str">
        <f t="shared" si="39"/>
        <v/>
      </c>
      <c r="BG145" s="236">
        <f t="shared" si="35"/>
        <v>0</v>
      </c>
      <c r="BH145" s="235"/>
      <c r="BI145" s="235"/>
      <c r="BJ145" s="68"/>
      <c r="BK145" s="68"/>
      <c r="BL145" s="68"/>
      <c r="BM145" s="68"/>
      <c r="BN145" s="68"/>
      <c r="BO145" s="68"/>
      <c r="BP145" s="68"/>
      <c r="BQ145" s="68"/>
      <c r="BR145" s="68"/>
      <c r="BS145" s="68"/>
    </row>
    <row r="146" spans="1:71" s="224" customFormat="1" hidden="1">
      <c r="A146" s="247">
        <v>15</v>
      </c>
      <c r="B146" s="246"/>
      <c r="C146" s="245"/>
      <c r="D146" s="244"/>
      <c r="E146" s="243"/>
      <c r="F146" s="242"/>
      <c r="G146" s="242"/>
      <c r="H146" s="235"/>
      <c r="I146" s="242"/>
      <c r="J146" s="241"/>
      <c r="K146" s="241"/>
      <c r="L146" s="235"/>
      <c r="M146" s="247"/>
      <c r="N146" s="247"/>
      <c r="O146" s="247"/>
      <c r="P146" s="247"/>
      <c r="Q146" s="247"/>
      <c r="R146" s="247"/>
      <c r="S146" s="247"/>
      <c r="T146" s="247"/>
      <c r="U146" s="247"/>
      <c r="V146" s="247"/>
      <c r="W146" s="247"/>
      <c r="X146" s="247"/>
      <c r="Y146" s="247"/>
      <c r="Z146" s="247"/>
      <c r="AA146" s="247"/>
      <c r="AB146" s="247"/>
      <c r="AC146" s="247"/>
      <c r="AD146" s="247"/>
      <c r="AE146" s="247"/>
      <c r="AF146" s="247"/>
      <c r="AG146" s="247"/>
      <c r="AH146" s="247"/>
      <c r="AI146" s="247"/>
      <c r="AJ146" s="247"/>
      <c r="AK146" s="247"/>
      <c r="AL146" s="247"/>
      <c r="AM146" s="247"/>
      <c r="AN146" s="247"/>
      <c r="AO146" s="247"/>
      <c r="AP146" s="247"/>
      <c r="AQ146" s="247"/>
      <c r="AR146" s="247"/>
      <c r="AS146" s="247"/>
      <c r="AT146" s="247"/>
      <c r="AU146" s="247"/>
      <c r="AV146" s="247"/>
      <c r="AW146" s="247"/>
      <c r="AX146" s="247"/>
      <c r="AY146" s="247"/>
      <c r="AZ146" s="236"/>
      <c r="BA146" s="236">
        <f t="shared" si="34"/>
        <v>-3</v>
      </c>
      <c r="BB146" s="236">
        <f t="shared" si="37"/>
        <v>3.0000000000000003E-4</v>
      </c>
      <c r="BC146" s="329"/>
      <c r="BD146" s="329"/>
      <c r="BE146" s="236">
        <f t="shared" si="38"/>
        <v>0</v>
      </c>
      <c r="BF146" s="236" t="str">
        <f t="shared" si="39"/>
        <v/>
      </c>
      <c r="BG146" s="236">
        <f t="shared" si="35"/>
        <v>0</v>
      </c>
      <c r="BH146" s="235"/>
      <c r="BI146" s="235"/>
      <c r="BJ146" s="68"/>
      <c r="BK146" s="68"/>
      <c r="BL146" s="68"/>
      <c r="BM146" s="68"/>
      <c r="BN146" s="68"/>
      <c r="BO146" s="68"/>
      <c r="BP146" s="68"/>
      <c r="BQ146" s="68"/>
      <c r="BR146" s="68"/>
      <c r="BS146" s="68"/>
    </row>
    <row r="147" spans="1:71" s="224" customFormat="1" hidden="1">
      <c r="A147" s="247">
        <v>16</v>
      </c>
      <c r="B147" s="246"/>
      <c r="C147" s="245"/>
      <c r="D147" s="244"/>
      <c r="E147" s="243"/>
      <c r="F147" s="242"/>
      <c r="G147" s="242"/>
      <c r="H147" s="235"/>
      <c r="I147" s="242"/>
      <c r="J147" s="241"/>
      <c r="K147" s="241"/>
      <c r="L147" s="235"/>
      <c r="M147" s="247"/>
      <c r="N147" s="247"/>
      <c r="O147" s="247"/>
      <c r="P147" s="247"/>
      <c r="Q147" s="247"/>
      <c r="R147" s="247"/>
      <c r="S147" s="247"/>
      <c r="T147" s="247"/>
      <c r="U147" s="247"/>
      <c r="V147" s="247"/>
      <c r="W147" s="247"/>
      <c r="X147" s="247"/>
      <c r="Y147" s="247"/>
      <c r="Z147" s="247"/>
      <c r="AA147" s="247"/>
      <c r="AB147" s="247"/>
      <c r="AC147" s="247"/>
      <c r="AD147" s="247"/>
      <c r="AE147" s="247"/>
      <c r="AF147" s="247"/>
      <c r="AG147" s="247"/>
      <c r="AH147" s="247"/>
      <c r="AI147" s="247"/>
      <c r="AJ147" s="247"/>
      <c r="AK147" s="247"/>
      <c r="AL147" s="247"/>
      <c r="AM147" s="247"/>
      <c r="AN147" s="247"/>
      <c r="AO147" s="247"/>
      <c r="AP147" s="247"/>
      <c r="AQ147" s="247"/>
      <c r="AR147" s="247"/>
      <c r="AS147" s="247"/>
      <c r="AT147" s="247"/>
      <c r="AU147" s="247"/>
      <c r="AV147" s="247"/>
      <c r="AW147" s="247"/>
      <c r="AX147" s="247"/>
      <c r="AY147" s="247"/>
      <c r="AZ147" s="236"/>
      <c r="BA147" s="236">
        <f t="shared" si="34"/>
        <v>-3</v>
      </c>
      <c r="BB147" s="236">
        <f t="shared" si="37"/>
        <v>3.0000000000000003E-4</v>
      </c>
      <c r="BC147" s="329"/>
      <c r="BD147" s="329"/>
      <c r="BE147" s="236">
        <f t="shared" si="38"/>
        <v>0</v>
      </c>
      <c r="BF147" s="236" t="str">
        <f t="shared" si="39"/>
        <v/>
      </c>
      <c r="BG147" s="236">
        <f t="shared" si="35"/>
        <v>0</v>
      </c>
      <c r="BH147" s="235"/>
      <c r="BI147" s="235"/>
      <c r="BJ147" s="68"/>
      <c r="BK147" s="68"/>
      <c r="BL147" s="68"/>
      <c r="BM147" s="68"/>
      <c r="BN147" s="68"/>
      <c r="BO147" s="68"/>
      <c r="BP147" s="68"/>
      <c r="BQ147" s="68"/>
      <c r="BR147" s="68"/>
      <c r="BS147" s="68"/>
    </row>
    <row r="148" spans="1:71" s="224" customFormat="1" hidden="1">
      <c r="A148" s="247">
        <v>17</v>
      </c>
      <c r="B148" s="246"/>
      <c r="C148" s="245"/>
      <c r="D148" s="244"/>
      <c r="E148" s="243"/>
      <c r="F148" s="242"/>
      <c r="G148" s="242"/>
      <c r="H148" s="235"/>
      <c r="I148" s="242"/>
      <c r="J148" s="241"/>
      <c r="K148" s="241"/>
      <c r="L148" s="235"/>
      <c r="M148" s="247"/>
      <c r="N148" s="247"/>
      <c r="O148" s="247"/>
      <c r="P148" s="247"/>
      <c r="Q148" s="247"/>
      <c r="R148" s="247"/>
      <c r="S148" s="247"/>
      <c r="T148" s="247"/>
      <c r="U148" s="247"/>
      <c r="V148" s="247"/>
      <c r="W148" s="247"/>
      <c r="X148" s="247"/>
      <c r="Y148" s="247"/>
      <c r="Z148" s="247"/>
      <c r="AA148" s="247"/>
      <c r="AB148" s="247"/>
      <c r="AC148" s="247"/>
      <c r="AD148" s="247"/>
      <c r="AE148" s="247"/>
      <c r="AF148" s="247"/>
      <c r="AG148" s="247"/>
      <c r="AH148" s="247"/>
      <c r="AI148" s="247"/>
      <c r="AJ148" s="247"/>
      <c r="AK148" s="247"/>
      <c r="AL148" s="247"/>
      <c r="AM148" s="247"/>
      <c r="AN148" s="247"/>
      <c r="AO148" s="247"/>
      <c r="AP148" s="247"/>
      <c r="AQ148" s="247"/>
      <c r="AR148" s="247"/>
      <c r="AS148" s="247"/>
      <c r="AT148" s="247"/>
      <c r="AU148" s="247"/>
      <c r="AV148" s="247"/>
      <c r="AW148" s="247"/>
      <c r="AX148" s="247"/>
      <c r="AY148" s="247"/>
      <c r="AZ148" s="236"/>
      <c r="BA148" s="236">
        <f t="shared" si="34"/>
        <v>-3</v>
      </c>
      <c r="BB148" s="236">
        <f t="shared" si="37"/>
        <v>3.0000000000000003E-4</v>
      </c>
      <c r="BC148" s="329"/>
      <c r="BD148" s="329"/>
      <c r="BE148" s="236">
        <f t="shared" si="38"/>
        <v>0</v>
      </c>
      <c r="BF148" s="236" t="str">
        <f t="shared" si="39"/>
        <v/>
      </c>
      <c r="BG148" s="236">
        <f t="shared" si="35"/>
        <v>0</v>
      </c>
      <c r="BH148" s="235"/>
      <c r="BI148" s="235"/>
      <c r="BJ148" s="68"/>
      <c r="BK148" s="68"/>
      <c r="BL148" s="68"/>
      <c r="BM148" s="68"/>
      <c r="BN148" s="68"/>
      <c r="BO148" s="68"/>
      <c r="BP148" s="68"/>
      <c r="BQ148" s="68"/>
      <c r="BR148" s="68"/>
      <c r="BS148" s="68"/>
    </row>
    <row r="149" spans="1:71" s="224" customFormat="1" hidden="1">
      <c r="A149" s="247">
        <v>18</v>
      </c>
      <c r="B149" s="246"/>
      <c r="C149" s="235"/>
      <c r="D149" s="244"/>
      <c r="E149" s="243"/>
      <c r="F149" s="242"/>
      <c r="G149" s="242"/>
      <c r="H149" s="235"/>
      <c r="I149" s="242"/>
      <c r="J149" s="241"/>
      <c r="K149" s="241"/>
      <c r="L149" s="235"/>
      <c r="M149" s="247"/>
      <c r="N149" s="247"/>
      <c r="O149" s="247"/>
      <c r="P149" s="247"/>
      <c r="Q149" s="247"/>
      <c r="R149" s="247"/>
      <c r="S149" s="247"/>
      <c r="T149" s="247"/>
      <c r="U149" s="247"/>
      <c r="V149" s="247"/>
      <c r="W149" s="247"/>
      <c r="X149" s="247"/>
      <c r="Y149" s="247"/>
      <c r="Z149" s="247"/>
      <c r="AA149" s="247"/>
      <c r="AB149" s="247"/>
      <c r="AC149" s="247"/>
      <c r="AD149" s="247"/>
      <c r="AE149" s="247"/>
      <c r="AF149" s="247"/>
      <c r="AG149" s="247"/>
      <c r="AH149" s="247"/>
      <c r="AI149" s="247"/>
      <c r="AJ149" s="247"/>
      <c r="AK149" s="247"/>
      <c r="AL149" s="247"/>
      <c r="AM149" s="247"/>
      <c r="AN149" s="247"/>
      <c r="AO149" s="247"/>
      <c r="AP149" s="247"/>
      <c r="AQ149" s="247"/>
      <c r="AR149" s="247"/>
      <c r="AS149" s="247"/>
      <c r="AT149" s="247"/>
      <c r="AU149" s="247"/>
      <c r="AV149" s="247"/>
      <c r="AW149" s="247"/>
      <c r="AX149" s="247"/>
      <c r="AY149" s="247"/>
      <c r="AZ149" s="236"/>
      <c r="BA149" s="236">
        <f t="shared" si="34"/>
        <v>-3</v>
      </c>
      <c r="BB149" s="236">
        <f t="shared" si="37"/>
        <v>3.0000000000000003E-4</v>
      </c>
      <c r="BC149" s="329"/>
      <c r="BD149" s="329"/>
      <c r="BE149" s="236">
        <f t="shared" si="38"/>
        <v>0</v>
      </c>
      <c r="BF149" s="236" t="str">
        <f t="shared" si="39"/>
        <v/>
      </c>
      <c r="BG149" s="236">
        <f t="shared" si="35"/>
        <v>0</v>
      </c>
      <c r="BH149" s="235"/>
      <c r="BI149" s="235"/>
      <c r="BJ149" s="68"/>
      <c r="BK149" s="68"/>
      <c r="BL149" s="68"/>
      <c r="BM149" s="68"/>
      <c r="BN149" s="68"/>
      <c r="BO149" s="68"/>
      <c r="BP149" s="68"/>
      <c r="BQ149" s="68"/>
      <c r="BR149" s="68"/>
      <c r="BS149" s="68"/>
    </row>
    <row r="150" spans="1:71" s="224" customFormat="1" hidden="1">
      <c r="A150" s="247">
        <v>19</v>
      </c>
      <c r="B150" s="246"/>
      <c r="C150" s="235"/>
      <c r="D150" s="244"/>
      <c r="E150" s="243"/>
      <c r="F150" s="242"/>
      <c r="G150" s="242"/>
      <c r="H150" s="235"/>
      <c r="I150" s="242"/>
      <c r="J150" s="241"/>
      <c r="K150" s="241"/>
      <c r="L150" s="235"/>
      <c r="M150" s="247"/>
      <c r="N150" s="247"/>
      <c r="O150" s="247"/>
      <c r="P150" s="247"/>
      <c r="Q150" s="247"/>
      <c r="R150" s="247"/>
      <c r="S150" s="247"/>
      <c r="T150" s="247"/>
      <c r="U150" s="247"/>
      <c r="V150" s="247"/>
      <c r="W150" s="247"/>
      <c r="X150" s="247"/>
      <c r="Y150" s="247"/>
      <c r="Z150" s="247"/>
      <c r="AA150" s="247"/>
      <c r="AB150" s="247"/>
      <c r="AC150" s="247"/>
      <c r="AD150" s="247"/>
      <c r="AE150" s="247"/>
      <c r="AF150" s="247"/>
      <c r="AG150" s="247"/>
      <c r="AH150" s="247"/>
      <c r="AI150" s="247"/>
      <c r="AJ150" s="247"/>
      <c r="AK150" s="247"/>
      <c r="AL150" s="247"/>
      <c r="AM150" s="247"/>
      <c r="AN150" s="247"/>
      <c r="AO150" s="247"/>
      <c r="AP150" s="247"/>
      <c r="AQ150" s="247"/>
      <c r="AR150" s="247"/>
      <c r="AS150" s="247"/>
      <c r="AT150" s="247"/>
      <c r="AU150" s="247"/>
      <c r="AV150" s="247"/>
      <c r="AW150" s="247"/>
      <c r="AX150" s="247"/>
      <c r="AY150" s="247"/>
      <c r="AZ150" s="236"/>
      <c r="BA150" s="236">
        <f t="shared" si="34"/>
        <v>-3</v>
      </c>
      <c r="BB150" s="236">
        <f t="shared" si="37"/>
        <v>3.0000000000000003E-4</v>
      </c>
      <c r="BC150" s="329"/>
      <c r="BD150" s="329"/>
      <c r="BE150" s="236">
        <f t="shared" si="38"/>
        <v>0</v>
      </c>
      <c r="BF150" s="236" t="str">
        <f t="shared" si="39"/>
        <v/>
      </c>
      <c r="BG150" s="236">
        <f t="shared" si="35"/>
        <v>0</v>
      </c>
      <c r="BH150" s="235"/>
      <c r="BI150" s="235"/>
      <c r="BJ150" s="68"/>
      <c r="BK150" s="68"/>
      <c r="BL150" s="68"/>
      <c r="BM150" s="68"/>
      <c r="BN150" s="68"/>
      <c r="BO150" s="68"/>
      <c r="BP150" s="68"/>
      <c r="BQ150" s="68"/>
      <c r="BR150" s="68"/>
      <c r="BS150" s="68"/>
    </row>
    <row r="151" spans="1:71" s="224" customFormat="1" hidden="1">
      <c r="A151" s="247">
        <v>20</v>
      </c>
      <c r="B151" s="246"/>
      <c r="C151" s="235"/>
      <c r="D151" s="244"/>
      <c r="E151" s="243"/>
      <c r="F151" s="242"/>
      <c r="G151" s="242"/>
      <c r="H151" s="235"/>
      <c r="I151" s="242"/>
      <c r="J151" s="241"/>
      <c r="K151" s="241"/>
      <c r="L151" s="235"/>
      <c r="M151" s="247"/>
      <c r="N151" s="247"/>
      <c r="O151" s="247"/>
      <c r="P151" s="247"/>
      <c r="Q151" s="247"/>
      <c r="R151" s="247"/>
      <c r="S151" s="247"/>
      <c r="T151" s="247"/>
      <c r="U151" s="247"/>
      <c r="V151" s="247"/>
      <c r="W151" s="247"/>
      <c r="X151" s="247"/>
      <c r="Y151" s="247"/>
      <c r="Z151" s="247"/>
      <c r="AA151" s="247"/>
      <c r="AB151" s="247"/>
      <c r="AC151" s="247"/>
      <c r="AD151" s="247"/>
      <c r="AE151" s="247"/>
      <c r="AF151" s="247"/>
      <c r="AG151" s="247"/>
      <c r="AH151" s="247"/>
      <c r="AI151" s="247"/>
      <c r="AJ151" s="247"/>
      <c r="AK151" s="247"/>
      <c r="AL151" s="247"/>
      <c r="AM151" s="247"/>
      <c r="AN151" s="247"/>
      <c r="AO151" s="247"/>
      <c r="AP151" s="247"/>
      <c r="AQ151" s="247"/>
      <c r="AR151" s="247"/>
      <c r="AS151" s="247"/>
      <c r="AT151" s="247"/>
      <c r="AU151" s="247"/>
      <c r="AV151" s="247"/>
      <c r="AW151" s="247"/>
      <c r="AX151" s="247"/>
      <c r="AY151" s="247"/>
      <c r="AZ151" s="236"/>
      <c r="BA151" s="236">
        <f t="shared" si="34"/>
        <v>-3</v>
      </c>
      <c r="BB151" s="236">
        <f t="shared" si="37"/>
        <v>3.0000000000000003E-4</v>
      </c>
      <c r="BC151" s="329"/>
      <c r="BD151" s="329"/>
      <c r="BE151" s="236">
        <f t="shared" si="38"/>
        <v>0</v>
      </c>
      <c r="BF151" s="236" t="str">
        <f t="shared" si="39"/>
        <v/>
      </c>
      <c r="BG151" s="236">
        <f t="shared" si="35"/>
        <v>0</v>
      </c>
      <c r="BH151" s="235"/>
      <c r="BI151" s="235"/>
      <c r="BJ151" s="68"/>
      <c r="BK151" s="68"/>
      <c r="BL151" s="68"/>
      <c r="BM151" s="68"/>
      <c r="BN151" s="68"/>
      <c r="BO151" s="68"/>
      <c r="BP151" s="68"/>
      <c r="BQ151" s="68"/>
      <c r="BR151" s="68"/>
      <c r="BS151" s="68"/>
    </row>
    <row r="152" spans="1:71" s="224" customFormat="1" hidden="1">
      <c r="A152" s="373"/>
      <c r="B152" s="226"/>
      <c r="C152" s="386" t="s">
        <v>1856</v>
      </c>
      <c r="D152" s="229"/>
      <c r="E152" s="228"/>
      <c r="H152" s="70"/>
      <c r="J152" s="393"/>
      <c r="K152" s="393"/>
      <c r="L152" s="70"/>
      <c r="M152" s="70"/>
      <c r="N152" s="70"/>
      <c r="O152" s="70"/>
      <c r="P152" s="70"/>
      <c r="Q152" s="70"/>
      <c r="R152" s="70"/>
      <c r="S152" s="70"/>
      <c r="T152" s="70"/>
      <c r="U152" s="70"/>
      <c r="V152" s="70"/>
      <c r="W152" s="70"/>
      <c r="X152" s="70"/>
      <c r="Y152" s="70"/>
      <c r="Z152" s="70"/>
      <c r="AA152" s="70"/>
      <c r="AB152" s="70"/>
      <c r="AC152" s="386" t="s">
        <v>1857</v>
      </c>
      <c r="AD152" s="70"/>
      <c r="AE152" s="70"/>
      <c r="AF152" s="70"/>
      <c r="AG152" s="70"/>
      <c r="AH152" s="70"/>
      <c r="AI152" s="70"/>
      <c r="AJ152" s="70"/>
      <c r="AK152" s="70"/>
      <c r="AL152" s="70"/>
      <c r="AM152" s="70"/>
      <c r="AN152" s="70"/>
      <c r="AO152" s="70"/>
      <c r="AP152" s="70"/>
      <c r="AQ152" s="70"/>
      <c r="AR152" s="70"/>
      <c r="AS152" s="70"/>
      <c r="AT152" s="70"/>
      <c r="AU152" s="70"/>
      <c r="AV152" s="70"/>
      <c r="AW152" s="70"/>
      <c r="AX152" s="70"/>
      <c r="AY152" s="70"/>
      <c r="AZ152" s="70"/>
      <c r="BA152" s="70"/>
      <c r="BB152" s="70"/>
      <c r="BC152" s="70"/>
      <c r="BD152" s="70"/>
      <c r="BE152" s="70"/>
      <c r="BF152" s="70"/>
      <c r="BG152" s="70"/>
      <c r="BH152" s="70"/>
      <c r="BI152" s="70"/>
      <c r="BJ152" s="68"/>
      <c r="BK152" s="68"/>
      <c r="BL152" s="68"/>
      <c r="BM152" s="68"/>
      <c r="BN152" s="68"/>
      <c r="BO152" s="68"/>
      <c r="BP152" s="68"/>
      <c r="BQ152" s="68"/>
      <c r="BR152" s="68"/>
      <c r="BS152" s="68"/>
    </row>
    <row r="153" spans="1:71" s="224" customFormat="1" hidden="1">
      <c r="A153" s="373"/>
      <c r="B153" s="226"/>
      <c r="C153" s="386"/>
      <c r="D153" s="229"/>
      <c r="E153" s="228"/>
      <c r="H153" s="70"/>
      <c r="J153" s="393"/>
      <c r="K153" s="393"/>
      <c r="L153" s="70"/>
      <c r="M153" s="70"/>
      <c r="N153" s="70"/>
      <c r="O153" s="70"/>
      <c r="P153" s="70"/>
      <c r="Q153" s="70"/>
      <c r="R153" s="70"/>
      <c r="S153" s="70"/>
      <c r="T153" s="70"/>
      <c r="U153" s="70"/>
      <c r="V153" s="70"/>
      <c r="W153" s="70"/>
      <c r="X153" s="70"/>
      <c r="Y153" s="70"/>
      <c r="Z153" s="70"/>
      <c r="AA153" s="70"/>
      <c r="AB153" s="70"/>
      <c r="AC153" s="386" t="s">
        <v>1858</v>
      </c>
      <c r="AD153" s="70"/>
      <c r="AE153" s="70"/>
      <c r="AF153" s="70"/>
      <c r="AG153" s="70"/>
      <c r="AH153" s="70"/>
      <c r="AI153" s="70"/>
      <c r="AJ153" s="70"/>
      <c r="AK153" s="70"/>
      <c r="AL153" s="70"/>
      <c r="AM153" s="70"/>
      <c r="AN153" s="70"/>
      <c r="AO153" s="70"/>
      <c r="AP153" s="70"/>
      <c r="AQ153" s="70"/>
      <c r="AR153" s="70"/>
      <c r="AS153" s="70"/>
      <c r="AT153" s="70"/>
      <c r="AU153" s="70"/>
      <c r="AV153" s="70"/>
      <c r="AW153" s="70"/>
      <c r="AX153" s="70"/>
      <c r="AY153" s="70"/>
      <c r="AZ153" s="70"/>
      <c r="BA153" s="70"/>
      <c r="BB153" s="70"/>
      <c r="BC153" s="70"/>
      <c r="BD153" s="70"/>
      <c r="BE153" s="70"/>
      <c r="BF153" s="70"/>
      <c r="BG153" s="70"/>
      <c r="BH153" s="70"/>
      <c r="BI153" s="70"/>
      <c r="BJ153" s="68"/>
      <c r="BK153" s="68"/>
      <c r="BL153" s="68"/>
      <c r="BM153" s="68"/>
      <c r="BN153" s="68"/>
      <c r="BO153" s="68"/>
      <c r="BP153" s="68"/>
      <c r="BQ153" s="68"/>
      <c r="BR153" s="68"/>
      <c r="BS153" s="68"/>
    </row>
    <row r="154" spans="1:71" s="224" customFormat="1" hidden="1">
      <c r="A154" s="373"/>
      <c r="B154" s="226"/>
      <c r="C154" s="70" t="s">
        <v>1545</v>
      </c>
      <c r="D154" s="229"/>
      <c r="E154" s="234"/>
      <c r="F154" s="233"/>
      <c r="G154" s="233"/>
      <c r="H154" s="230"/>
      <c r="I154" s="233"/>
      <c r="J154" s="393"/>
      <c r="K154" s="393"/>
      <c r="L154" s="70"/>
      <c r="M154" s="70"/>
      <c r="N154" s="70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69"/>
      <c r="AL154" s="69"/>
      <c r="AM154" s="69"/>
      <c r="AN154" s="69"/>
      <c r="AO154" s="69"/>
      <c r="AP154" s="69"/>
      <c r="AQ154" s="69"/>
      <c r="AR154" s="69"/>
      <c r="AS154" s="69"/>
      <c r="AT154" s="69"/>
      <c r="AU154" s="69"/>
      <c r="AV154" s="69"/>
      <c r="AW154" s="69"/>
      <c r="AX154" s="69"/>
      <c r="AY154" s="69"/>
      <c r="AZ154" s="231"/>
      <c r="BA154" s="231"/>
      <c r="BB154" s="231"/>
      <c r="BC154" s="231"/>
      <c r="BD154" s="231"/>
      <c r="BE154" s="231"/>
      <c r="BF154" s="231"/>
      <c r="BG154" s="230"/>
      <c r="BH154" s="230"/>
      <c r="BI154" s="230"/>
      <c r="BJ154" s="68"/>
      <c r="BK154" s="68"/>
      <c r="BL154" s="68"/>
      <c r="BM154" s="68"/>
      <c r="BN154" s="68"/>
      <c r="BO154" s="68"/>
      <c r="BP154" s="68"/>
      <c r="BQ154" s="68"/>
      <c r="BR154" s="68"/>
      <c r="BS154" s="68"/>
    </row>
    <row r="155" spans="1:71" s="224" customFormat="1" hidden="1">
      <c r="A155" s="373"/>
      <c r="B155" s="226"/>
      <c r="C155" s="70" t="s">
        <v>1543</v>
      </c>
      <c r="D155" s="229"/>
      <c r="E155" s="234"/>
      <c r="F155" s="233"/>
      <c r="G155" s="233"/>
      <c r="H155" s="230"/>
      <c r="I155" s="233"/>
      <c r="J155" s="393"/>
      <c r="K155" s="393"/>
      <c r="L155" s="70"/>
      <c r="M155" s="70"/>
      <c r="N155" s="70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69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231"/>
      <c r="BA155" s="231"/>
      <c r="BB155" s="231"/>
      <c r="BC155" s="231"/>
      <c r="BD155" s="231"/>
      <c r="BE155" s="231"/>
      <c r="BF155" s="231"/>
      <c r="BG155" s="230"/>
      <c r="BH155" s="230"/>
      <c r="BI155" s="230"/>
      <c r="BJ155" s="68"/>
      <c r="BK155" s="68"/>
      <c r="BL155" s="68"/>
      <c r="BM155" s="68"/>
      <c r="BN155" s="68"/>
      <c r="BO155" s="68"/>
      <c r="BP155" s="68"/>
      <c r="BQ155" s="68"/>
      <c r="BR155" s="68"/>
      <c r="BS155" s="68"/>
    </row>
    <row r="156" spans="1:71" s="224" customFormat="1" hidden="1">
      <c r="A156" s="373"/>
      <c r="B156" s="226"/>
      <c r="C156" s="70"/>
      <c r="D156" s="229"/>
      <c r="E156" s="228"/>
      <c r="H156" s="70"/>
      <c r="J156" s="393"/>
      <c r="K156" s="393"/>
      <c r="L156" s="70"/>
      <c r="M156" s="70"/>
      <c r="N156" s="70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69"/>
      <c r="AL156" s="69"/>
      <c r="AM156" s="69"/>
      <c r="AN156" s="69"/>
      <c r="AO156" s="69"/>
      <c r="AP156" s="69"/>
      <c r="AQ156" s="69"/>
      <c r="AR156" s="69"/>
      <c r="AS156" s="69"/>
      <c r="AT156" s="69"/>
      <c r="AU156" s="69"/>
      <c r="AV156" s="69"/>
      <c r="AW156" s="69"/>
      <c r="AX156" s="69"/>
      <c r="AY156" s="69"/>
      <c r="AZ156" s="231"/>
      <c r="BA156" s="231"/>
      <c r="BB156" s="231"/>
      <c r="BC156" s="231"/>
      <c r="BD156" s="231"/>
      <c r="BE156" s="231"/>
      <c r="BF156" s="231"/>
      <c r="BG156" s="230"/>
      <c r="BH156" s="230"/>
      <c r="BI156" s="230"/>
      <c r="BJ156" s="68"/>
      <c r="BK156" s="68"/>
      <c r="BL156" s="68"/>
      <c r="BM156" s="68"/>
      <c r="BN156" s="68"/>
      <c r="BO156" s="68"/>
      <c r="BP156" s="68"/>
      <c r="BQ156" s="68"/>
      <c r="BR156" s="68"/>
      <c r="BS156" s="68"/>
    </row>
    <row r="157" spans="1:71" s="224" customFormat="1" hidden="1">
      <c r="A157" s="525" t="e">
        <f>A125</f>
        <v>#REF!</v>
      </c>
      <c r="B157" s="525"/>
      <c r="C157" s="525"/>
      <c r="D157" s="525"/>
      <c r="E157" s="525"/>
      <c r="F157" s="525"/>
      <c r="G157" s="525"/>
      <c r="H157" s="525"/>
      <c r="I157" s="525"/>
      <c r="J157" s="525"/>
      <c r="K157" s="525"/>
      <c r="L157" s="525"/>
      <c r="M157" s="525"/>
      <c r="N157" s="525"/>
      <c r="O157" s="525"/>
      <c r="P157" s="525"/>
      <c r="Q157" s="525"/>
      <c r="R157" s="525"/>
      <c r="S157" s="525"/>
      <c r="T157" s="525"/>
      <c r="U157" s="525"/>
      <c r="V157" s="525"/>
      <c r="W157" s="525"/>
      <c r="X157" s="525"/>
      <c r="Y157" s="525"/>
      <c r="Z157" s="525"/>
      <c r="AA157" s="525"/>
      <c r="AB157" s="525"/>
      <c r="AC157" s="525"/>
      <c r="AD157" s="525"/>
      <c r="AE157" s="525"/>
      <c r="AF157" s="525"/>
      <c r="AG157" s="525"/>
      <c r="AH157" s="525"/>
      <c r="AI157" s="525"/>
      <c r="AJ157" s="525"/>
      <c r="AK157" s="525"/>
      <c r="AL157" s="525"/>
      <c r="AM157" s="525"/>
      <c r="AN157" s="525"/>
      <c r="AO157" s="525"/>
      <c r="AP157" s="525"/>
      <c r="AQ157" s="525"/>
      <c r="AR157" s="525"/>
      <c r="AS157" s="525"/>
      <c r="AT157" s="525"/>
      <c r="AU157" s="525"/>
      <c r="AV157" s="525"/>
      <c r="AW157" s="525"/>
      <c r="AX157" s="525"/>
      <c r="AY157" s="525"/>
      <c r="AZ157" s="525"/>
      <c r="BA157" s="525"/>
      <c r="BB157" s="525"/>
      <c r="BC157" s="525"/>
      <c r="BD157" s="525"/>
      <c r="BE157" s="525"/>
      <c r="BF157" s="525"/>
      <c r="BG157" s="525"/>
      <c r="BH157" s="525"/>
      <c r="BI157" s="383"/>
      <c r="BJ157" s="68"/>
      <c r="BK157" s="68"/>
      <c r="BL157" s="68"/>
      <c r="BM157" s="68"/>
      <c r="BN157" s="68"/>
      <c r="BO157" s="68"/>
      <c r="BP157" s="68"/>
      <c r="BQ157" s="68"/>
      <c r="BR157" s="68"/>
      <c r="BS157" s="68"/>
    </row>
    <row r="158" spans="1:71" s="224" customFormat="1" hidden="1">
      <c r="A158" s="525" t="e">
        <f>A126</f>
        <v>#REF!</v>
      </c>
      <c r="B158" s="525"/>
      <c r="C158" s="525"/>
      <c r="D158" s="525"/>
      <c r="E158" s="525"/>
      <c r="F158" s="525"/>
      <c r="G158" s="525"/>
      <c r="H158" s="525"/>
      <c r="I158" s="525"/>
      <c r="J158" s="525"/>
      <c r="K158" s="525"/>
      <c r="L158" s="525"/>
      <c r="M158" s="525"/>
      <c r="N158" s="525"/>
      <c r="O158" s="525"/>
      <c r="P158" s="525"/>
      <c r="Q158" s="525"/>
      <c r="R158" s="525"/>
      <c r="S158" s="525"/>
      <c r="T158" s="525"/>
      <c r="U158" s="525"/>
      <c r="V158" s="525"/>
      <c r="W158" s="525"/>
      <c r="X158" s="525"/>
      <c r="Y158" s="525"/>
      <c r="Z158" s="525"/>
      <c r="AA158" s="525"/>
      <c r="AB158" s="525"/>
      <c r="AC158" s="525"/>
      <c r="AD158" s="525"/>
      <c r="AE158" s="525"/>
      <c r="AF158" s="525"/>
      <c r="AG158" s="525"/>
      <c r="AH158" s="525"/>
      <c r="AI158" s="525"/>
      <c r="AJ158" s="525"/>
      <c r="AK158" s="525"/>
      <c r="AL158" s="525"/>
      <c r="AM158" s="525"/>
      <c r="AN158" s="525"/>
      <c r="AO158" s="525"/>
      <c r="AP158" s="525"/>
      <c r="AQ158" s="525"/>
      <c r="AR158" s="525"/>
      <c r="AS158" s="525"/>
      <c r="AT158" s="525"/>
      <c r="AU158" s="525"/>
      <c r="AV158" s="525"/>
      <c r="AW158" s="525"/>
      <c r="AX158" s="525"/>
      <c r="AY158" s="525"/>
      <c r="AZ158" s="525"/>
      <c r="BA158" s="525"/>
      <c r="BB158" s="525"/>
      <c r="BC158" s="525"/>
      <c r="BD158" s="525"/>
      <c r="BE158" s="525"/>
      <c r="BF158" s="525"/>
      <c r="BG158" s="525"/>
      <c r="BH158" s="525"/>
      <c r="BI158" s="383"/>
      <c r="BJ158" s="68"/>
      <c r="BK158" s="68"/>
      <c r="BL158" s="68"/>
      <c r="BM158" s="68"/>
      <c r="BN158" s="68"/>
      <c r="BO158" s="68"/>
      <c r="BP158" s="68"/>
      <c r="BQ158" s="68"/>
      <c r="BR158" s="68"/>
      <c r="BS158" s="68"/>
    </row>
    <row r="159" spans="1:71" s="224" customFormat="1" hidden="1">
      <c r="A159" s="525" t="e">
        <f>A127</f>
        <v>#REF!</v>
      </c>
      <c r="B159" s="525"/>
      <c r="C159" s="525"/>
      <c r="D159" s="525"/>
      <c r="E159" s="525"/>
      <c r="F159" s="525"/>
      <c r="G159" s="525"/>
      <c r="H159" s="525"/>
      <c r="I159" s="525"/>
      <c r="J159" s="525"/>
      <c r="K159" s="525"/>
      <c r="L159" s="525"/>
      <c r="M159" s="525"/>
      <c r="N159" s="525"/>
      <c r="O159" s="525"/>
      <c r="P159" s="525"/>
      <c r="Q159" s="525"/>
      <c r="R159" s="525"/>
      <c r="S159" s="525"/>
      <c r="T159" s="525"/>
      <c r="U159" s="525"/>
      <c r="V159" s="525"/>
      <c r="W159" s="525"/>
      <c r="X159" s="525"/>
      <c r="Y159" s="525"/>
      <c r="Z159" s="525"/>
      <c r="AA159" s="525"/>
      <c r="AB159" s="525"/>
      <c r="AC159" s="525"/>
      <c r="AD159" s="525"/>
      <c r="AE159" s="525"/>
      <c r="AF159" s="525"/>
      <c r="AG159" s="525"/>
      <c r="AH159" s="525"/>
      <c r="AI159" s="525"/>
      <c r="AJ159" s="525"/>
      <c r="AK159" s="525"/>
      <c r="AL159" s="525"/>
      <c r="AM159" s="525"/>
      <c r="AN159" s="525"/>
      <c r="AO159" s="525"/>
      <c r="AP159" s="525"/>
      <c r="AQ159" s="525"/>
      <c r="AR159" s="525"/>
      <c r="AS159" s="525"/>
      <c r="AT159" s="525"/>
      <c r="AU159" s="525"/>
      <c r="AV159" s="525"/>
      <c r="AW159" s="525"/>
      <c r="AX159" s="525"/>
      <c r="AY159" s="525"/>
      <c r="AZ159" s="525"/>
      <c r="BA159" s="525"/>
      <c r="BB159" s="525"/>
      <c r="BC159" s="525"/>
      <c r="BD159" s="525"/>
      <c r="BE159" s="525"/>
      <c r="BF159" s="525"/>
      <c r="BG159" s="525"/>
      <c r="BH159" s="525"/>
      <c r="BI159" s="383"/>
      <c r="BJ159" s="68"/>
      <c r="BK159" s="68"/>
      <c r="BL159" s="68"/>
      <c r="BM159" s="68"/>
      <c r="BN159" s="68"/>
      <c r="BO159" s="68"/>
      <c r="BP159" s="68"/>
      <c r="BQ159" s="68"/>
      <c r="BR159" s="68"/>
      <c r="BS159" s="68"/>
    </row>
    <row r="160" spans="1:71" s="224" customFormat="1" ht="18" hidden="1" customHeight="1">
      <c r="A160" s="373"/>
      <c r="B160" s="373"/>
      <c r="C160" s="373"/>
      <c r="D160" s="373"/>
      <c r="E160" s="373"/>
      <c r="F160" s="373"/>
      <c r="G160" s="373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  <c r="W160" s="373"/>
      <c r="X160" s="373"/>
      <c r="Y160" s="373"/>
      <c r="Z160" s="373"/>
      <c r="AA160" s="373"/>
      <c r="AB160" s="373"/>
      <c r="AC160" s="373"/>
      <c r="AD160" s="373"/>
      <c r="AE160" s="373"/>
      <c r="AF160" s="373"/>
      <c r="AG160" s="373"/>
      <c r="AH160" s="373"/>
      <c r="AI160" s="373"/>
      <c r="AJ160" s="373"/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  <c r="AZ160" s="373"/>
      <c r="BA160" s="373"/>
      <c r="BB160" s="373"/>
      <c r="BC160" s="373"/>
      <c r="BD160" s="373"/>
      <c r="BE160" s="373"/>
      <c r="BF160" s="373"/>
      <c r="BG160" s="373"/>
      <c r="BH160" s="373"/>
      <c r="BI160" s="373"/>
      <c r="BJ160" s="68"/>
      <c r="BK160" s="68"/>
      <c r="BL160" s="68"/>
      <c r="BM160" s="68"/>
      <c r="BN160" s="68"/>
      <c r="BO160" s="68"/>
      <c r="BP160" s="68"/>
      <c r="BQ160" s="68"/>
      <c r="BR160" s="68"/>
      <c r="BS160" s="68"/>
    </row>
    <row r="161" spans="1:71" s="224" customFormat="1" hidden="1">
      <c r="A161" s="526" t="s">
        <v>1831</v>
      </c>
      <c r="B161" s="526"/>
      <c r="C161" s="526"/>
      <c r="D161" s="69"/>
      <c r="E161" s="525" t="s">
        <v>489</v>
      </c>
      <c r="F161" s="525"/>
      <c r="G161" s="525"/>
      <c r="H161" s="525"/>
      <c r="I161" s="525"/>
      <c r="J161" s="385"/>
      <c r="K161" s="385"/>
      <c r="L161" s="70"/>
      <c r="M161" s="70"/>
      <c r="N161" s="70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  <c r="AI161" s="68"/>
      <c r="AJ161" s="68"/>
      <c r="AK161" s="68"/>
      <c r="AL161" s="68"/>
      <c r="AM161" s="68"/>
      <c r="AN161" s="68"/>
      <c r="AO161" s="68"/>
      <c r="AP161" s="68"/>
      <c r="AQ161" s="68"/>
      <c r="AR161" s="68"/>
      <c r="AS161" s="68"/>
      <c r="AT161" s="68"/>
      <c r="AU161" s="68"/>
      <c r="AV161" s="68"/>
      <c r="AW161" s="68"/>
      <c r="AX161" s="68"/>
      <c r="AY161" s="68"/>
      <c r="AZ161" s="68"/>
      <c r="BA161" s="68"/>
      <c r="BB161" s="68"/>
      <c r="BC161" s="68"/>
      <c r="BD161" s="68"/>
      <c r="BE161" s="69"/>
      <c r="BF161" s="69"/>
      <c r="BG161" s="70"/>
      <c r="BH161" s="70"/>
      <c r="BI161" s="70"/>
      <c r="BJ161" s="68"/>
      <c r="BK161" s="68"/>
      <c r="BL161" s="68"/>
      <c r="BM161" s="68"/>
      <c r="BN161" s="68"/>
      <c r="BO161" s="68"/>
      <c r="BP161" s="68"/>
      <c r="BQ161" s="68"/>
      <c r="BR161" s="68"/>
      <c r="BS161" s="68"/>
    </row>
    <row r="162" spans="1:71" s="224" customFormat="1" hidden="1">
      <c r="A162" s="71"/>
      <c r="B162" s="523"/>
      <c r="C162" s="523"/>
      <c r="D162" s="69"/>
      <c r="E162" s="524" t="s">
        <v>490</v>
      </c>
      <c r="F162" s="524"/>
      <c r="G162" s="524"/>
      <c r="H162" s="524"/>
      <c r="I162" s="524"/>
      <c r="J162" s="385"/>
      <c r="K162" s="385"/>
      <c r="L162" s="70"/>
      <c r="M162" s="70"/>
      <c r="N162" s="70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86"/>
      <c r="Z162" s="386"/>
      <c r="AA162" s="386"/>
      <c r="AB162" s="386"/>
      <c r="AC162" s="386"/>
      <c r="AD162" s="386"/>
      <c r="AE162" s="386"/>
      <c r="AF162" s="386"/>
      <c r="AG162" s="386"/>
      <c r="AH162" s="386"/>
      <c r="AI162" s="386"/>
      <c r="AJ162" s="386"/>
      <c r="AK162" s="386"/>
      <c r="AL162" s="386"/>
      <c r="AM162" s="386"/>
      <c r="AN162" s="386"/>
      <c r="AO162" s="386"/>
      <c r="AP162" s="386"/>
      <c r="AQ162" s="386"/>
      <c r="AR162" s="386"/>
      <c r="AS162" s="386"/>
      <c r="AT162" s="386"/>
      <c r="AU162" s="386"/>
      <c r="AV162" s="386"/>
      <c r="AW162" s="386"/>
      <c r="AX162" s="386"/>
      <c r="AY162" s="386"/>
      <c r="AZ162" s="68"/>
      <c r="BA162" s="68"/>
      <c r="BB162" s="68"/>
      <c r="BC162" s="262"/>
      <c r="BD162" s="262"/>
      <c r="BE162" s="69"/>
      <c r="BF162" s="69"/>
      <c r="BG162" s="70"/>
      <c r="BH162" s="70"/>
      <c r="BI162" s="70"/>
      <c r="BJ162" s="68"/>
      <c r="BK162" s="68"/>
      <c r="BL162" s="68"/>
      <c r="BM162" s="68"/>
      <c r="BN162" s="68"/>
      <c r="BO162" s="68"/>
      <c r="BP162" s="68"/>
      <c r="BQ162" s="68"/>
      <c r="BR162" s="68"/>
      <c r="BS162" s="68"/>
    </row>
    <row r="163" spans="1:71" s="224" customFormat="1" ht="38.25" hidden="1">
      <c r="A163" s="261" t="s">
        <v>1299</v>
      </c>
      <c r="B163" s="246" t="s">
        <v>8</v>
      </c>
      <c r="C163" s="254" t="s">
        <v>9</v>
      </c>
      <c r="D163" s="260" t="s">
        <v>10</v>
      </c>
      <c r="E163" s="259" t="s">
        <v>11</v>
      </c>
      <c r="F163" s="258" t="s">
        <v>12</v>
      </c>
      <c r="G163" s="258" t="s">
        <v>13</v>
      </c>
      <c r="H163" s="254" t="s">
        <v>14</v>
      </c>
      <c r="I163" s="258" t="s">
        <v>15</v>
      </c>
      <c r="J163" s="343" t="s">
        <v>16</v>
      </c>
      <c r="K163" s="343"/>
      <c r="L163" s="254"/>
      <c r="M163" s="520">
        <v>123</v>
      </c>
      <c r="N163" s="521"/>
      <c r="O163" s="522"/>
      <c r="P163" s="520">
        <f>M163+3</f>
        <v>126</v>
      </c>
      <c r="Q163" s="521"/>
      <c r="R163" s="522"/>
      <c r="S163" s="520">
        <f>P163+3</f>
        <v>129</v>
      </c>
      <c r="T163" s="521"/>
      <c r="U163" s="522"/>
      <c r="V163" s="520">
        <f>S163+3</f>
        <v>132</v>
      </c>
      <c r="W163" s="521"/>
      <c r="X163" s="522"/>
      <c r="Y163" s="520">
        <f>V163+3</f>
        <v>135</v>
      </c>
      <c r="Z163" s="521"/>
      <c r="AA163" s="522"/>
      <c r="AB163" s="520">
        <f>Y163+3</f>
        <v>138</v>
      </c>
      <c r="AC163" s="521"/>
      <c r="AD163" s="522"/>
      <c r="AE163" s="520">
        <f>AB163+3</f>
        <v>141</v>
      </c>
      <c r="AF163" s="521"/>
      <c r="AG163" s="522"/>
      <c r="AH163" s="520">
        <f>AE163+3</f>
        <v>144</v>
      </c>
      <c r="AI163" s="521"/>
      <c r="AJ163" s="522"/>
      <c r="AK163" s="520">
        <f>AH163+3</f>
        <v>147</v>
      </c>
      <c r="AL163" s="521"/>
      <c r="AM163" s="522"/>
      <c r="AN163" s="520">
        <f>AK163+3</f>
        <v>150</v>
      </c>
      <c r="AO163" s="521"/>
      <c r="AP163" s="522"/>
      <c r="AQ163" s="520">
        <f>AN163+3</f>
        <v>153</v>
      </c>
      <c r="AR163" s="521"/>
      <c r="AS163" s="522"/>
      <c r="AT163" s="520">
        <f>AQ163+3</f>
        <v>156</v>
      </c>
      <c r="AU163" s="521"/>
      <c r="AV163" s="522"/>
      <c r="AW163" s="520">
        <f>AT163+3</f>
        <v>159</v>
      </c>
      <c r="AX163" s="521"/>
      <c r="AY163" s="522"/>
      <c r="AZ163" s="255" t="s">
        <v>1833</v>
      </c>
      <c r="BA163" s="255" t="s">
        <v>1834</v>
      </c>
      <c r="BB163" s="255"/>
      <c r="BC163" s="255" t="s">
        <v>1835</v>
      </c>
      <c r="BD163" s="255"/>
      <c r="BE163" s="255"/>
      <c r="BF163" s="260" t="s">
        <v>22</v>
      </c>
      <c r="BG163" s="254" t="s">
        <v>23</v>
      </c>
      <c r="BH163" s="334" t="s">
        <v>24</v>
      </c>
      <c r="BI163" s="254" t="s">
        <v>25</v>
      </c>
      <c r="BJ163" s="68"/>
      <c r="BK163" s="68"/>
      <c r="BL163" s="68"/>
      <c r="BM163" s="68"/>
      <c r="BN163" s="68"/>
      <c r="BO163" s="68"/>
      <c r="BP163" s="68"/>
      <c r="BQ163" s="68"/>
      <c r="BR163" s="68"/>
      <c r="BS163" s="68"/>
    </row>
    <row r="164" spans="1:71" s="224" customFormat="1" hidden="1">
      <c r="A164" s="247">
        <v>1</v>
      </c>
      <c r="B164" s="254"/>
      <c r="C164" s="245"/>
      <c r="D164" s="244"/>
      <c r="E164" s="243"/>
      <c r="F164" s="242"/>
      <c r="G164" s="242"/>
      <c r="H164" s="235"/>
      <c r="I164" s="242"/>
      <c r="J164" s="241"/>
      <c r="K164" s="241"/>
      <c r="L164" s="241"/>
      <c r="M164" s="241"/>
      <c r="N164" s="241"/>
      <c r="O164" s="353"/>
      <c r="P164" s="353"/>
      <c r="Q164" s="353"/>
      <c r="R164" s="353"/>
      <c r="S164" s="353"/>
      <c r="T164" s="353"/>
      <c r="U164" s="353"/>
      <c r="V164" s="353"/>
      <c r="W164" s="353"/>
      <c r="X164" s="353"/>
      <c r="Y164" s="353"/>
      <c r="Z164" s="353"/>
      <c r="AA164" s="353"/>
      <c r="AB164" s="353"/>
      <c r="AC164" s="353"/>
      <c r="AD164" s="353"/>
      <c r="AE164" s="353"/>
      <c r="AF164" s="353"/>
      <c r="AG164" s="353"/>
      <c r="AH164" s="353"/>
      <c r="AI164" s="353"/>
      <c r="AJ164" s="353"/>
      <c r="AK164" s="353"/>
      <c r="AL164" s="353"/>
      <c r="AM164" s="353"/>
      <c r="AN164" s="353"/>
      <c r="AO164" s="353"/>
      <c r="AP164" s="353"/>
      <c r="AQ164" s="353"/>
      <c r="AR164" s="353"/>
      <c r="AS164" s="353"/>
      <c r="AT164" s="353"/>
      <c r="AU164" s="353"/>
      <c r="AV164" s="353"/>
      <c r="AW164" s="353"/>
      <c r="AX164" s="353"/>
      <c r="AY164" s="353"/>
      <c r="AZ164" s="236"/>
      <c r="BA164" s="236">
        <f t="shared" ref="BA164:BA183" si="40">COUNTIF(M164:AS164,"Х")-3</f>
        <v>-3</v>
      </c>
      <c r="BB164" s="236">
        <f>BC164-((AZ164*0.0001)+(BA164*0.0001))</f>
        <v>3.0000000000000003E-4</v>
      </c>
      <c r="BC164" s="329"/>
      <c r="BD164" s="329"/>
      <c r="BE164" s="236">
        <f>IF(BC164=0,0,RANK(BB164,$BC$9:$BC$32))</f>
        <v>0</v>
      </c>
      <c r="BF164" s="236" t="str">
        <f>IF(BC164=0,"",LOOKUP(BC164,$BK$9:$BL$20,$BL$9:$BL$20))</f>
        <v/>
      </c>
      <c r="BG164" s="236">
        <f t="shared" ref="BG164:BG183" si="41">IF(K164="л","Л",LOOKUP(BE164,$BN$7:$BO$32,$BO$7:$BO$32))</f>
        <v>0</v>
      </c>
      <c r="BH164" s="235"/>
      <c r="BI164" s="235">
        <f t="shared" ref="BI164:BI171" si="42">L164</f>
        <v>0</v>
      </c>
      <c r="BJ164" s="68"/>
      <c r="BK164" s="68"/>
      <c r="BL164" s="68"/>
      <c r="BM164" s="68"/>
      <c r="BN164" s="68"/>
      <c r="BO164" s="68"/>
      <c r="BP164" s="68"/>
      <c r="BQ164" s="68"/>
      <c r="BR164" s="68"/>
      <c r="BS164" s="68"/>
    </row>
    <row r="165" spans="1:71" s="224" customFormat="1" hidden="1">
      <c r="A165" s="247">
        <v>2</v>
      </c>
      <c r="B165" s="254"/>
      <c r="C165" s="245"/>
      <c r="D165" s="244"/>
      <c r="E165" s="243"/>
      <c r="F165" s="242"/>
      <c r="G165" s="242"/>
      <c r="H165" s="235"/>
      <c r="I165" s="242"/>
      <c r="J165" s="241"/>
      <c r="K165" s="241"/>
      <c r="L165" s="236"/>
      <c r="M165" s="236"/>
      <c r="N165" s="236"/>
      <c r="O165" s="353"/>
      <c r="P165" s="353"/>
      <c r="Q165" s="353"/>
      <c r="R165" s="353"/>
      <c r="S165" s="353"/>
      <c r="T165" s="353"/>
      <c r="U165" s="353"/>
      <c r="V165" s="353"/>
      <c r="W165" s="353"/>
      <c r="X165" s="353"/>
      <c r="Y165" s="353"/>
      <c r="Z165" s="353"/>
      <c r="AA165" s="353"/>
      <c r="AB165" s="353"/>
      <c r="AC165" s="353"/>
      <c r="AD165" s="353"/>
      <c r="AE165" s="353"/>
      <c r="AF165" s="353"/>
      <c r="AG165" s="353"/>
      <c r="AH165" s="353"/>
      <c r="AI165" s="353"/>
      <c r="AJ165" s="353"/>
      <c r="AK165" s="353"/>
      <c r="AL165" s="353"/>
      <c r="AM165" s="353"/>
      <c r="AN165" s="353"/>
      <c r="AO165" s="353"/>
      <c r="AP165" s="353"/>
      <c r="AQ165" s="353"/>
      <c r="AR165" s="353"/>
      <c r="AS165" s="353"/>
      <c r="AT165" s="353"/>
      <c r="AU165" s="353"/>
      <c r="AV165" s="353"/>
      <c r="AW165" s="353"/>
      <c r="AX165" s="353"/>
      <c r="AY165" s="353"/>
      <c r="AZ165" s="236"/>
      <c r="BA165" s="236">
        <f t="shared" si="40"/>
        <v>-3</v>
      </c>
      <c r="BB165" s="236">
        <f t="shared" ref="BB165:BB183" si="43">BC165-((AZ165*0.0001)+(BA165*0.0001))</f>
        <v>3.0000000000000003E-4</v>
      </c>
      <c r="BC165" s="329"/>
      <c r="BD165" s="329"/>
      <c r="BE165" s="236">
        <f t="shared" ref="BE165:BE183" si="44">IF(BC165=0,0,RANK(BB165,$BB$132:$BB$151))</f>
        <v>0</v>
      </c>
      <c r="BF165" s="236" t="str">
        <f t="shared" ref="BF165:BF183" si="45">IF(BC165=0,"",LOOKUP(BC165,$BK$9:$BL$20,$BL$9:$BL$20))</f>
        <v/>
      </c>
      <c r="BG165" s="236">
        <f t="shared" si="41"/>
        <v>0</v>
      </c>
      <c r="BH165" s="235"/>
      <c r="BI165" s="235">
        <f t="shared" si="42"/>
        <v>0</v>
      </c>
      <c r="BJ165" s="68"/>
      <c r="BK165" s="68"/>
      <c r="BL165" s="68"/>
      <c r="BM165" s="68"/>
      <c r="BN165" s="68"/>
      <c r="BO165" s="68"/>
      <c r="BP165" s="68"/>
      <c r="BQ165" s="68"/>
      <c r="BR165" s="68"/>
      <c r="BS165" s="68"/>
    </row>
    <row r="166" spans="1:71" s="224" customFormat="1" hidden="1">
      <c r="A166" s="247">
        <v>3</v>
      </c>
      <c r="B166" s="254"/>
      <c r="C166" s="245"/>
      <c r="D166" s="244"/>
      <c r="E166" s="243"/>
      <c r="F166" s="242"/>
      <c r="G166" s="242"/>
      <c r="H166" s="235"/>
      <c r="I166" s="242"/>
      <c r="J166" s="241"/>
      <c r="K166" s="241"/>
      <c r="L166" s="236"/>
      <c r="M166" s="236"/>
      <c r="N166" s="236"/>
      <c r="O166" s="353"/>
      <c r="P166" s="353"/>
      <c r="Q166" s="353"/>
      <c r="R166" s="353"/>
      <c r="S166" s="353"/>
      <c r="T166" s="353"/>
      <c r="U166" s="353"/>
      <c r="V166" s="353"/>
      <c r="W166" s="353"/>
      <c r="X166" s="353"/>
      <c r="Y166" s="353"/>
      <c r="Z166" s="353"/>
      <c r="AA166" s="353"/>
      <c r="AB166" s="353"/>
      <c r="AC166" s="353"/>
      <c r="AD166" s="353"/>
      <c r="AE166" s="353"/>
      <c r="AF166" s="353"/>
      <c r="AG166" s="353"/>
      <c r="AH166" s="353"/>
      <c r="AI166" s="353"/>
      <c r="AJ166" s="353"/>
      <c r="AK166" s="353"/>
      <c r="AL166" s="353"/>
      <c r="AM166" s="353"/>
      <c r="AN166" s="353"/>
      <c r="AO166" s="353"/>
      <c r="AP166" s="353"/>
      <c r="AQ166" s="353"/>
      <c r="AR166" s="353"/>
      <c r="AS166" s="353"/>
      <c r="AT166" s="353"/>
      <c r="AU166" s="353"/>
      <c r="AV166" s="353"/>
      <c r="AW166" s="353"/>
      <c r="AX166" s="353"/>
      <c r="AY166" s="353"/>
      <c r="AZ166" s="236"/>
      <c r="BA166" s="236">
        <f t="shared" si="40"/>
        <v>-3</v>
      </c>
      <c r="BB166" s="236">
        <f t="shared" si="43"/>
        <v>3.0000000000000003E-4</v>
      </c>
      <c r="BC166" s="329"/>
      <c r="BD166" s="329"/>
      <c r="BE166" s="236">
        <f t="shared" si="44"/>
        <v>0</v>
      </c>
      <c r="BF166" s="236" t="str">
        <f t="shared" si="45"/>
        <v/>
      </c>
      <c r="BG166" s="236">
        <f t="shared" si="41"/>
        <v>0</v>
      </c>
      <c r="BH166" s="235"/>
      <c r="BI166" s="391">
        <f t="shared" si="42"/>
        <v>0</v>
      </c>
      <c r="BJ166" s="68"/>
      <c r="BK166" s="68"/>
      <c r="BL166" s="68"/>
      <c r="BM166" s="68"/>
      <c r="BN166" s="68"/>
      <c r="BO166" s="68"/>
      <c r="BP166" s="68"/>
      <c r="BQ166" s="68"/>
      <c r="BR166" s="68"/>
      <c r="BS166" s="68"/>
    </row>
    <row r="167" spans="1:71" s="224" customFormat="1" hidden="1">
      <c r="A167" s="247">
        <v>4</v>
      </c>
      <c r="B167" s="254"/>
      <c r="C167" s="245"/>
      <c r="D167" s="244"/>
      <c r="E167" s="243"/>
      <c r="F167" s="242"/>
      <c r="G167" s="242"/>
      <c r="H167" s="235"/>
      <c r="I167" s="242"/>
      <c r="J167" s="241"/>
      <c r="K167" s="241"/>
      <c r="L167" s="236"/>
      <c r="M167" s="236"/>
      <c r="N167" s="236"/>
      <c r="O167" s="353"/>
      <c r="P167" s="353"/>
      <c r="Q167" s="353"/>
      <c r="R167" s="353"/>
      <c r="S167" s="353"/>
      <c r="T167" s="353"/>
      <c r="U167" s="353"/>
      <c r="V167" s="353"/>
      <c r="W167" s="353"/>
      <c r="X167" s="353"/>
      <c r="Y167" s="353"/>
      <c r="Z167" s="353"/>
      <c r="AA167" s="353"/>
      <c r="AB167" s="353"/>
      <c r="AC167" s="353"/>
      <c r="AD167" s="353"/>
      <c r="AE167" s="353"/>
      <c r="AF167" s="353"/>
      <c r="AG167" s="353"/>
      <c r="AH167" s="353"/>
      <c r="AI167" s="353"/>
      <c r="AJ167" s="353"/>
      <c r="AK167" s="353"/>
      <c r="AL167" s="353"/>
      <c r="AM167" s="353"/>
      <c r="AN167" s="353"/>
      <c r="AO167" s="353"/>
      <c r="AP167" s="353"/>
      <c r="AQ167" s="353"/>
      <c r="AR167" s="353"/>
      <c r="AS167" s="353"/>
      <c r="AT167" s="353"/>
      <c r="AU167" s="353"/>
      <c r="AV167" s="353"/>
      <c r="AW167" s="353"/>
      <c r="AX167" s="353"/>
      <c r="AY167" s="353"/>
      <c r="AZ167" s="236"/>
      <c r="BA167" s="236">
        <f t="shared" si="40"/>
        <v>-3</v>
      </c>
      <c r="BB167" s="236">
        <f t="shared" si="43"/>
        <v>3.0000000000000003E-4</v>
      </c>
      <c r="BC167" s="329"/>
      <c r="BD167" s="329"/>
      <c r="BE167" s="236">
        <f t="shared" si="44"/>
        <v>0</v>
      </c>
      <c r="BF167" s="236" t="str">
        <f t="shared" si="45"/>
        <v/>
      </c>
      <c r="BG167" s="236">
        <f t="shared" si="41"/>
        <v>0</v>
      </c>
      <c r="BH167" s="235"/>
      <c r="BI167" s="235">
        <f t="shared" si="42"/>
        <v>0</v>
      </c>
      <c r="BJ167" s="68"/>
      <c r="BK167" s="68"/>
      <c r="BL167" s="68"/>
      <c r="BM167" s="68"/>
      <c r="BN167" s="68"/>
      <c r="BO167" s="68"/>
      <c r="BP167" s="68"/>
      <c r="BQ167" s="68"/>
      <c r="BR167" s="68"/>
      <c r="BS167" s="68"/>
    </row>
    <row r="168" spans="1:71" s="224" customFormat="1" hidden="1">
      <c r="A168" s="247">
        <v>5</v>
      </c>
      <c r="B168" s="254"/>
      <c r="C168" s="245"/>
      <c r="D168" s="244"/>
      <c r="E168" s="243"/>
      <c r="F168" s="242"/>
      <c r="G168" s="242"/>
      <c r="H168" s="235"/>
      <c r="I168" s="242"/>
      <c r="J168" s="241"/>
      <c r="K168" s="241"/>
      <c r="L168" s="235"/>
      <c r="M168" s="235"/>
      <c r="N168" s="235"/>
      <c r="O168" s="353"/>
      <c r="P168" s="353"/>
      <c r="Q168" s="353"/>
      <c r="R168" s="353"/>
      <c r="S168" s="353"/>
      <c r="T168" s="353"/>
      <c r="U168" s="353"/>
      <c r="V168" s="353"/>
      <c r="W168" s="353"/>
      <c r="X168" s="353"/>
      <c r="Y168" s="353"/>
      <c r="Z168" s="353"/>
      <c r="AA168" s="353"/>
      <c r="AB168" s="353"/>
      <c r="AC168" s="353"/>
      <c r="AD168" s="353"/>
      <c r="AE168" s="353"/>
      <c r="AF168" s="353"/>
      <c r="AG168" s="353"/>
      <c r="AH168" s="353"/>
      <c r="AI168" s="353"/>
      <c r="AJ168" s="353"/>
      <c r="AK168" s="353"/>
      <c r="AL168" s="353"/>
      <c r="AM168" s="353"/>
      <c r="AN168" s="353"/>
      <c r="AO168" s="353"/>
      <c r="AP168" s="353"/>
      <c r="AQ168" s="353"/>
      <c r="AR168" s="353"/>
      <c r="AS168" s="353"/>
      <c r="AT168" s="353"/>
      <c r="AU168" s="353"/>
      <c r="AV168" s="353"/>
      <c r="AW168" s="353"/>
      <c r="AX168" s="353"/>
      <c r="AY168" s="353"/>
      <c r="AZ168" s="236"/>
      <c r="BA168" s="236">
        <f t="shared" si="40"/>
        <v>-3</v>
      </c>
      <c r="BB168" s="236">
        <f t="shared" si="43"/>
        <v>3.0000000000000003E-4</v>
      </c>
      <c r="BC168" s="329"/>
      <c r="BD168" s="329"/>
      <c r="BE168" s="236">
        <f t="shared" si="44"/>
        <v>0</v>
      </c>
      <c r="BF168" s="236" t="str">
        <f t="shared" si="45"/>
        <v/>
      </c>
      <c r="BG168" s="236">
        <f t="shared" si="41"/>
        <v>0</v>
      </c>
      <c r="BH168" s="235"/>
      <c r="BI168" s="235">
        <f t="shared" si="42"/>
        <v>0</v>
      </c>
      <c r="BJ168" s="68"/>
      <c r="BK168" s="68"/>
      <c r="BL168" s="68"/>
      <c r="BM168" s="68"/>
      <c r="BN168" s="68"/>
      <c r="BO168" s="68"/>
      <c r="BP168" s="68"/>
      <c r="BQ168" s="68"/>
      <c r="BR168" s="68"/>
      <c r="BS168" s="68"/>
    </row>
    <row r="169" spans="1:71" s="224" customFormat="1" hidden="1">
      <c r="A169" s="247">
        <v>6</v>
      </c>
      <c r="B169" s="254"/>
      <c r="C169" s="245"/>
      <c r="D169" s="244"/>
      <c r="E169" s="243"/>
      <c r="F169" s="242"/>
      <c r="G169" s="242"/>
      <c r="H169" s="235"/>
      <c r="I169" s="242"/>
      <c r="J169" s="241"/>
      <c r="K169" s="241"/>
      <c r="L169" s="241"/>
      <c r="M169" s="241"/>
      <c r="N169" s="241"/>
      <c r="O169" s="353"/>
      <c r="P169" s="353"/>
      <c r="Q169" s="353"/>
      <c r="R169" s="353"/>
      <c r="S169" s="353"/>
      <c r="T169" s="353"/>
      <c r="U169" s="353"/>
      <c r="V169" s="353"/>
      <c r="W169" s="353"/>
      <c r="X169" s="353"/>
      <c r="Y169" s="353"/>
      <c r="Z169" s="353"/>
      <c r="AA169" s="353"/>
      <c r="AB169" s="353"/>
      <c r="AC169" s="353"/>
      <c r="AD169" s="353"/>
      <c r="AE169" s="353"/>
      <c r="AF169" s="353"/>
      <c r="AG169" s="353"/>
      <c r="AH169" s="353"/>
      <c r="AI169" s="353"/>
      <c r="AJ169" s="353"/>
      <c r="AK169" s="353"/>
      <c r="AL169" s="353"/>
      <c r="AM169" s="353"/>
      <c r="AN169" s="353"/>
      <c r="AO169" s="353"/>
      <c r="AP169" s="353"/>
      <c r="AQ169" s="353"/>
      <c r="AR169" s="353"/>
      <c r="AS169" s="353"/>
      <c r="AT169" s="353"/>
      <c r="AU169" s="353"/>
      <c r="AV169" s="353"/>
      <c r="AW169" s="353"/>
      <c r="AX169" s="353"/>
      <c r="AY169" s="353"/>
      <c r="AZ169" s="236"/>
      <c r="BA169" s="236">
        <f t="shared" si="40"/>
        <v>-3</v>
      </c>
      <c r="BB169" s="236">
        <f t="shared" si="43"/>
        <v>3.0000000000000003E-4</v>
      </c>
      <c r="BC169" s="329"/>
      <c r="BD169" s="329"/>
      <c r="BE169" s="236">
        <f t="shared" si="44"/>
        <v>0</v>
      </c>
      <c r="BF169" s="236" t="str">
        <f t="shared" si="45"/>
        <v/>
      </c>
      <c r="BG169" s="236">
        <f t="shared" si="41"/>
        <v>0</v>
      </c>
      <c r="BH169" s="235"/>
      <c r="BI169" s="235">
        <f t="shared" si="42"/>
        <v>0</v>
      </c>
      <c r="BJ169" s="68"/>
      <c r="BK169" s="68"/>
      <c r="BL169" s="68"/>
      <c r="BM169" s="68"/>
      <c r="BN169" s="68"/>
      <c r="BO169" s="68"/>
      <c r="BP169" s="68"/>
      <c r="BQ169" s="68"/>
      <c r="BR169" s="68"/>
      <c r="BS169" s="68"/>
    </row>
    <row r="170" spans="1:71" s="224" customFormat="1" hidden="1">
      <c r="A170" s="247">
        <v>7</v>
      </c>
      <c r="B170" s="254"/>
      <c r="C170" s="245"/>
      <c r="D170" s="244"/>
      <c r="E170" s="243"/>
      <c r="F170" s="242"/>
      <c r="G170" s="242"/>
      <c r="H170" s="235"/>
      <c r="I170" s="242"/>
      <c r="J170" s="241"/>
      <c r="K170" s="241"/>
      <c r="L170" s="235"/>
      <c r="M170" s="235"/>
      <c r="N170" s="235"/>
      <c r="O170" s="353"/>
      <c r="P170" s="353"/>
      <c r="Q170" s="353"/>
      <c r="R170" s="353"/>
      <c r="S170" s="353"/>
      <c r="T170" s="353"/>
      <c r="U170" s="353"/>
      <c r="V170" s="353"/>
      <c r="W170" s="353"/>
      <c r="X170" s="353"/>
      <c r="Y170" s="353"/>
      <c r="Z170" s="353"/>
      <c r="AA170" s="353"/>
      <c r="AB170" s="353"/>
      <c r="AC170" s="353"/>
      <c r="AD170" s="353"/>
      <c r="AE170" s="353"/>
      <c r="AF170" s="353"/>
      <c r="AG170" s="353"/>
      <c r="AH170" s="353"/>
      <c r="AI170" s="353"/>
      <c r="AJ170" s="353"/>
      <c r="AK170" s="353"/>
      <c r="AL170" s="353"/>
      <c r="AM170" s="353"/>
      <c r="AN170" s="353"/>
      <c r="AO170" s="353"/>
      <c r="AP170" s="353"/>
      <c r="AQ170" s="353"/>
      <c r="AR170" s="353"/>
      <c r="AS170" s="353"/>
      <c r="AT170" s="353"/>
      <c r="AU170" s="353"/>
      <c r="AV170" s="353"/>
      <c r="AW170" s="353"/>
      <c r="AX170" s="353"/>
      <c r="AY170" s="353"/>
      <c r="AZ170" s="236"/>
      <c r="BA170" s="236">
        <f t="shared" si="40"/>
        <v>-3</v>
      </c>
      <c r="BB170" s="236">
        <f t="shared" si="43"/>
        <v>3.0000000000000003E-4</v>
      </c>
      <c r="BC170" s="329"/>
      <c r="BD170" s="329"/>
      <c r="BE170" s="236">
        <f t="shared" si="44"/>
        <v>0</v>
      </c>
      <c r="BF170" s="236" t="str">
        <f t="shared" si="45"/>
        <v/>
      </c>
      <c r="BG170" s="236">
        <f t="shared" si="41"/>
        <v>0</v>
      </c>
      <c r="BH170" s="235"/>
      <c r="BI170" s="235">
        <f t="shared" si="42"/>
        <v>0</v>
      </c>
      <c r="BJ170" s="68"/>
      <c r="BK170" s="68"/>
      <c r="BL170" s="68"/>
      <c r="BM170" s="68"/>
      <c r="BN170" s="68"/>
      <c r="BO170" s="68"/>
      <c r="BP170" s="68"/>
      <c r="BQ170" s="68"/>
      <c r="BR170" s="68"/>
      <c r="BS170" s="68"/>
    </row>
    <row r="171" spans="1:71" s="224" customFormat="1" hidden="1">
      <c r="A171" s="247">
        <v>8</v>
      </c>
      <c r="B171" s="254"/>
      <c r="C171" s="245"/>
      <c r="D171" s="244"/>
      <c r="E171" s="243"/>
      <c r="F171" s="242"/>
      <c r="G171" s="242"/>
      <c r="H171" s="235"/>
      <c r="I171" s="242"/>
      <c r="J171" s="241"/>
      <c r="K171" s="241"/>
      <c r="L171" s="235"/>
      <c r="M171" s="235"/>
      <c r="N171" s="235"/>
      <c r="O171" s="353"/>
      <c r="P171" s="353"/>
      <c r="Q171" s="353"/>
      <c r="R171" s="353"/>
      <c r="S171" s="353"/>
      <c r="T171" s="353"/>
      <c r="U171" s="353"/>
      <c r="V171" s="353"/>
      <c r="W171" s="353"/>
      <c r="X171" s="353"/>
      <c r="Y171" s="353"/>
      <c r="Z171" s="353"/>
      <c r="AA171" s="353"/>
      <c r="AB171" s="353"/>
      <c r="AC171" s="353"/>
      <c r="AD171" s="353"/>
      <c r="AE171" s="353"/>
      <c r="AF171" s="353"/>
      <c r="AG171" s="353"/>
      <c r="AH171" s="353"/>
      <c r="AI171" s="353"/>
      <c r="AJ171" s="353"/>
      <c r="AK171" s="353"/>
      <c r="AL171" s="353"/>
      <c r="AM171" s="353"/>
      <c r="AN171" s="353"/>
      <c r="AO171" s="353"/>
      <c r="AP171" s="353"/>
      <c r="AQ171" s="353"/>
      <c r="AR171" s="353"/>
      <c r="AS171" s="353"/>
      <c r="AT171" s="353"/>
      <c r="AU171" s="353"/>
      <c r="AV171" s="353"/>
      <c r="AW171" s="353"/>
      <c r="AX171" s="353"/>
      <c r="AY171" s="353"/>
      <c r="AZ171" s="236"/>
      <c r="BA171" s="236">
        <f t="shared" si="40"/>
        <v>-3</v>
      </c>
      <c r="BB171" s="236">
        <f t="shared" si="43"/>
        <v>3.0000000000000003E-4</v>
      </c>
      <c r="BC171" s="329"/>
      <c r="BD171" s="329"/>
      <c r="BE171" s="236">
        <f t="shared" si="44"/>
        <v>0</v>
      </c>
      <c r="BF171" s="236" t="str">
        <f t="shared" si="45"/>
        <v/>
      </c>
      <c r="BG171" s="236">
        <f t="shared" si="41"/>
        <v>0</v>
      </c>
      <c r="BH171" s="235"/>
      <c r="BI171" s="235">
        <f t="shared" si="42"/>
        <v>0</v>
      </c>
      <c r="BJ171" s="68"/>
      <c r="BK171" s="68"/>
      <c r="BL171" s="68"/>
      <c r="BM171" s="68"/>
      <c r="BN171" s="68"/>
      <c r="BO171" s="68"/>
      <c r="BP171" s="68"/>
      <c r="BQ171" s="68"/>
      <c r="BR171" s="68"/>
      <c r="BS171" s="68"/>
    </row>
    <row r="172" spans="1:71" s="224" customFormat="1" hidden="1">
      <c r="A172" s="247">
        <v>9</v>
      </c>
      <c r="B172" s="254"/>
      <c r="C172" s="245"/>
      <c r="D172" s="244"/>
      <c r="E172" s="243"/>
      <c r="F172" s="242"/>
      <c r="G172" s="242"/>
      <c r="H172" s="235"/>
      <c r="I172" s="242"/>
      <c r="J172" s="241"/>
      <c r="K172" s="241"/>
      <c r="L172" s="235"/>
      <c r="M172" s="235"/>
      <c r="N172" s="235"/>
      <c r="O172" s="353"/>
      <c r="P172" s="353"/>
      <c r="Q172" s="353"/>
      <c r="R172" s="353"/>
      <c r="S172" s="353"/>
      <c r="T172" s="353"/>
      <c r="U172" s="353"/>
      <c r="V172" s="353"/>
      <c r="W172" s="353"/>
      <c r="X172" s="353"/>
      <c r="Y172" s="353"/>
      <c r="Z172" s="353"/>
      <c r="AA172" s="353"/>
      <c r="AB172" s="353"/>
      <c r="AC172" s="353"/>
      <c r="AD172" s="353"/>
      <c r="AE172" s="353"/>
      <c r="AF172" s="353"/>
      <c r="AG172" s="353"/>
      <c r="AH172" s="353"/>
      <c r="AI172" s="353"/>
      <c r="AJ172" s="353"/>
      <c r="AK172" s="353"/>
      <c r="AL172" s="353"/>
      <c r="AM172" s="353"/>
      <c r="AN172" s="353"/>
      <c r="AO172" s="353"/>
      <c r="AP172" s="353"/>
      <c r="AQ172" s="353"/>
      <c r="AR172" s="353"/>
      <c r="AS172" s="353"/>
      <c r="AT172" s="353"/>
      <c r="AU172" s="353"/>
      <c r="AV172" s="353"/>
      <c r="AW172" s="353"/>
      <c r="AX172" s="353"/>
      <c r="AY172" s="353"/>
      <c r="AZ172" s="236"/>
      <c r="BA172" s="236">
        <f t="shared" si="40"/>
        <v>-3</v>
      </c>
      <c r="BB172" s="236">
        <f t="shared" si="43"/>
        <v>3.0000000000000003E-4</v>
      </c>
      <c r="BC172" s="329"/>
      <c r="BD172" s="329"/>
      <c r="BE172" s="236">
        <f t="shared" si="44"/>
        <v>0</v>
      </c>
      <c r="BF172" s="236" t="str">
        <f t="shared" si="45"/>
        <v/>
      </c>
      <c r="BG172" s="236">
        <f t="shared" si="41"/>
        <v>0</v>
      </c>
      <c r="BH172" s="235"/>
      <c r="BI172" s="235"/>
      <c r="BJ172" s="68"/>
      <c r="BK172" s="68"/>
      <c r="BL172" s="68"/>
      <c r="BM172" s="68"/>
      <c r="BN172" s="68"/>
      <c r="BO172" s="68"/>
      <c r="BP172" s="68"/>
      <c r="BQ172" s="68"/>
      <c r="BR172" s="68"/>
      <c r="BS172" s="68"/>
    </row>
    <row r="173" spans="1:71" s="224" customFormat="1" hidden="1">
      <c r="A173" s="247">
        <v>10</v>
      </c>
      <c r="B173" s="254"/>
      <c r="C173" s="245"/>
      <c r="D173" s="244"/>
      <c r="E173" s="243"/>
      <c r="F173" s="242"/>
      <c r="G173" s="242"/>
      <c r="H173" s="235"/>
      <c r="I173" s="242"/>
      <c r="J173" s="241"/>
      <c r="K173" s="241"/>
      <c r="L173" s="235"/>
      <c r="M173" s="235"/>
      <c r="N173" s="235"/>
      <c r="O173" s="353"/>
      <c r="P173" s="353"/>
      <c r="Q173" s="353"/>
      <c r="R173" s="353"/>
      <c r="S173" s="353"/>
      <c r="T173" s="353"/>
      <c r="U173" s="353"/>
      <c r="V173" s="353"/>
      <c r="W173" s="353"/>
      <c r="X173" s="353"/>
      <c r="Y173" s="353"/>
      <c r="Z173" s="353"/>
      <c r="AA173" s="353"/>
      <c r="AB173" s="353"/>
      <c r="AC173" s="353"/>
      <c r="AD173" s="353"/>
      <c r="AE173" s="353"/>
      <c r="AF173" s="353"/>
      <c r="AG173" s="353"/>
      <c r="AH173" s="353"/>
      <c r="AI173" s="353"/>
      <c r="AJ173" s="353"/>
      <c r="AK173" s="353"/>
      <c r="AL173" s="353"/>
      <c r="AM173" s="353"/>
      <c r="AN173" s="353"/>
      <c r="AO173" s="353"/>
      <c r="AP173" s="353"/>
      <c r="AQ173" s="353"/>
      <c r="AR173" s="353"/>
      <c r="AS173" s="353"/>
      <c r="AT173" s="353"/>
      <c r="AU173" s="353"/>
      <c r="AV173" s="353"/>
      <c r="AW173" s="353"/>
      <c r="AX173" s="353"/>
      <c r="AY173" s="353"/>
      <c r="AZ173" s="236"/>
      <c r="BA173" s="236">
        <f t="shared" si="40"/>
        <v>-3</v>
      </c>
      <c r="BB173" s="236">
        <f t="shared" si="43"/>
        <v>3.0000000000000003E-4</v>
      </c>
      <c r="BC173" s="329"/>
      <c r="BD173" s="329"/>
      <c r="BE173" s="236">
        <f t="shared" si="44"/>
        <v>0</v>
      </c>
      <c r="BF173" s="236" t="str">
        <f t="shared" si="45"/>
        <v/>
      </c>
      <c r="BG173" s="236">
        <f t="shared" si="41"/>
        <v>0</v>
      </c>
      <c r="BH173" s="235"/>
      <c r="BI173" s="235">
        <f>L173</f>
        <v>0</v>
      </c>
      <c r="BJ173" s="68"/>
      <c r="BK173" s="68"/>
      <c r="BL173" s="68"/>
      <c r="BM173" s="68"/>
      <c r="BN173" s="68"/>
      <c r="BO173" s="68"/>
      <c r="BP173" s="68"/>
      <c r="BQ173" s="68"/>
      <c r="BR173" s="68"/>
      <c r="BS173" s="68"/>
    </row>
    <row r="174" spans="1:71" s="224" customFormat="1" hidden="1">
      <c r="A174" s="247">
        <v>11</v>
      </c>
      <c r="B174" s="254"/>
      <c r="C174" s="245"/>
      <c r="D174" s="244"/>
      <c r="E174" s="243"/>
      <c r="F174" s="242"/>
      <c r="G174" s="242"/>
      <c r="H174" s="235"/>
      <c r="I174" s="242"/>
      <c r="J174" s="241"/>
      <c r="K174" s="241"/>
      <c r="L174" s="235"/>
      <c r="M174" s="235"/>
      <c r="N174" s="235"/>
      <c r="O174" s="353"/>
      <c r="P174" s="353"/>
      <c r="Q174" s="353"/>
      <c r="R174" s="353"/>
      <c r="S174" s="353"/>
      <c r="T174" s="353"/>
      <c r="U174" s="353"/>
      <c r="V174" s="353"/>
      <c r="W174" s="353"/>
      <c r="X174" s="353"/>
      <c r="Y174" s="353"/>
      <c r="Z174" s="353"/>
      <c r="AA174" s="353"/>
      <c r="AB174" s="353"/>
      <c r="AC174" s="353"/>
      <c r="AD174" s="353"/>
      <c r="AE174" s="353"/>
      <c r="AF174" s="353"/>
      <c r="AG174" s="353"/>
      <c r="AH174" s="353"/>
      <c r="AI174" s="353"/>
      <c r="AJ174" s="353"/>
      <c r="AK174" s="353"/>
      <c r="AL174" s="353"/>
      <c r="AM174" s="353"/>
      <c r="AN174" s="353"/>
      <c r="AO174" s="353"/>
      <c r="AP174" s="353"/>
      <c r="AQ174" s="353"/>
      <c r="AR174" s="353"/>
      <c r="AS174" s="353"/>
      <c r="AT174" s="353"/>
      <c r="AU174" s="353"/>
      <c r="AV174" s="353"/>
      <c r="AW174" s="353"/>
      <c r="AX174" s="353"/>
      <c r="AY174" s="353"/>
      <c r="AZ174" s="236"/>
      <c r="BA174" s="236">
        <f t="shared" si="40"/>
        <v>-3</v>
      </c>
      <c r="BB174" s="236">
        <f t="shared" si="43"/>
        <v>3.0000000000000003E-4</v>
      </c>
      <c r="BC174" s="329"/>
      <c r="BD174" s="329"/>
      <c r="BE174" s="236">
        <f t="shared" si="44"/>
        <v>0</v>
      </c>
      <c r="BF174" s="236" t="str">
        <f t="shared" si="45"/>
        <v/>
      </c>
      <c r="BG174" s="236">
        <f t="shared" si="41"/>
        <v>0</v>
      </c>
      <c r="BH174" s="235"/>
      <c r="BI174" s="235">
        <f>L174</f>
        <v>0</v>
      </c>
      <c r="BJ174" s="68"/>
      <c r="BK174" s="68"/>
      <c r="BL174" s="68"/>
      <c r="BM174" s="68"/>
      <c r="BN174" s="68"/>
      <c r="BO174" s="68"/>
      <c r="BP174" s="68"/>
      <c r="BQ174" s="68"/>
      <c r="BR174" s="68"/>
      <c r="BS174" s="68"/>
    </row>
    <row r="175" spans="1:71" s="224" customFormat="1" hidden="1">
      <c r="A175" s="247">
        <v>12</v>
      </c>
      <c r="B175" s="254"/>
      <c r="C175" s="245"/>
      <c r="D175" s="244"/>
      <c r="E175" s="243"/>
      <c r="F175" s="242"/>
      <c r="G175" s="242"/>
      <c r="H175" s="235"/>
      <c r="I175" s="242"/>
      <c r="J175" s="241"/>
      <c r="K175" s="241"/>
      <c r="L175" s="235"/>
      <c r="M175" s="235"/>
      <c r="N175" s="235"/>
      <c r="O175" s="353"/>
      <c r="P175" s="353"/>
      <c r="Q175" s="353"/>
      <c r="R175" s="353"/>
      <c r="S175" s="353"/>
      <c r="T175" s="353"/>
      <c r="U175" s="353"/>
      <c r="V175" s="353"/>
      <c r="W175" s="353"/>
      <c r="X175" s="353"/>
      <c r="Y175" s="353"/>
      <c r="Z175" s="353"/>
      <c r="AA175" s="353"/>
      <c r="AB175" s="353"/>
      <c r="AC175" s="353"/>
      <c r="AD175" s="353"/>
      <c r="AE175" s="353"/>
      <c r="AF175" s="353"/>
      <c r="AG175" s="353"/>
      <c r="AH175" s="353"/>
      <c r="AI175" s="353"/>
      <c r="AJ175" s="353"/>
      <c r="AK175" s="353"/>
      <c r="AL175" s="353"/>
      <c r="AM175" s="353"/>
      <c r="AN175" s="353"/>
      <c r="AO175" s="353"/>
      <c r="AP175" s="353"/>
      <c r="AQ175" s="353"/>
      <c r="AR175" s="353"/>
      <c r="AS175" s="353"/>
      <c r="AT175" s="353"/>
      <c r="AU175" s="353"/>
      <c r="AV175" s="353"/>
      <c r="AW175" s="353"/>
      <c r="AX175" s="353"/>
      <c r="AY175" s="353"/>
      <c r="AZ175" s="236"/>
      <c r="BA175" s="236">
        <f t="shared" si="40"/>
        <v>-3</v>
      </c>
      <c r="BB175" s="236">
        <f t="shared" si="43"/>
        <v>3.0000000000000003E-4</v>
      </c>
      <c r="BC175" s="329"/>
      <c r="BD175" s="329"/>
      <c r="BE175" s="236">
        <f t="shared" si="44"/>
        <v>0</v>
      </c>
      <c r="BF175" s="236" t="str">
        <f t="shared" si="45"/>
        <v/>
      </c>
      <c r="BG175" s="236">
        <f t="shared" si="41"/>
        <v>0</v>
      </c>
      <c r="BH175" s="235"/>
      <c r="BI175" s="235">
        <f>L175</f>
        <v>0</v>
      </c>
      <c r="BJ175" s="68"/>
      <c r="BK175" s="68"/>
      <c r="BL175" s="68"/>
      <c r="BM175" s="68"/>
      <c r="BN175" s="68"/>
      <c r="BO175" s="68"/>
      <c r="BP175" s="68"/>
      <c r="BQ175" s="68"/>
      <c r="BR175" s="68"/>
      <c r="BS175" s="68"/>
    </row>
    <row r="176" spans="1:71" s="224" customFormat="1" hidden="1">
      <c r="A176" s="247">
        <v>13</v>
      </c>
      <c r="B176" s="254"/>
      <c r="C176" s="245"/>
      <c r="D176" s="244"/>
      <c r="E176" s="243"/>
      <c r="F176" s="242"/>
      <c r="G176" s="242"/>
      <c r="H176" s="235"/>
      <c r="I176" s="242"/>
      <c r="J176" s="241"/>
      <c r="K176" s="241"/>
      <c r="L176" s="235"/>
      <c r="M176" s="235"/>
      <c r="N176" s="235"/>
      <c r="O176" s="353"/>
      <c r="P176" s="353"/>
      <c r="Q176" s="353"/>
      <c r="R176" s="353"/>
      <c r="S176" s="353"/>
      <c r="T176" s="353"/>
      <c r="U176" s="353"/>
      <c r="V176" s="353"/>
      <c r="W176" s="353"/>
      <c r="X176" s="353"/>
      <c r="Y176" s="353"/>
      <c r="Z176" s="353"/>
      <c r="AA176" s="353"/>
      <c r="AB176" s="353"/>
      <c r="AC176" s="353"/>
      <c r="AD176" s="353"/>
      <c r="AE176" s="353"/>
      <c r="AF176" s="353"/>
      <c r="AG176" s="353"/>
      <c r="AH176" s="353"/>
      <c r="AI176" s="353"/>
      <c r="AJ176" s="353"/>
      <c r="AK176" s="353"/>
      <c r="AL176" s="353"/>
      <c r="AM176" s="353"/>
      <c r="AN176" s="353"/>
      <c r="AO176" s="353"/>
      <c r="AP176" s="353"/>
      <c r="AQ176" s="353"/>
      <c r="AR176" s="353"/>
      <c r="AS176" s="353"/>
      <c r="AT176" s="353"/>
      <c r="AU176" s="353"/>
      <c r="AV176" s="353"/>
      <c r="AW176" s="353"/>
      <c r="AX176" s="353"/>
      <c r="AY176" s="353"/>
      <c r="AZ176" s="236"/>
      <c r="BA176" s="236">
        <f t="shared" si="40"/>
        <v>-3</v>
      </c>
      <c r="BB176" s="236">
        <f t="shared" si="43"/>
        <v>3.0000000000000003E-4</v>
      </c>
      <c r="BC176" s="329"/>
      <c r="BD176" s="329"/>
      <c r="BE176" s="236">
        <f t="shared" si="44"/>
        <v>0</v>
      </c>
      <c r="BF176" s="236" t="str">
        <f t="shared" si="45"/>
        <v/>
      </c>
      <c r="BG176" s="236">
        <f t="shared" si="41"/>
        <v>0</v>
      </c>
      <c r="BH176" s="235"/>
      <c r="BI176" s="235">
        <f>L176</f>
        <v>0</v>
      </c>
      <c r="BJ176" s="68"/>
      <c r="BK176" s="68"/>
      <c r="BL176" s="68"/>
      <c r="BM176" s="68"/>
      <c r="BN176" s="68"/>
      <c r="BO176" s="68"/>
      <c r="BP176" s="68"/>
      <c r="BQ176" s="68"/>
      <c r="BR176" s="68"/>
      <c r="BS176" s="68"/>
    </row>
    <row r="177" spans="1:79" s="224" customFormat="1" hidden="1">
      <c r="A177" s="247">
        <v>14</v>
      </c>
      <c r="B177" s="254"/>
      <c r="C177" s="245"/>
      <c r="D177" s="244"/>
      <c r="E177" s="243"/>
      <c r="F177" s="242"/>
      <c r="G177" s="242"/>
      <c r="H177" s="235"/>
      <c r="I177" s="242"/>
      <c r="J177" s="241"/>
      <c r="K177" s="241"/>
      <c r="L177" s="235"/>
      <c r="M177" s="235"/>
      <c r="N177" s="235"/>
      <c r="O177" s="273"/>
      <c r="P177" s="273"/>
      <c r="Q177" s="273"/>
      <c r="R177" s="273"/>
      <c r="S177" s="273"/>
      <c r="T177" s="273"/>
      <c r="U177" s="273"/>
      <c r="V177" s="273"/>
      <c r="W177" s="273"/>
      <c r="X177" s="273"/>
      <c r="Y177" s="273"/>
      <c r="Z177" s="273"/>
      <c r="AA177" s="273"/>
      <c r="AB177" s="273"/>
      <c r="AC177" s="273"/>
      <c r="AD177" s="273"/>
      <c r="AE177" s="273"/>
      <c r="AF177" s="273"/>
      <c r="AG177" s="273"/>
      <c r="AH177" s="273"/>
      <c r="AI177" s="273"/>
      <c r="AJ177" s="273"/>
      <c r="AK177" s="273"/>
      <c r="AL177" s="273"/>
      <c r="AM177" s="273"/>
      <c r="AN177" s="273"/>
      <c r="AO177" s="273"/>
      <c r="AP177" s="273"/>
      <c r="AQ177" s="273"/>
      <c r="AR177" s="273"/>
      <c r="AS177" s="273"/>
      <c r="AT177" s="273"/>
      <c r="AU177" s="273"/>
      <c r="AV177" s="273"/>
      <c r="AW177" s="273"/>
      <c r="AX177" s="273"/>
      <c r="AY177" s="273"/>
      <c r="AZ177" s="236"/>
      <c r="BA177" s="236">
        <f t="shared" si="40"/>
        <v>-3</v>
      </c>
      <c r="BB177" s="236">
        <f t="shared" si="43"/>
        <v>3.0000000000000003E-4</v>
      </c>
      <c r="BC177" s="329"/>
      <c r="BD177" s="329"/>
      <c r="BE177" s="236">
        <f t="shared" si="44"/>
        <v>0</v>
      </c>
      <c r="BF177" s="236" t="str">
        <f t="shared" si="45"/>
        <v/>
      </c>
      <c r="BG177" s="236">
        <f t="shared" si="41"/>
        <v>0</v>
      </c>
      <c r="BH177" s="235"/>
      <c r="BI177" s="235"/>
      <c r="BJ177" s="68"/>
      <c r="BK177" s="68"/>
      <c r="BL177" s="68"/>
      <c r="BM177" s="68"/>
      <c r="BN177" s="68"/>
      <c r="BO177" s="68"/>
      <c r="BP177" s="68"/>
      <c r="BQ177" s="68"/>
      <c r="BR177" s="68"/>
      <c r="BS177" s="68"/>
    </row>
    <row r="178" spans="1:79" s="224" customFormat="1" hidden="1">
      <c r="A178" s="247">
        <v>15</v>
      </c>
      <c r="B178" s="246"/>
      <c r="C178" s="245"/>
      <c r="D178" s="244"/>
      <c r="E178" s="243"/>
      <c r="F178" s="242"/>
      <c r="G178" s="242"/>
      <c r="H178" s="235"/>
      <c r="I178" s="242"/>
      <c r="J178" s="241"/>
      <c r="K178" s="241"/>
      <c r="L178" s="235"/>
      <c r="M178" s="235"/>
      <c r="N178" s="235"/>
      <c r="O178" s="273"/>
      <c r="P178" s="273"/>
      <c r="Q178" s="273"/>
      <c r="R178" s="273"/>
      <c r="S178" s="273"/>
      <c r="T178" s="273"/>
      <c r="U178" s="273"/>
      <c r="V178" s="273"/>
      <c r="W178" s="273"/>
      <c r="X178" s="273"/>
      <c r="Y178" s="273"/>
      <c r="Z178" s="273"/>
      <c r="AA178" s="273"/>
      <c r="AB178" s="273"/>
      <c r="AC178" s="273"/>
      <c r="AD178" s="273"/>
      <c r="AE178" s="273"/>
      <c r="AF178" s="273"/>
      <c r="AG178" s="273"/>
      <c r="AH178" s="273"/>
      <c r="AI178" s="273"/>
      <c r="AJ178" s="273"/>
      <c r="AK178" s="273"/>
      <c r="AL178" s="273"/>
      <c r="AM178" s="273"/>
      <c r="AN178" s="273"/>
      <c r="AO178" s="273"/>
      <c r="AP178" s="273"/>
      <c r="AQ178" s="273"/>
      <c r="AR178" s="273"/>
      <c r="AS178" s="273"/>
      <c r="AT178" s="273"/>
      <c r="AU178" s="273"/>
      <c r="AV178" s="273"/>
      <c r="AW178" s="273"/>
      <c r="AX178" s="273"/>
      <c r="AY178" s="273"/>
      <c r="AZ178" s="236"/>
      <c r="BA178" s="236">
        <f t="shared" si="40"/>
        <v>-3</v>
      </c>
      <c r="BB178" s="236">
        <f t="shared" si="43"/>
        <v>3.0000000000000003E-4</v>
      </c>
      <c r="BC178" s="329"/>
      <c r="BD178" s="329"/>
      <c r="BE178" s="236">
        <f t="shared" si="44"/>
        <v>0</v>
      </c>
      <c r="BF178" s="236" t="str">
        <f t="shared" si="45"/>
        <v/>
      </c>
      <c r="BG178" s="236">
        <f t="shared" si="41"/>
        <v>0</v>
      </c>
      <c r="BH178" s="235"/>
      <c r="BI178" s="235"/>
      <c r="BJ178" s="68"/>
      <c r="BK178" s="68"/>
      <c r="BL178" s="68"/>
      <c r="BM178" s="68"/>
      <c r="BN178" s="68"/>
      <c r="BO178" s="68"/>
      <c r="BP178" s="68"/>
      <c r="BQ178" s="68"/>
      <c r="BR178" s="68"/>
      <c r="BS178" s="68"/>
    </row>
    <row r="179" spans="1:79" s="224" customFormat="1" hidden="1">
      <c r="A179" s="247">
        <v>16</v>
      </c>
      <c r="B179" s="246"/>
      <c r="C179" s="245"/>
      <c r="D179" s="244"/>
      <c r="E179" s="243"/>
      <c r="F179" s="242"/>
      <c r="G179" s="242"/>
      <c r="H179" s="235"/>
      <c r="I179" s="242"/>
      <c r="J179" s="241"/>
      <c r="K179" s="241"/>
      <c r="L179" s="235"/>
      <c r="M179" s="235"/>
      <c r="N179" s="235"/>
      <c r="O179" s="273"/>
      <c r="P179" s="273"/>
      <c r="Q179" s="273"/>
      <c r="R179" s="273"/>
      <c r="S179" s="273"/>
      <c r="T179" s="273"/>
      <c r="U179" s="273"/>
      <c r="V179" s="273"/>
      <c r="W179" s="273"/>
      <c r="X179" s="273"/>
      <c r="Y179" s="273"/>
      <c r="Z179" s="273"/>
      <c r="AA179" s="273"/>
      <c r="AB179" s="273"/>
      <c r="AC179" s="273"/>
      <c r="AD179" s="273"/>
      <c r="AE179" s="273"/>
      <c r="AF179" s="273"/>
      <c r="AG179" s="273"/>
      <c r="AH179" s="273"/>
      <c r="AI179" s="273"/>
      <c r="AJ179" s="273"/>
      <c r="AK179" s="273"/>
      <c r="AL179" s="273"/>
      <c r="AM179" s="273"/>
      <c r="AN179" s="273"/>
      <c r="AO179" s="273"/>
      <c r="AP179" s="273"/>
      <c r="AQ179" s="273"/>
      <c r="AR179" s="273"/>
      <c r="AS179" s="273"/>
      <c r="AT179" s="273"/>
      <c r="AU179" s="273"/>
      <c r="AV179" s="273"/>
      <c r="AW179" s="273"/>
      <c r="AX179" s="273"/>
      <c r="AY179" s="273"/>
      <c r="AZ179" s="236"/>
      <c r="BA179" s="236">
        <f t="shared" si="40"/>
        <v>-3</v>
      </c>
      <c r="BB179" s="236">
        <f t="shared" si="43"/>
        <v>3.0000000000000003E-4</v>
      </c>
      <c r="BC179" s="329"/>
      <c r="BD179" s="329"/>
      <c r="BE179" s="236">
        <f t="shared" si="44"/>
        <v>0</v>
      </c>
      <c r="BF179" s="236" t="str">
        <f t="shared" si="45"/>
        <v/>
      </c>
      <c r="BG179" s="236">
        <f t="shared" si="41"/>
        <v>0</v>
      </c>
      <c r="BH179" s="235"/>
      <c r="BI179" s="235"/>
      <c r="BJ179" s="68"/>
      <c r="BK179" s="68"/>
      <c r="BL179" s="68"/>
      <c r="BM179" s="68"/>
      <c r="BN179" s="68"/>
      <c r="BO179" s="68"/>
      <c r="BP179" s="68"/>
      <c r="BQ179" s="68"/>
      <c r="BR179" s="68"/>
      <c r="BS179" s="68"/>
    </row>
    <row r="180" spans="1:79" s="224" customFormat="1" hidden="1">
      <c r="A180" s="247">
        <v>17</v>
      </c>
      <c r="B180" s="246"/>
      <c r="C180" s="245"/>
      <c r="D180" s="244"/>
      <c r="E180" s="243"/>
      <c r="F180" s="242"/>
      <c r="G180" s="242"/>
      <c r="H180" s="235"/>
      <c r="I180" s="242"/>
      <c r="J180" s="241"/>
      <c r="K180" s="241"/>
      <c r="L180" s="235"/>
      <c r="M180" s="235"/>
      <c r="N180" s="235"/>
      <c r="O180" s="273"/>
      <c r="P180" s="273"/>
      <c r="Q180" s="273"/>
      <c r="R180" s="273"/>
      <c r="S180" s="273"/>
      <c r="T180" s="273"/>
      <c r="U180" s="273"/>
      <c r="V180" s="273"/>
      <c r="W180" s="273"/>
      <c r="X180" s="273"/>
      <c r="Y180" s="273"/>
      <c r="Z180" s="273"/>
      <c r="AA180" s="273"/>
      <c r="AB180" s="273"/>
      <c r="AC180" s="273"/>
      <c r="AD180" s="273"/>
      <c r="AE180" s="273"/>
      <c r="AF180" s="273"/>
      <c r="AG180" s="273"/>
      <c r="AH180" s="273"/>
      <c r="AI180" s="273"/>
      <c r="AJ180" s="273"/>
      <c r="AK180" s="273"/>
      <c r="AL180" s="273"/>
      <c r="AM180" s="273"/>
      <c r="AN180" s="273"/>
      <c r="AO180" s="273"/>
      <c r="AP180" s="273"/>
      <c r="AQ180" s="273"/>
      <c r="AR180" s="273"/>
      <c r="AS180" s="273"/>
      <c r="AT180" s="273"/>
      <c r="AU180" s="273"/>
      <c r="AV180" s="273"/>
      <c r="AW180" s="273"/>
      <c r="AX180" s="273"/>
      <c r="AY180" s="273"/>
      <c r="AZ180" s="236"/>
      <c r="BA180" s="236">
        <f t="shared" si="40"/>
        <v>-3</v>
      </c>
      <c r="BB180" s="236">
        <f t="shared" si="43"/>
        <v>3.0000000000000003E-4</v>
      </c>
      <c r="BC180" s="329"/>
      <c r="BD180" s="329"/>
      <c r="BE180" s="236">
        <f t="shared" si="44"/>
        <v>0</v>
      </c>
      <c r="BF180" s="236" t="str">
        <f t="shared" si="45"/>
        <v/>
      </c>
      <c r="BG180" s="236">
        <f t="shared" si="41"/>
        <v>0</v>
      </c>
      <c r="BH180" s="235"/>
      <c r="BI180" s="235"/>
      <c r="BJ180" s="68"/>
      <c r="BK180" s="68"/>
      <c r="BL180" s="68"/>
      <c r="BM180" s="68"/>
      <c r="BN180" s="68"/>
      <c r="BO180" s="68"/>
      <c r="BP180" s="68"/>
      <c r="BQ180" s="68"/>
      <c r="BR180" s="68"/>
      <c r="BS180" s="68"/>
    </row>
    <row r="181" spans="1:79" s="224" customFormat="1" hidden="1">
      <c r="A181" s="247">
        <v>18</v>
      </c>
      <c r="B181" s="246"/>
      <c r="C181" s="235"/>
      <c r="D181" s="244"/>
      <c r="E181" s="243"/>
      <c r="F181" s="242"/>
      <c r="G181" s="242"/>
      <c r="H181" s="235"/>
      <c r="I181" s="242"/>
      <c r="J181" s="241"/>
      <c r="K181" s="241"/>
      <c r="L181" s="235"/>
      <c r="M181" s="235"/>
      <c r="N181" s="235"/>
      <c r="O181" s="236"/>
      <c r="P181" s="236"/>
      <c r="Q181" s="236"/>
      <c r="R181" s="236"/>
      <c r="S181" s="236"/>
      <c r="T181" s="236"/>
      <c r="U181" s="236"/>
      <c r="V181" s="236"/>
      <c r="W181" s="236"/>
      <c r="X181" s="236"/>
      <c r="Y181" s="236"/>
      <c r="Z181" s="236"/>
      <c r="AA181" s="236"/>
      <c r="AB181" s="236"/>
      <c r="AC181" s="236"/>
      <c r="AD181" s="236"/>
      <c r="AE181" s="236"/>
      <c r="AF181" s="236"/>
      <c r="AG181" s="236"/>
      <c r="AH181" s="236"/>
      <c r="AI181" s="236"/>
      <c r="AJ181" s="236"/>
      <c r="AK181" s="236"/>
      <c r="AL181" s="236"/>
      <c r="AM181" s="236"/>
      <c r="AN181" s="236"/>
      <c r="AO181" s="236"/>
      <c r="AP181" s="236"/>
      <c r="AQ181" s="236"/>
      <c r="AR181" s="236"/>
      <c r="AS181" s="236"/>
      <c r="AT181" s="236"/>
      <c r="AU181" s="236"/>
      <c r="AV181" s="236"/>
      <c r="AW181" s="236"/>
      <c r="AX181" s="236"/>
      <c r="AY181" s="236"/>
      <c r="AZ181" s="236"/>
      <c r="BA181" s="236">
        <f t="shared" si="40"/>
        <v>-3</v>
      </c>
      <c r="BB181" s="236">
        <f t="shared" si="43"/>
        <v>3.0000000000000003E-4</v>
      </c>
      <c r="BC181" s="329"/>
      <c r="BD181" s="329"/>
      <c r="BE181" s="236">
        <f t="shared" si="44"/>
        <v>0</v>
      </c>
      <c r="BF181" s="236" t="str">
        <f t="shared" si="45"/>
        <v/>
      </c>
      <c r="BG181" s="236">
        <f t="shared" si="41"/>
        <v>0</v>
      </c>
      <c r="BH181" s="235"/>
      <c r="BI181" s="235"/>
      <c r="BJ181" s="68"/>
      <c r="BK181" s="68"/>
      <c r="BL181" s="68"/>
      <c r="BM181" s="68"/>
      <c r="BN181" s="68"/>
      <c r="BO181" s="68"/>
      <c r="BP181" s="68"/>
      <c r="BQ181" s="68"/>
      <c r="BR181" s="68"/>
      <c r="BS181" s="68"/>
    </row>
    <row r="182" spans="1:79" s="224" customFormat="1" hidden="1">
      <c r="A182" s="247">
        <v>19</v>
      </c>
      <c r="B182" s="246"/>
      <c r="C182" s="235"/>
      <c r="D182" s="244"/>
      <c r="E182" s="243"/>
      <c r="F182" s="242"/>
      <c r="G182" s="242"/>
      <c r="H182" s="235"/>
      <c r="I182" s="242"/>
      <c r="J182" s="241"/>
      <c r="K182" s="241"/>
      <c r="L182" s="235"/>
      <c r="M182" s="235"/>
      <c r="N182" s="235"/>
      <c r="O182" s="236"/>
      <c r="P182" s="236"/>
      <c r="Q182" s="236"/>
      <c r="R182" s="236"/>
      <c r="S182" s="236"/>
      <c r="T182" s="236"/>
      <c r="U182" s="236"/>
      <c r="V182" s="236"/>
      <c r="W182" s="236"/>
      <c r="X182" s="236"/>
      <c r="Y182" s="236"/>
      <c r="Z182" s="236"/>
      <c r="AA182" s="236"/>
      <c r="AB182" s="236"/>
      <c r="AC182" s="236"/>
      <c r="AD182" s="236"/>
      <c r="AE182" s="236"/>
      <c r="AF182" s="236"/>
      <c r="AG182" s="236"/>
      <c r="AH182" s="236"/>
      <c r="AI182" s="236"/>
      <c r="AJ182" s="236"/>
      <c r="AK182" s="236"/>
      <c r="AL182" s="236"/>
      <c r="AM182" s="236"/>
      <c r="AN182" s="236"/>
      <c r="AO182" s="236"/>
      <c r="AP182" s="236"/>
      <c r="AQ182" s="236"/>
      <c r="AR182" s="236"/>
      <c r="AS182" s="236"/>
      <c r="AT182" s="236"/>
      <c r="AU182" s="236"/>
      <c r="AV182" s="236"/>
      <c r="AW182" s="236"/>
      <c r="AX182" s="236"/>
      <c r="AY182" s="236"/>
      <c r="AZ182" s="236"/>
      <c r="BA182" s="236">
        <f t="shared" si="40"/>
        <v>-3</v>
      </c>
      <c r="BB182" s="236">
        <f t="shared" si="43"/>
        <v>3.0000000000000003E-4</v>
      </c>
      <c r="BC182" s="329"/>
      <c r="BD182" s="329"/>
      <c r="BE182" s="236">
        <f t="shared" si="44"/>
        <v>0</v>
      </c>
      <c r="BF182" s="236" t="str">
        <f t="shared" si="45"/>
        <v/>
      </c>
      <c r="BG182" s="236">
        <f t="shared" si="41"/>
        <v>0</v>
      </c>
      <c r="BH182" s="235"/>
      <c r="BI182" s="235"/>
      <c r="BJ182" s="68"/>
      <c r="BK182" s="68"/>
      <c r="BL182" s="68"/>
      <c r="BM182" s="68"/>
      <c r="BN182" s="68"/>
      <c r="BO182" s="68"/>
      <c r="BP182" s="68"/>
      <c r="BQ182" s="68"/>
      <c r="BR182" s="68"/>
      <c r="BS182" s="68"/>
    </row>
    <row r="183" spans="1:79" s="224" customFormat="1" hidden="1">
      <c r="A183" s="247">
        <v>20</v>
      </c>
      <c r="B183" s="246"/>
      <c r="C183" s="235"/>
      <c r="D183" s="244"/>
      <c r="E183" s="243"/>
      <c r="F183" s="242"/>
      <c r="G183" s="242"/>
      <c r="H183" s="235"/>
      <c r="I183" s="242"/>
      <c r="J183" s="241"/>
      <c r="K183" s="241"/>
      <c r="L183" s="235"/>
      <c r="M183" s="235"/>
      <c r="N183" s="235"/>
      <c r="O183" s="236"/>
      <c r="P183" s="236"/>
      <c r="Q183" s="236"/>
      <c r="R183" s="236"/>
      <c r="S183" s="236"/>
      <c r="T183" s="236"/>
      <c r="U183" s="236"/>
      <c r="V183" s="236"/>
      <c r="W183" s="236"/>
      <c r="X183" s="236"/>
      <c r="Y183" s="236"/>
      <c r="Z183" s="236"/>
      <c r="AA183" s="236"/>
      <c r="AB183" s="236"/>
      <c r="AC183" s="236"/>
      <c r="AD183" s="236"/>
      <c r="AE183" s="236"/>
      <c r="AF183" s="236"/>
      <c r="AG183" s="236"/>
      <c r="AH183" s="236"/>
      <c r="AI183" s="236"/>
      <c r="AJ183" s="236"/>
      <c r="AK183" s="236"/>
      <c r="AL183" s="236"/>
      <c r="AM183" s="236"/>
      <c r="AN183" s="236"/>
      <c r="AO183" s="236"/>
      <c r="AP183" s="236"/>
      <c r="AQ183" s="236"/>
      <c r="AR183" s="236"/>
      <c r="AS183" s="236"/>
      <c r="AT183" s="236"/>
      <c r="AU183" s="236"/>
      <c r="AV183" s="236"/>
      <c r="AW183" s="236"/>
      <c r="AX183" s="236"/>
      <c r="AY183" s="236"/>
      <c r="AZ183" s="236"/>
      <c r="BA183" s="236">
        <f t="shared" si="40"/>
        <v>-3</v>
      </c>
      <c r="BB183" s="236">
        <f t="shared" si="43"/>
        <v>3.0000000000000003E-4</v>
      </c>
      <c r="BC183" s="329"/>
      <c r="BD183" s="329"/>
      <c r="BE183" s="236">
        <f t="shared" si="44"/>
        <v>0</v>
      </c>
      <c r="BF183" s="236" t="str">
        <f t="shared" si="45"/>
        <v/>
      </c>
      <c r="BG183" s="236">
        <f t="shared" si="41"/>
        <v>0</v>
      </c>
      <c r="BH183" s="235"/>
      <c r="BI183" s="235"/>
      <c r="BJ183" s="68"/>
      <c r="BK183" s="68"/>
      <c r="BL183" s="68"/>
      <c r="BM183" s="68"/>
      <c r="BN183" s="68"/>
      <c r="BO183" s="68"/>
      <c r="BP183" s="68"/>
      <c r="BQ183" s="68"/>
      <c r="BR183" s="68"/>
      <c r="BS183" s="68"/>
    </row>
    <row r="184" spans="1:79" s="224" customFormat="1" hidden="1">
      <c r="A184" s="373"/>
      <c r="B184" s="226"/>
      <c r="C184" s="386" t="s">
        <v>1856</v>
      </c>
      <c r="D184" s="229"/>
      <c r="E184" s="228"/>
      <c r="H184" s="70"/>
      <c r="J184" s="393"/>
      <c r="K184" s="393"/>
      <c r="L184" s="70"/>
      <c r="M184" s="70"/>
      <c r="N184" s="70"/>
      <c r="O184" s="70"/>
      <c r="P184" s="70"/>
      <c r="Q184" s="70"/>
      <c r="R184" s="70"/>
      <c r="S184" s="70"/>
      <c r="T184" s="70"/>
      <c r="U184" s="70"/>
      <c r="V184" s="70"/>
      <c r="W184" s="70"/>
      <c r="X184" s="70"/>
      <c r="Y184" s="70"/>
      <c r="Z184" s="70"/>
      <c r="AA184" s="70"/>
      <c r="AB184" s="70"/>
      <c r="AC184" s="70"/>
      <c r="AD184" s="70"/>
      <c r="AE184" s="70"/>
      <c r="AF184" s="70"/>
      <c r="AG184" s="70"/>
      <c r="AH184" s="70"/>
      <c r="AI184" s="70"/>
      <c r="AJ184" s="70"/>
      <c r="AK184" s="70"/>
      <c r="AL184" s="70"/>
      <c r="AM184" s="70"/>
      <c r="AN184" s="70"/>
      <c r="AO184" s="70"/>
      <c r="AP184" s="70"/>
      <c r="AQ184" s="70"/>
      <c r="AR184" s="70"/>
      <c r="AS184" s="70"/>
      <c r="AT184" s="70"/>
      <c r="AU184" s="70"/>
      <c r="AV184" s="70"/>
      <c r="AW184" s="70"/>
      <c r="AX184" s="70"/>
      <c r="AY184" s="70"/>
      <c r="AZ184" s="70"/>
      <c r="BA184" s="70"/>
      <c r="BB184" s="70"/>
      <c r="BC184" s="70"/>
      <c r="BD184" s="70"/>
      <c r="BE184" s="70"/>
      <c r="BF184" s="70"/>
      <c r="BG184" s="70"/>
      <c r="BH184" s="70"/>
      <c r="BI184" s="70"/>
      <c r="BJ184" s="68"/>
      <c r="BK184" s="68"/>
      <c r="BL184" s="68"/>
      <c r="BM184" s="68"/>
      <c r="BN184" s="68"/>
      <c r="BO184" s="68"/>
      <c r="BP184" s="68"/>
      <c r="BQ184" s="68"/>
      <c r="BR184" s="68"/>
      <c r="BS184" s="68"/>
    </row>
    <row r="185" spans="1:79" s="224" customFormat="1" hidden="1">
      <c r="A185" s="373"/>
      <c r="B185" s="226"/>
      <c r="C185" s="386"/>
      <c r="D185" s="229"/>
      <c r="E185" s="228"/>
      <c r="H185" s="70"/>
      <c r="J185" s="393"/>
      <c r="K185" s="393"/>
      <c r="L185" s="70"/>
      <c r="M185" s="70"/>
      <c r="N185" s="70"/>
      <c r="O185" s="70"/>
      <c r="P185" s="70"/>
      <c r="Q185" s="70"/>
      <c r="R185" s="70"/>
      <c r="S185" s="70"/>
      <c r="T185" s="70"/>
      <c r="U185" s="70"/>
      <c r="V185" s="70"/>
      <c r="W185" s="70"/>
      <c r="X185" s="70"/>
      <c r="Y185" s="70"/>
      <c r="Z185" s="70"/>
      <c r="AA185" s="70"/>
      <c r="AB185" s="70"/>
      <c r="AC185" s="70"/>
      <c r="AD185" s="70"/>
      <c r="AE185" s="70"/>
      <c r="AF185" s="70"/>
      <c r="AG185" s="70"/>
      <c r="AH185" s="70"/>
      <c r="AI185" s="70"/>
      <c r="AJ185" s="70"/>
      <c r="AK185" s="70"/>
      <c r="AL185" s="70"/>
      <c r="AM185" s="70"/>
      <c r="AN185" s="70"/>
      <c r="AO185" s="70"/>
      <c r="AP185" s="70"/>
      <c r="AQ185" s="70"/>
      <c r="AR185" s="70"/>
      <c r="AS185" s="70"/>
      <c r="AT185" s="70"/>
      <c r="AU185" s="70"/>
      <c r="AV185" s="70"/>
      <c r="AW185" s="70"/>
      <c r="AX185" s="70"/>
      <c r="AY185" s="70"/>
      <c r="AZ185" s="70"/>
      <c r="BA185" s="70"/>
      <c r="BB185" s="70"/>
      <c r="BC185" s="70"/>
      <c r="BD185" s="70"/>
      <c r="BE185" s="70"/>
      <c r="BF185" s="70"/>
      <c r="BG185" s="70"/>
      <c r="BH185" s="70"/>
      <c r="BI185" s="70"/>
      <c r="BJ185" s="68"/>
      <c r="BK185" s="68"/>
      <c r="BL185" s="68"/>
      <c r="BM185" s="68"/>
      <c r="BN185" s="68"/>
      <c r="BO185" s="68"/>
      <c r="BP185" s="68"/>
      <c r="BQ185" s="68"/>
      <c r="BR185" s="68"/>
      <c r="BS185" s="68"/>
    </row>
    <row r="186" spans="1:79" s="224" customFormat="1" hidden="1">
      <c r="A186" s="373"/>
      <c r="B186" s="226"/>
      <c r="C186" s="70" t="s">
        <v>1545</v>
      </c>
      <c r="D186" s="229"/>
      <c r="E186" s="234"/>
      <c r="F186" s="233"/>
      <c r="G186" s="233"/>
      <c r="H186" s="230"/>
      <c r="I186" s="233"/>
      <c r="J186" s="393"/>
      <c r="K186" s="393"/>
      <c r="L186" s="70"/>
      <c r="M186" s="70"/>
      <c r="N186" s="70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69"/>
      <c r="AL186" s="69"/>
      <c r="AM186" s="69"/>
      <c r="AN186" s="69"/>
      <c r="AO186" s="69"/>
      <c r="AP186" s="69"/>
      <c r="AQ186" s="69"/>
      <c r="AR186" s="69"/>
      <c r="AS186" s="69"/>
      <c r="AT186" s="69"/>
      <c r="AU186" s="69"/>
      <c r="AV186" s="69"/>
      <c r="AW186" s="69"/>
      <c r="AX186" s="69"/>
      <c r="AY186" s="69"/>
      <c r="AZ186" s="231"/>
      <c r="BA186" s="231"/>
      <c r="BB186" s="231"/>
      <c r="BC186" s="231"/>
      <c r="BD186" s="231"/>
      <c r="BE186" s="231"/>
      <c r="BF186" s="231"/>
      <c r="BG186" s="230"/>
      <c r="BH186" s="230"/>
      <c r="BI186" s="230"/>
      <c r="BJ186" s="68"/>
      <c r="BK186" s="68"/>
      <c r="BL186" s="68"/>
      <c r="BM186" s="68"/>
      <c r="BN186" s="68"/>
      <c r="BO186" s="68"/>
      <c r="BP186" s="68"/>
      <c r="BQ186" s="68"/>
      <c r="BR186" s="68"/>
      <c r="BS186" s="68"/>
    </row>
    <row r="187" spans="1:79" s="224" customFormat="1" hidden="1">
      <c r="A187" s="373"/>
      <c r="B187" s="226"/>
      <c r="C187" s="70" t="s">
        <v>1543</v>
      </c>
      <c r="D187" s="229"/>
      <c r="E187" s="234"/>
      <c r="F187" s="233"/>
      <c r="G187" s="233"/>
      <c r="H187" s="230"/>
      <c r="I187" s="233"/>
      <c r="J187" s="393"/>
      <c r="K187" s="393"/>
      <c r="L187" s="70"/>
      <c r="M187" s="70"/>
      <c r="N187" s="70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69"/>
      <c r="AL187" s="69"/>
      <c r="AM187" s="69"/>
      <c r="AN187" s="69"/>
      <c r="AO187" s="69"/>
      <c r="AP187" s="69"/>
      <c r="AQ187" s="69"/>
      <c r="AR187" s="69"/>
      <c r="AS187" s="69"/>
      <c r="AT187" s="69"/>
      <c r="AU187" s="69"/>
      <c r="AV187" s="69"/>
      <c r="AW187" s="69"/>
      <c r="AX187" s="69"/>
      <c r="AY187" s="69"/>
      <c r="AZ187" s="231"/>
      <c r="BA187" s="231"/>
      <c r="BB187" s="231"/>
      <c r="BC187" s="231"/>
      <c r="BD187" s="231"/>
      <c r="BE187" s="231"/>
      <c r="BF187" s="231"/>
      <c r="BG187" s="230"/>
      <c r="BH187" s="230"/>
      <c r="BI187" s="230"/>
      <c r="BJ187" s="68"/>
      <c r="BK187" s="68"/>
      <c r="BL187" s="68"/>
      <c r="BM187" s="68"/>
      <c r="BN187" s="68"/>
      <c r="BO187" s="68"/>
      <c r="BP187" s="68"/>
      <c r="BQ187" s="68"/>
      <c r="BR187" s="68"/>
      <c r="BS187" s="68"/>
    </row>
    <row r="188" spans="1:79" s="224" customFormat="1" hidden="1">
      <c r="A188" s="373"/>
      <c r="B188" s="226"/>
      <c r="C188" s="70"/>
      <c r="D188" s="229"/>
      <c r="E188" s="228"/>
      <c r="H188" s="70"/>
      <c r="J188" s="393"/>
      <c r="K188" s="393"/>
      <c r="L188" s="70"/>
      <c r="M188" s="70"/>
      <c r="N188" s="70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69"/>
      <c r="AL188" s="69"/>
      <c r="AM188" s="69"/>
      <c r="AN188" s="69"/>
      <c r="AO188" s="69"/>
      <c r="AP188" s="69"/>
      <c r="AQ188" s="69"/>
      <c r="AR188" s="69"/>
      <c r="AS188" s="69"/>
      <c r="AT188" s="69"/>
      <c r="AU188" s="69"/>
      <c r="AV188" s="69"/>
      <c r="AW188" s="69"/>
      <c r="AX188" s="69"/>
      <c r="AY188" s="69"/>
      <c r="AZ188" s="231"/>
      <c r="BA188" s="231"/>
      <c r="BB188" s="231"/>
      <c r="BC188" s="231"/>
      <c r="BD188" s="231"/>
      <c r="BE188" s="231"/>
      <c r="BF188" s="231"/>
      <c r="BG188" s="230"/>
      <c r="BH188" s="230"/>
      <c r="BI188" s="230"/>
      <c r="BJ188" s="68"/>
      <c r="BK188" s="68"/>
      <c r="BL188" s="68"/>
      <c r="BM188" s="68"/>
      <c r="BN188" s="68"/>
      <c r="BO188" s="68"/>
      <c r="BP188" s="68"/>
      <c r="BQ188" s="68"/>
      <c r="BR188" s="68"/>
      <c r="BS188" s="68"/>
    </row>
    <row r="189" spans="1:79" s="224" customFormat="1">
      <c r="A189" s="373"/>
      <c r="B189" s="226"/>
      <c r="C189" s="70"/>
      <c r="D189" s="229"/>
      <c r="E189" s="228"/>
      <c r="H189" s="70"/>
      <c r="J189" s="393"/>
      <c r="K189" s="393"/>
      <c r="L189" s="70"/>
      <c r="M189" s="70"/>
      <c r="N189" s="70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69"/>
      <c r="AL189" s="69"/>
      <c r="AM189" s="69"/>
      <c r="AN189" s="69"/>
      <c r="AO189" s="69"/>
      <c r="AP189" s="69"/>
      <c r="AQ189" s="69"/>
      <c r="AR189" s="69"/>
      <c r="AS189" s="69"/>
      <c r="AT189" s="69"/>
      <c r="AU189" s="69"/>
      <c r="AV189" s="69"/>
      <c r="AW189" s="69"/>
      <c r="AX189" s="69"/>
      <c r="AY189" s="69"/>
      <c r="AZ189" s="69"/>
      <c r="BA189" s="69"/>
      <c r="BB189" s="69"/>
      <c r="BC189" s="69"/>
      <c r="BD189" s="69"/>
      <c r="BE189" s="69"/>
      <c r="BF189" s="69"/>
      <c r="BG189" s="70"/>
      <c r="BH189" s="70"/>
      <c r="BI189" s="70"/>
      <c r="BJ189" s="68"/>
      <c r="BK189" s="68"/>
      <c r="BL189" s="68"/>
      <c r="BM189" s="68"/>
      <c r="BN189" s="68"/>
      <c r="BO189" s="68"/>
      <c r="BP189" s="68"/>
      <c r="BQ189" s="68"/>
      <c r="BR189" s="68"/>
      <c r="BS189" s="68"/>
      <c r="BT189" s="68"/>
      <c r="BU189" s="68"/>
      <c r="BV189" s="68"/>
      <c r="BW189" s="68"/>
      <c r="BX189" s="68"/>
      <c r="BY189" s="68"/>
      <c r="BZ189" s="68"/>
      <c r="CA189" s="68"/>
    </row>
    <row r="190" spans="1:79" s="224" customFormat="1">
      <c r="A190" s="373"/>
      <c r="B190" s="226"/>
      <c r="C190" s="70"/>
      <c r="D190" s="229"/>
      <c r="E190" s="228"/>
      <c r="H190" s="70"/>
      <c r="J190" s="393"/>
      <c r="K190" s="393"/>
      <c r="L190" s="70"/>
      <c r="M190" s="70"/>
      <c r="N190" s="70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69"/>
      <c r="AL190" s="69"/>
      <c r="AM190" s="69"/>
      <c r="AN190" s="69"/>
      <c r="AO190" s="69"/>
      <c r="AP190" s="69"/>
      <c r="AQ190" s="69"/>
      <c r="AR190" s="69"/>
      <c r="AS190" s="69"/>
      <c r="AT190" s="69"/>
      <c r="AU190" s="69"/>
      <c r="AV190" s="69"/>
      <c r="AW190" s="69"/>
      <c r="AX190" s="69"/>
      <c r="AY190" s="69"/>
      <c r="AZ190" s="69"/>
      <c r="BA190" s="69"/>
      <c r="BB190" s="69"/>
      <c r="BC190" s="69"/>
      <c r="BD190" s="69"/>
      <c r="BE190" s="69"/>
      <c r="BF190" s="69"/>
      <c r="BG190" s="70"/>
      <c r="BH190" s="70"/>
      <c r="BI190" s="70"/>
      <c r="BJ190" s="68"/>
      <c r="BK190" s="68"/>
      <c r="BL190" s="68"/>
      <c r="BM190" s="68"/>
      <c r="BN190" s="68"/>
      <c r="BO190" s="68"/>
      <c r="BP190" s="68"/>
      <c r="BQ190" s="68"/>
      <c r="BR190" s="68"/>
      <c r="BS190" s="68"/>
      <c r="BT190" s="68"/>
      <c r="BU190" s="68"/>
      <c r="BV190" s="68"/>
      <c r="BW190" s="68"/>
      <c r="BX190" s="68"/>
      <c r="BY190" s="68"/>
      <c r="BZ190" s="68"/>
      <c r="CA190" s="68"/>
    </row>
    <row r="191" spans="1:79" s="224" customFormat="1">
      <c r="A191" s="373"/>
      <c r="B191" s="226"/>
      <c r="C191" s="70"/>
      <c r="D191" s="229"/>
      <c r="E191" s="228"/>
      <c r="H191" s="70"/>
      <c r="J191" s="393"/>
      <c r="K191" s="393"/>
      <c r="L191" s="70"/>
      <c r="M191" s="70"/>
      <c r="N191" s="70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70"/>
      <c r="BH191" s="70"/>
      <c r="BI191" s="70"/>
      <c r="BJ191" s="68"/>
      <c r="BK191" s="68"/>
      <c r="BL191" s="68"/>
      <c r="BM191" s="68"/>
      <c r="BN191" s="68"/>
      <c r="BO191" s="68"/>
      <c r="BP191" s="68"/>
      <c r="BQ191" s="68"/>
      <c r="BR191" s="68"/>
      <c r="BS191" s="68"/>
      <c r="BT191" s="68"/>
      <c r="BU191" s="68"/>
      <c r="BV191" s="68"/>
      <c r="BW191" s="68"/>
      <c r="BX191" s="68"/>
      <c r="BY191" s="68"/>
      <c r="BZ191" s="68"/>
      <c r="CA191" s="68"/>
    </row>
    <row r="192" spans="1:79" s="224" customFormat="1">
      <c r="A192" s="373"/>
      <c r="B192" s="226"/>
      <c r="C192" s="70"/>
      <c r="D192" s="229"/>
      <c r="E192" s="228"/>
      <c r="H192" s="70"/>
      <c r="J192" s="393"/>
      <c r="K192" s="393"/>
      <c r="L192" s="70"/>
      <c r="M192" s="70"/>
      <c r="N192" s="70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69"/>
      <c r="AL192" s="69"/>
      <c r="AM192" s="69"/>
      <c r="AN192" s="69"/>
      <c r="AO192" s="69"/>
      <c r="AP192" s="69"/>
      <c r="AQ192" s="69"/>
      <c r="AR192" s="69"/>
      <c r="AS192" s="69"/>
      <c r="AT192" s="69"/>
      <c r="AU192" s="69"/>
      <c r="AV192" s="69"/>
      <c r="AW192" s="69"/>
      <c r="AX192" s="69"/>
      <c r="AY192" s="69"/>
      <c r="AZ192" s="69"/>
      <c r="BA192" s="69"/>
      <c r="BB192" s="69"/>
      <c r="BC192" s="69"/>
      <c r="BD192" s="69"/>
      <c r="BE192" s="69"/>
      <c r="BF192" s="69"/>
      <c r="BG192" s="70"/>
      <c r="BH192" s="70"/>
      <c r="BI192" s="70"/>
      <c r="BJ192" s="68"/>
      <c r="BK192" s="68"/>
      <c r="BL192" s="68"/>
      <c r="BM192" s="68"/>
      <c r="BN192" s="68"/>
      <c r="BO192" s="68"/>
      <c r="BP192" s="68"/>
      <c r="BQ192" s="68"/>
      <c r="BR192" s="68"/>
      <c r="BS192" s="68"/>
      <c r="BT192" s="68"/>
      <c r="BU192" s="68"/>
      <c r="BV192" s="68"/>
      <c r="BW192" s="68"/>
      <c r="BX192" s="68"/>
      <c r="BY192" s="68"/>
      <c r="BZ192" s="68"/>
      <c r="CA192" s="68"/>
    </row>
    <row r="193" spans="1:79" s="224" customFormat="1">
      <c r="A193" s="373"/>
      <c r="B193" s="226"/>
      <c r="C193" s="70"/>
      <c r="D193" s="229"/>
      <c r="E193" s="228"/>
      <c r="H193" s="70"/>
      <c r="J193" s="393"/>
      <c r="K193" s="393"/>
      <c r="L193" s="70"/>
      <c r="M193" s="70"/>
      <c r="N193" s="70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69"/>
      <c r="AL193" s="69"/>
      <c r="AM193" s="69"/>
      <c r="AN193" s="69"/>
      <c r="AO193" s="69"/>
      <c r="AP193" s="69"/>
      <c r="AQ193" s="69"/>
      <c r="AR193" s="69"/>
      <c r="AS193" s="69"/>
      <c r="AT193" s="69"/>
      <c r="AU193" s="69"/>
      <c r="AV193" s="69"/>
      <c r="AW193" s="69"/>
      <c r="AX193" s="69"/>
      <c r="AY193" s="69"/>
      <c r="AZ193" s="69"/>
      <c r="BA193" s="69"/>
      <c r="BB193" s="69"/>
      <c r="BC193" s="69"/>
      <c r="BD193" s="69"/>
      <c r="BE193" s="69"/>
      <c r="BF193" s="69"/>
      <c r="BG193" s="70"/>
      <c r="BH193" s="70"/>
      <c r="BI193" s="70"/>
      <c r="BJ193" s="68"/>
      <c r="BK193" s="68"/>
      <c r="BL193" s="68"/>
      <c r="BM193" s="68"/>
      <c r="BN193" s="68"/>
      <c r="BO193" s="68"/>
      <c r="BP193" s="68"/>
      <c r="BQ193" s="68"/>
      <c r="BR193" s="68"/>
      <c r="BS193" s="68"/>
      <c r="BT193" s="68"/>
      <c r="BU193" s="68"/>
      <c r="BV193" s="68"/>
      <c r="BW193" s="68"/>
      <c r="BX193" s="68"/>
      <c r="BY193" s="68"/>
      <c r="BZ193" s="68"/>
      <c r="CA193" s="68"/>
    </row>
    <row r="194" spans="1:79" s="224" customFormat="1">
      <c r="A194" s="373"/>
      <c r="B194" s="226"/>
      <c r="C194" s="70"/>
      <c r="D194" s="229"/>
      <c r="E194" s="228"/>
      <c r="H194" s="70"/>
      <c r="J194" s="393"/>
      <c r="K194" s="393"/>
      <c r="L194" s="70"/>
      <c r="M194" s="70"/>
      <c r="N194" s="70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69"/>
      <c r="AL194" s="69"/>
      <c r="AM194" s="69"/>
      <c r="AN194" s="69"/>
      <c r="AO194" s="69"/>
      <c r="AP194" s="69"/>
      <c r="AQ194" s="69"/>
      <c r="AR194" s="69"/>
      <c r="AS194" s="69"/>
      <c r="AT194" s="69"/>
      <c r="AU194" s="69"/>
      <c r="AV194" s="69"/>
      <c r="AW194" s="69"/>
      <c r="AX194" s="69"/>
      <c r="AY194" s="69"/>
      <c r="AZ194" s="69"/>
      <c r="BA194" s="69"/>
      <c r="BB194" s="69"/>
      <c r="BC194" s="69"/>
      <c r="BD194" s="69"/>
      <c r="BE194" s="69"/>
      <c r="BF194" s="69"/>
      <c r="BG194" s="70"/>
      <c r="BH194" s="70"/>
      <c r="BI194" s="70"/>
      <c r="BJ194" s="68"/>
      <c r="BK194" s="68"/>
      <c r="BL194" s="68"/>
      <c r="BM194" s="68"/>
      <c r="BN194" s="68"/>
      <c r="BO194" s="68"/>
      <c r="BP194" s="68"/>
      <c r="BQ194" s="68"/>
      <c r="BR194" s="68"/>
      <c r="BS194" s="68"/>
      <c r="BT194" s="68"/>
      <c r="BU194" s="68"/>
      <c r="BV194" s="68"/>
      <c r="BW194" s="68"/>
      <c r="BX194" s="68"/>
      <c r="BY194" s="68"/>
      <c r="BZ194" s="68"/>
      <c r="CA194" s="68"/>
    </row>
    <row r="195" spans="1:79" s="224" customFormat="1">
      <c r="A195" s="373"/>
      <c r="B195" s="226"/>
      <c r="C195" s="70"/>
      <c r="D195" s="229"/>
      <c r="E195" s="228"/>
      <c r="H195" s="70"/>
      <c r="J195" s="393"/>
      <c r="K195" s="393"/>
      <c r="L195" s="70"/>
      <c r="M195" s="70"/>
      <c r="N195" s="70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69"/>
      <c r="AL195" s="69"/>
      <c r="AM195" s="69"/>
      <c r="AN195" s="69"/>
      <c r="AO195" s="69"/>
      <c r="AP195" s="69"/>
      <c r="AQ195" s="69"/>
      <c r="AR195" s="69"/>
      <c r="AS195" s="69"/>
      <c r="AT195" s="69"/>
      <c r="AU195" s="69"/>
      <c r="AV195" s="69"/>
      <c r="AW195" s="69"/>
      <c r="AX195" s="69"/>
      <c r="AY195" s="69"/>
      <c r="AZ195" s="69"/>
      <c r="BA195" s="69"/>
      <c r="BB195" s="69"/>
      <c r="BC195" s="69"/>
      <c r="BD195" s="69"/>
      <c r="BE195" s="69"/>
      <c r="BF195" s="69"/>
      <c r="BG195" s="70"/>
      <c r="BH195" s="70"/>
      <c r="BI195" s="70"/>
      <c r="BJ195" s="68"/>
      <c r="BK195" s="68"/>
      <c r="BL195" s="68"/>
      <c r="BM195" s="68"/>
      <c r="BN195" s="68"/>
      <c r="BO195" s="68"/>
      <c r="BP195" s="68"/>
      <c r="BQ195" s="68"/>
      <c r="BR195" s="68"/>
      <c r="BS195" s="68"/>
      <c r="BT195" s="68"/>
      <c r="BU195" s="68"/>
      <c r="BV195" s="68"/>
      <c r="BW195" s="68"/>
      <c r="BX195" s="68"/>
      <c r="BY195" s="68"/>
      <c r="BZ195" s="68"/>
      <c r="CA195" s="68"/>
    </row>
    <row r="196" spans="1:79" s="224" customFormat="1">
      <c r="A196" s="373"/>
      <c r="B196" s="226"/>
      <c r="C196" s="70"/>
      <c r="D196" s="229"/>
      <c r="E196" s="228"/>
      <c r="H196" s="70"/>
      <c r="J196" s="393"/>
      <c r="K196" s="393"/>
      <c r="L196" s="70"/>
      <c r="M196" s="70"/>
      <c r="N196" s="70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69"/>
      <c r="AL196" s="69"/>
      <c r="AM196" s="69"/>
      <c r="AN196" s="69"/>
      <c r="AO196" s="69"/>
      <c r="AP196" s="69"/>
      <c r="AQ196" s="69"/>
      <c r="AR196" s="69"/>
      <c r="AS196" s="69"/>
      <c r="AT196" s="69"/>
      <c r="AU196" s="69"/>
      <c r="AV196" s="69"/>
      <c r="AW196" s="69"/>
      <c r="AX196" s="69"/>
      <c r="AY196" s="69"/>
      <c r="AZ196" s="69"/>
      <c r="BA196" s="69"/>
      <c r="BB196" s="69"/>
      <c r="BC196" s="69"/>
      <c r="BD196" s="69"/>
      <c r="BE196" s="69"/>
      <c r="BF196" s="69"/>
      <c r="BG196" s="70"/>
      <c r="BH196" s="70"/>
      <c r="BI196" s="70"/>
      <c r="BJ196" s="68"/>
      <c r="BK196" s="68"/>
      <c r="BL196" s="68"/>
      <c r="BM196" s="68"/>
      <c r="BN196" s="68"/>
      <c r="BO196" s="68"/>
      <c r="BP196" s="68"/>
      <c r="BQ196" s="68"/>
      <c r="BR196" s="68"/>
      <c r="BS196" s="68"/>
      <c r="BT196" s="68"/>
      <c r="BU196" s="68"/>
      <c r="BV196" s="68"/>
      <c r="BW196" s="68"/>
      <c r="BX196" s="68"/>
      <c r="BY196" s="68"/>
      <c r="BZ196" s="68"/>
      <c r="CA196" s="68"/>
    </row>
    <row r="197" spans="1:79" s="224" customFormat="1">
      <c r="A197" s="373"/>
      <c r="B197" s="226"/>
      <c r="C197" s="70"/>
      <c r="D197" s="229"/>
      <c r="E197" s="228"/>
      <c r="H197" s="70"/>
      <c r="J197" s="393"/>
      <c r="K197" s="393"/>
      <c r="L197" s="70"/>
      <c r="M197" s="70"/>
      <c r="N197" s="70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69"/>
      <c r="AL197" s="69"/>
      <c r="AM197" s="69"/>
      <c r="AN197" s="69"/>
      <c r="AO197" s="69"/>
      <c r="AP197" s="69"/>
      <c r="AQ197" s="69"/>
      <c r="AR197" s="69"/>
      <c r="AS197" s="69"/>
      <c r="AT197" s="69"/>
      <c r="AU197" s="69"/>
      <c r="AV197" s="69"/>
      <c r="AW197" s="69"/>
      <c r="AX197" s="69"/>
      <c r="AY197" s="69"/>
      <c r="AZ197" s="69"/>
      <c r="BA197" s="69"/>
      <c r="BB197" s="69"/>
      <c r="BC197" s="69"/>
      <c r="BD197" s="69"/>
      <c r="BE197" s="69"/>
      <c r="BF197" s="69"/>
      <c r="BG197" s="70"/>
      <c r="BH197" s="70"/>
      <c r="BI197" s="70"/>
      <c r="BJ197" s="68"/>
      <c r="BK197" s="68"/>
      <c r="BL197" s="68"/>
      <c r="BM197" s="68"/>
      <c r="BN197" s="68"/>
      <c r="BO197" s="68"/>
      <c r="BP197" s="68"/>
      <c r="BQ197" s="68"/>
      <c r="BR197" s="68"/>
      <c r="BS197" s="68"/>
      <c r="BT197" s="68"/>
      <c r="BU197" s="68"/>
      <c r="BV197" s="68"/>
      <c r="BW197" s="68"/>
      <c r="BX197" s="68"/>
      <c r="BY197" s="68"/>
      <c r="BZ197" s="68"/>
      <c r="CA197" s="68"/>
    </row>
    <row r="198" spans="1:79" s="224" customFormat="1">
      <c r="A198" s="373"/>
      <c r="B198" s="226"/>
      <c r="C198" s="70"/>
      <c r="D198" s="229"/>
      <c r="E198" s="228"/>
      <c r="H198" s="70"/>
      <c r="J198" s="393"/>
      <c r="K198" s="393"/>
      <c r="L198" s="70"/>
      <c r="M198" s="70"/>
      <c r="N198" s="70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69"/>
      <c r="AL198" s="69"/>
      <c r="AM198" s="69"/>
      <c r="AN198" s="69"/>
      <c r="AO198" s="69"/>
      <c r="AP198" s="69"/>
      <c r="AQ198" s="69"/>
      <c r="AR198" s="69"/>
      <c r="AS198" s="69"/>
      <c r="AT198" s="69"/>
      <c r="AU198" s="69"/>
      <c r="AV198" s="69"/>
      <c r="AW198" s="69"/>
      <c r="AX198" s="69"/>
      <c r="AY198" s="69"/>
      <c r="AZ198" s="69"/>
      <c r="BA198" s="69"/>
      <c r="BB198" s="69"/>
      <c r="BC198" s="69"/>
      <c r="BD198" s="69"/>
      <c r="BE198" s="69"/>
      <c r="BF198" s="69"/>
      <c r="BG198" s="70"/>
      <c r="BH198" s="70"/>
      <c r="BI198" s="70"/>
      <c r="BJ198" s="68"/>
      <c r="BK198" s="68"/>
      <c r="BL198" s="68"/>
      <c r="BM198" s="68"/>
      <c r="BN198" s="68"/>
      <c r="BO198" s="68"/>
      <c r="BP198" s="68"/>
      <c r="BQ198" s="68"/>
      <c r="BR198" s="68"/>
      <c r="BS198" s="68"/>
      <c r="BT198" s="68"/>
      <c r="BU198" s="68"/>
      <c r="BV198" s="68"/>
      <c r="BW198" s="68"/>
      <c r="BX198" s="68"/>
      <c r="BY198" s="68"/>
      <c r="BZ198" s="68"/>
      <c r="CA198" s="68"/>
    </row>
    <row r="199" spans="1:79" s="224" customFormat="1">
      <c r="A199" s="373"/>
      <c r="B199" s="226"/>
      <c r="C199" s="70"/>
      <c r="D199" s="229"/>
      <c r="E199" s="228"/>
      <c r="H199" s="70"/>
      <c r="J199" s="393"/>
      <c r="K199" s="393"/>
      <c r="L199" s="70"/>
      <c r="M199" s="70"/>
      <c r="N199" s="70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69"/>
      <c r="AL199" s="69"/>
      <c r="AM199" s="69"/>
      <c r="AN199" s="69"/>
      <c r="AO199" s="69"/>
      <c r="AP199" s="69"/>
      <c r="AQ199" s="69"/>
      <c r="AR199" s="69"/>
      <c r="AS199" s="69"/>
      <c r="AT199" s="69"/>
      <c r="AU199" s="69"/>
      <c r="AV199" s="69"/>
      <c r="AW199" s="69"/>
      <c r="AX199" s="69"/>
      <c r="AY199" s="69"/>
      <c r="AZ199" s="69"/>
      <c r="BA199" s="69"/>
      <c r="BB199" s="69"/>
      <c r="BC199" s="69"/>
      <c r="BD199" s="69"/>
      <c r="BE199" s="69"/>
      <c r="BF199" s="69"/>
      <c r="BG199" s="70"/>
      <c r="BH199" s="70"/>
      <c r="BI199" s="70"/>
      <c r="BJ199" s="68"/>
      <c r="BK199" s="68"/>
      <c r="BL199" s="68"/>
      <c r="BM199" s="68"/>
      <c r="BN199" s="68"/>
      <c r="BO199" s="68"/>
      <c r="BP199" s="68"/>
      <c r="BQ199" s="68"/>
      <c r="BR199" s="68"/>
      <c r="BS199" s="68"/>
      <c r="BT199" s="68"/>
      <c r="BU199" s="68"/>
      <c r="BV199" s="68"/>
      <c r="BW199" s="68"/>
      <c r="BX199" s="68"/>
      <c r="BY199" s="68"/>
      <c r="BZ199" s="68"/>
      <c r="CA199" s="68"/>
    </row>
    <row r="200" spans="1:79" s="224" customFormat="1">
      <c r="A200" s="373"/>
      <c r="B200" s="226"/>
      <c r="C200" s="70"/>
      <c r="D200" s="229"/>
      <c r="E200" s="228"/>
      <c r="H200" s="70"/>
      <c r="J200" s="393"/>
      <c r="K200" s="393"/>
      <c r="L200" s="70"/>
      <c r="M200" s="70"/>
      <c r="N200" s="70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69"/>
      <c r="AL200" s="69"/>
      <c r="AM200" s="69"/>
      <c r="AN200" s="69"/>
      <c r="AO200" s="69"/>
      <c r="AP200" s="69"/>
      <c r="AQ200" s="69"/>
      <c r="AR200" s="69"/>
      <c r="AS200" s="69"/>
      <c r="AT200" s="69"/>
      <c r="AU200" s="69"/>
      <c r="AV200" s="69"/>
      <c r="AW200" s="69"/>
      <c r="AX200" s="69"/>
      <c r="AY200" s="69"/>
      <c r="AZ200" s="69"/>
      <c r="BA200" s="69"/>
      <c r="BB200" s="69"/>
      <c r="BC200" s="69"/>
      <c r="BD200" s="69"/>
      <c r="BE200" s="69"/>
      <c r="BF200" s="69"/>
      <c r="BG200" s="70"/>
      <c r="BH200" s="70"/>
      <c r="BI200" s="70"/>
      <c r="BJ200" s="68"/>
      <c r="BK200" s="68"/>
      <c r="BL200" s="68"/>
      <c r="BM200" s="68"/>
      <c r="BN200" s="68"/>
      <c r="BO200" s="68"/>
      <c r="BP200" s="68"/>
      <c r="BQ200" s="68"/>
      <c r="BR200" s="68"/>
      <c r="BS200" s="68"/>
      <c r="BT200" s="68"/>
      <c r="BU200" s="68"/>
      <c r="BV200" s="68"/>
      <c r="BW200" s="68"/>
      <c r="BX200" s="68"/>
      <c r="BY200" s="68"/>
      <c r="BZ200" s="68"/>
      <c r="CA200" s="68"/>
    </row>
    <row r="201" spans="1:79" s="224" customFormat="1">
      <c r="A201" s="373"/>
      <c r="B201" s="226"/>
      <c r="C201" s="70"/>
      <c r="D201" s="229"/>
      <c r="E201" s="228"/>
      <c r="H201" s="70"/>
      <c r="J201" s="393"/>
      <c r="K201" s="393"/>
      <c r="L201" s="70"/>
      <c r="M201" s="70"/>
      <c r="N201" s="70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69"/>
      <c r="AL201" s="69"/>
      <c r="AM201" s="69"/>
      <c r="AN201" s="69"/>
      <c r="AO201" s="69"/>
      <c r="AP201" s="69"/>
      <c r="AQ201" s="69"/>
      <c r="AR201" s="69"/>
      <c r="AS201" s="69"/>
      <c r="AT201" s="69"/>
      <c r="AU201" s="69"/>
      <c r="AV201" s="69"/>
      <c r="AW201" s="69"/>
      <c r="AX201" s="69"/>
      <c r="AY201" s="69"/>
      <c r="AZ201" s="69"/>
      <c r="BA201" s="69"/>
      <c r="BB201" s="69"/>
      <c r="BC201" s="69"/>
      <c r="BD201" s="69"/>
      <c r="BE201" s="69"/>
      <c r="BF201" s="69"/>
      <c r="BG201" s="70"/>
      <c r="BH201" s="70"/>
      <c r="BI201" s="70"/>
      <c r="BJ201" s="68"/>
      <c r="BK201" s="68"/>
      <c r="BL201" s="68"/>
      <c r="BM201" s="68"/>
      <c r="BN201" s="68"/>
      <c r="BO201" s="68"/>
      <c r="BP201" s="68"/>
      <c r="BQ201" s="68"/>
      <c r="BR201" s="68"/>
      <c r="BS201" s="68"/>
      <c r="BT201" s="68"/>
      <c r="BU201" s="68"/>
      <c r="BV201" s="68"/>
      <c r="BW201" s="68"/>
      <c r="BX201" s="68"/>
      <c r="BY201" s="68"/>
      <c r="BZ201" s="68"/>
      <c r="CA201" s="68"/>
    </row>
    <row r="202" spans="1:79" s="224" customFormat="1">
      <c r="A202" s="373"/>
      <c r="B202" s="226"/>
      <c r="C202" s="70"/>
      <c r="D202" s="229"/>
      <c r="E202" s="228"/>
      <c r="H202" s="70"/>
      <c r="J202" s="393"/>
      <c r="K202" s="393"/>
      <c r="L202" s="70"/>
      <c r="M202" s="70"/>
      <c r="N202" s="70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69"/>
      <c r="AL202" s="69"/>
      <c r="AM202" s="69"/>
      <c r="AN202" s="69"/>
      <c r="AO202" s="69"/>
      <c r="AP202" s="69"/>
      <c r="AQ202" s="69"/>
      <c r="AR202" s="69"/>
      <c r="AS202" s="69"/>
      <c r="AT202" s="69"/>
      <c r="AU202" s="69"/>
      <c r="AV202" s="69"/>
      <c r="AW202" s="69"/>
      <c r="AX202" s="69"/>
      <c r="AY202" s="69"/>
      <c r="AZ202" s="69"/>
      <c r="BA202" s="69"/>
      <c r="BB202" s="69"/>
      <c r="BC202" s="69"/>
      <c r="BD202" s="69"/>
      <c r="BE202" s="69"/>
      <c r="BF202" s="69"/>
      <c r="BG202" s="70"/>
      <c r="BH202" s="70"/>
      <c r="BI202" s="70"/>
      <c r="BJ202" s="68"/>
      <c r="BK202" s="68"/>
      <c r="BL202" s="68"/>
      <c r="BM202" s="68"/>
      <c r="BN202" s="68"/>
      <c r="BO202" s="68"/>
      <c r="BP202" s="68"/>
      <c r="BQ202" s="68"/>
      <c r="BR202" s="68"/>
      <c r="BS202" s="68"/>
      <c r="BT202" s="68"/>
      <c r="BU202" s="68"/>
      <c r="BV202" s="68"/>
      <c r="BW202" s="68"/>
      <c r="BX202" s="68"/>
      <c r="BY202" s="68"/>
      <c r="BZ202" s="68"/>
      <c r="CA202" s="68"/>
    </row>
    <row r="203" spans="1:79" s="224" customFormat="1">
      <c r="A203" s="373"/>
      <c r="B203" s="226"/>
      <c r="C203" s="70"/>
      <c r="D203" s="229"/>
      <c r="E203" s="228"/>
      <c r="H203" s="70"/>
      <c r="J203" s="393"/>
      <c r="K203" s="393"/>
      <c r="L203" s="70"/>
      <c r="M203" s="70"/>
      <c r="N203" s="70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69"/>
      <c r="AL203" s="69"/>
      <c r="AM203" s="69"/>
      <c r="AN203" s="69"/>
      <c r="AO203" s="69"/>
      <c r="AP203" s="69"/>
      <c r="AQ203" s="69"/>
      <c r="AR203" s="69"/>
      <c r="AS203" s="69"/>
      <c r="AT203" s="69"/>
      <c r="AU203" s="69"/>
      <c r="AV203" s="69"/>
      <c r="AW203" s="69"/>
      <c r="AX203" s="69"/>
      <c r="AY203" s="69"/>
      <c r="AZ203" s="69"/>
      <c r="BA203" s="69"/>
      <c r="BB203" s="69"/>
      <c r="BC203" s="69"/>
      <c r="BD203" s="69"/>
      <c r="BE203" s="69"/>
      <c r="BF203" s="69"/>
      <c r="BG203" s="70"/>
      <c r="BH203" s="70"/>
      <c r="BI203" s="70"/>
      <c r="BJ203" s="68"/>
      <c r="BK203" s="68"/>
      <c r="BL203" s="68"/>
      <c r="BM203" s="68"/>
      <c r="BN203" s="68"/>
      <c r="BO203" s="68"/>
      <c r="BP203" s="68"/>
      <c r="BQ203" s="68"/>
      <c r="BR203" s="68"/>
      <c r="BS203" s="68"/>
      <c r="BT203" s="68"/>
      <c r="BU203" s="68"/>
      <c r="BV203" s="68"/>
      <c r="BW203" s="68"/>
      <c r="BX203" s="68"/>
      <c r="BY203" s="68"/>
      <c r="BZ203" s="68"/>
      <c r="CA203" s="68"/>
    </row>
    <row r="204" spans="1:79" s="224" customFormat="1">
      <c r="A204" s="373"/>
      <c r="B204" s="226"/>
      <c r="C204" s="70"/>
      <c r="D204" s="229"/>
      <c r="E204" s="228"/>
      <c r="H204" s="70"/>
      <c r="J204" s="393"/>
      <c r="K204" s="393"/>
      <c r="L204" s="70"/>
      <c r="M204" s="70"/>
      <c r="N204" s="70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69"/>
      <c r="AL204" s="69"/>
      <c r="AM204" s="69"/>
      <c r="AN204" s="69"/>
      <c r="AO204" s="69"/>
      <c r="AP204" s="69"/>
      <c r="AQ204" s="69"/>
      <c r="AR204" s="69"/>
      <c r="AS204" s="69"/>
      <c r="AT204" s="69"/>
      <c r="AU204" s="69"/>
      <c r="AV204" s="69"/>
      <c r="AW204" s="69"/>
      <c r="AX204" s="69"/>
      <c r="AY204" s="69"/>
      <c r="AZ204" s="69"/>
      <c r="BA204" s="69"/>
      <c r="BB204" s="69"/>
      <c r="BC204" s="69"/>
      <c r="BD204" s="69"/>
      <c r="BE204" s="69"/>
      <c r="BF204" s="69"/>
      <c r="BG204" s="70"/>
      <c r="BH204" s="70"/>
      <c r="BI204" s="70"/>
      <c r="BJ204" s="68"/>
      <c r="BK204" s="68"/>
      <c r="BL204" s="68"/>
      <c r="BM204" s="68"/>
      <c r="BN204" s="68"/>
      <c r="BO204" s="68"/>
      <c r="BP204" s="68"/>
      <c r="BQ204" s="68"/>
      <c r="BR204" s="68"/>
      <c r="BS204" s="68"/>
      <c r="BT204" s="68"/>
      <c r="BU204" s="68"/>
      <c r="BV204" s="68"/>
      <c r="BW204" s="68"/>
      <c r="BX204" s="68"/>
      <c r="BY204" s="68"/>
      <c r="BZ204" s="68"/>
      <c r="CA204" s="68"/>
    </row>
    <row r="205" spans="1:79" s="224" customFormat="1">
      <c r="A205" s="373"/>
      <c r="B205" s="226"/>
      <c r="C205" s="70"/>
      <c r="D205" s="229"/>
      <c r="E205" s="228"/>
      <c r="H205" s="70"/>
      <c r="J205" s="393"/>
      <c r="K205" s="393"/>
      <c r="L205" s="70"/>
      <c r="M205" s="70"/>
      <c r="N205" s="70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69"/>
      <c r="AL205" s="69"/>
      <c r="AM205" s="69"/>
      <c r="AN205" s="69"/>
      <c r="AO205" s="69"/>
      <c r="AP205" s="69"/>
      <c r="AQ205" s="69"/>
      <c r="AR205" s="69"/>
      <c r="AS205" s="69"/>
      <c r="AT205" s="69"/>
      <c r="AU205" s="69"/>
      <c r="AV205" s="69"/>
      <c r="AW205" s="69"/>
      <c r="AX205" s="69"/>
      <c r="AY205" s="69"/>
      <c r="AZ205" s="69"/>
      <c r="BA205" s="69"/>
      <c r="BB205" s="69"/>
      <c r="BC205" s="69"/>
      <c r="BD205" s="69"/>
      <c r="BE205" s="69"/>
      <c r="BF205" s="69"/>
      <c r="BG205" s="70"/>
      <c r="BH205" s="70"/>
      <c r="BI205" s="70"/>
      <c r="BJ205" s="68"/>
      <c r="BK205" s="68"/>
      <c r="BL205" s="68"/>
      <c r="BM205" s="68"/>
      <c r="BN205" s="68"/>
      <c r="BO205" s="68"/>
      <c r="BP205" s="68"/>
      <c r="BQ205" s="68"/>
      <c r="BR205" s="68"/>
      <c r="BS205" s="68"/>
      <c r="BT205" s="68"/>
      <c r="BU205" s="68"/>
      <c r="BV205" s="68"/>
      <c r="BW205" s="68"/>
      <c r="BX205" s="68"/>
      <c r="BY205" s="68"/>
      <c r="BZ205" s="68"/>
      <c r="CA205" s="68"/>
    </row>
    <row r="206" spans="1:79" s="224" customFormat="1">
      <c r="A206" s="373"/>
      <c r="B206" s="226"/>
      <c r="C206" s="70"/>
      <c r="D206" s="229"/>
      <c r="E206" s="228"/>
      <c r="H206" s="70"/>
      <c r="J206" s="393"/>
      <c r="K206" s="393"/>
      <c r="L206" s="70"/>
      <c r="M206" s="70"/>
      <c r="N206" s="70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69"/>
      <c r="AL206" s="69"/>
      <c r="AM206" s="69"/>
      <c r="AN206" s="69"/>
      <c r="AO206" s="69"/>
      <c r="AP206" s="69"/>
      <c r="AQ206" s="69"/>
      <c r="AR206" s="69"/>
      <c r="AS206" s="69"/>
      <c r="AT206" s="69"/>
      <c r="AU206" s="69"/>
      <c r="AV206" s="69"/>
      <c r="AW206" s="69"/>
      <c r="AX206" s="69"/>
      <c r="AY206" s="69"/>
      <c r="AZ206" s="69"/>
      <c r="BA206" s="69"/>
      <c r="BB206" s="69"/>
      <c r="BC206" s="69"/>
      <c r="BD206" s="69"/>
      <c r="BE206" s="69"/>
      <c r="BF206" s="69"/>
      <c r="BG206" s="70"/>
      <c r="BH206" s="70"/>
      <c r="BI206" s="70"/>
      <c r="BJ206" s="68"/>
      <c r="BK206" s="68"/>
      <c r="BL206" s="68"/>
      <c r="BM206" s="68"/>
      <c r="BN206" s="68"/>
      <c r="BO206" s="68"/>
      <c r="BP206" s="68"/>
      <c r="BQ206" s="68"/>
      <c r="BR206" s="68"/>
      <c r="BS206" s="68"/>
      <c r="BT206" s="68"/>
      <c r="BU206" s="68"/>
      <c r="BV206" s="68"/>
      <c r="BW206" s="68"/>
      <c r="BX206" s="68"/>
      <c r="BY206" s="68"/>
      <c r="BZ206" s="68"/>
      <c r="CA206" s="68"/>
    </row>
    <row r="207" spans="1:79" s="224" customFormat="1">
      <c r="A207" s="373"/>
      <c r="B207" s="226"/>
      <c r="C207" s="70"/>
      <c r="D207" s="229"/>
      <c r="E207" s="228"/>
      <c r="H207" s="70"/>
      <c r="J207" s="393"/>
      <c r="K207" s="393"/>
      <c r="L207" s="70"/>
      <c r="M207" s="70"/>
      <c r="N207" s="70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69"/>
      <c r="AL207" s="69"/>
      <c r="AM207" s="69"/>
      <c r="AN207" s="69"/>
      <c r="AO207" s="69"/>
      <c r="AP207" s="69"/>
      <c r="AQ207" s="69"/>
      <c r="AR207" s="69"/>
      <c r="AS207" s="69"/>
      <c r="AT207" s="69"/>
      <c r="AU207" s="69"/>
      <c r="AV207" s="69"/>
      <c r="AW207" s="69"/>
      <c r="AX207" s="69"/>
      <c r="AY207" s="69"/>
      <c r="AZ207" s="69"/>
      <c r="BA207" s="69"/>
      <c r="BB207" s="69"/>
      <c r="BC207" s="69"/>
      <c r="BD207" s="69"/>
      <c r="BE207" s="69"/>
      <c r="BF207" s="69"/>
      <c r="BG207" s="70"/>
      <c r="BH207" s="70"/>
      <c r="BI207" s="70"/>
      <c r="BJ207" s="68"/>
      <c r="BK207" s="68"/>
      <c r="BL207" s="68"/>
      <c r="BM207" s="68"/>
      <c r="BN207" s="68"/>
      <c r="BO207" s="68"/>
      <c r="BP207" s="68"/>
      <c r="BQ207" s="68"/>
      <c r="BR207" s="68"/>
      <c r="BS207" s="68"/>
      <c r="BT207" s="68"/>
      <c r="BU207" s="68"/>
      <c r="BV207" s="68"/>
      <c r="BW207" s="68"/>
      <c r="BX207" s="68"/>
      <c r="BY207" s="68"/>
      <c r="BZ207" s="68"/>
      <c r="CA207" s="68"/>
    </row>
    <row r="208" spans="1:79" s="224" customFormat="1">
      <c r="A208" s="373"/>
      <c r="B208" s="226"/>
      <c r="C208" s="70"/>
      <c r="D208" s="229"/>
      <c r="E208" s="228"/>
      <c r="H208" s="70"/>
      <c r="J208" s="393"/>
      <c r="K208" s="393"/>
      <c r="L208" s="70"/>
      <c r="M208" s="70"/>
      <c r="N208" s="70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69"/>
      <c r="AL208" s="69"/>
      <c r="AM208" s="69"/>
      <c r="AN208" s="69"/>
      <c r="AO208" s="69"/>
      <c r="AP208" s="69"/>
      <c r="AQ208" s="69"/>
      <c r="AR208" s="69"/>
      <c r="AS208" s="69"/>
      <c r="AT208" s="69"/>
      <c r="AU208" s="69"/>
      <c r="AV208" s="69"/>
      <c r="AW208" s="69"/>
      <c r="AX208" s="69"/>
      <c r="AY208" s="69"/>
      <c r="AZ208" s="69"/>
      <c r="BA208" s="69"/>
      <c r="BB208" s="69"/>
      <c r="BC208" s="69"/>
      <c r="BD208" s="69"/>
      <c r="BE208" s="69"/>
      <c r="BF208" s="69"/>
      <c r="BG208" s="70"/>
      <c r="BH208" s="70"/>
      <c r="BI208" s="70"/>
      <c r="BJ208" s="68"/>
      <c r="BK208" s="68"/>
      <c r="BL208" s="68"/>
      <c r="BM208" s="68"/>
      <c r="BN208" s="68"/>
      <c r="BO208" s="68"/>
      <c r="BP208" s="68"/>
      <c r="BQ208" s="68"/>
      <c r="BR208" s="68"/>
      <c r="BS208" s="68"/>
      <c r="BT208" s="68"/>
      <c r="BU208" s="68"/>
      <c r="BV208" s="68"/>
      <c r="BW208" s="68"/>
      <c r="BX208" s="68"/>
      <c r="BY208" s="68"/>
      <c r="BZ208" s="68"/>
      <c r="CA208" s="68"/>
    </row>
    <row r="209" spans="1:79" s="224" customFormat="1">
      <c r="A209" s="373"/>
      <c r="B209" s="226"/>
      <c r="C209" s="70"/>
      <c r="D209" s="229"/>
      <c r="E209" s="228"/>
      <c r="H209" s="70"/>
      <c r="J209" s="393"/>
      <c r="K209" s="393"/>
      <c r="L209" s="70"/>
      <c r="M209" s="70"/>
      <c r="N209" s="70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70"/>
      <c r="BH209" s="70"/>
      <c r="BI209" s="70"/>
      <c r="BJ209" s="68"/>
      <c r="BK209" s="68"/>
      <c r="BL209" s="68"/>
      <c r="BM209" s="68"/>
      <c r="BN209" s="68"/>
      <c r="BO209" s="68"/>
      <c r="BP209" s="68"/>
      <c r="BQ209" s="68"/>
      <c r="BR209" s="68"/>
      <c r="BS209" s="68"/>
      <c r="BT209" s="68"/>
      <c r="BU209" s="68"/>
      <c r="BV209" s="68"/>
      <c r="BW209" s="68"/>
      <c r="BX209" s="68"/>
      <c r="BY209" s="68"/>
      <c r="BZ209" s="68"/>
      <c r="CA209" s="68"/>
    </row>
    <row r="210" spans="1:79" s="224" customFormat="1">
      <c r="A210" s="373"/>
      <c r="B210" s="226"/>
      <c r="C210" s="70"/>
      <c r="D210" s="229"/>
      <c r="E210" s="228"/>
      <c r="H210" s="70"/>
      <c r="J210" s="393"/>
      <c r="K210" s="393"/>
      <c r="L210" s="70"/>
      <c r="M210" s="70"/>
      <c r="N210" s="70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69"/>
      <c r="AL210" s="69"/>
      <c r="AM210" s="69"/>
      <c r="AN210" s="69"/>
      <c r="AO210" s="69"/>
      <c r="AP210" s="69"/>
      <c r="AQ210" s="69"/>
      <c r="AR210" s="69"/>
      <c r="AS210" s="69"/>
      <c r="AT210" s="69"/>
      <c r="AU210" s="69"/>
      <c r="AV210" s="69"/>
      <c r="AW210" s="69"/>
      <c r="AX210" s="69"/>
      <c r="AY210" s="69"/>
      <c r="AZ210" s="69"/>
      <c r="BA210" s="69"/>
      <c r="BB210" s="69"/>
      <c r="BC210" s="69"/>
      <c r="BD210" s="69"/>
      <c r="BE210" s="69"/>
      <c r="BF210" s="69"/>
      <c r="BG210" s="70"/>
      <c r="BH210" s="70"/>
      <c r="BI210" s="70"/>
      <c r="BJ210" s="68"/>
      <c r="BK210" s="68"/>
      <c r="BL210" s="68"/>
      <c r="BM210" s="68"/>
      <c r="BN210" s="68"/>
      <c r="BO210" s="68"/>
      <c r="BP210" s="68"/>
      <c r="BQ210" s="68"/>
      <c r="BR210" s="68"/>
      <c r="BS210" s="68"/>
      <c r="BT210" s="68"/>
      <c r="BU210" s="68"/>
      <c r="BV210" s="68"/>
      <c r="BW210" s="68"/>
      <c r="BX210" s="68"/>
      <c r="BY210" s="68"/>
      <c r="BZ210" s="68"/>
      <c r="CA210" s="68"/>
    </row>
    <row r="211" spans="1:79" s="224" customFormat="1">
      <c r="A211" s="373"/>
      <c r="B211" s="226"/>
      <c r="C211" s="70"/>
      <c r="D211" s="229"/>
      <c r="E211" s="228"/>
      <c r="H211" s="70"/>
      <c r="J211" s="393"/>
      <c r="K211" s="393"/>
      <c r="L211" s="70"/>
      <c r="M211" s="70"/>
      <c r="N211" s="70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69"/>
      <c r="AL211" s="69"/>
      <c r="AM211" s="69"/>
      <c r="AN211" s="69"/>
      <c r="AO211" s="69"/>
      <c r="AP211" s="69"/>
      <c r="AQ211" s="69"/>
      <c r="AR211" s="69"/>
      <c r="AS211" s="69"/>
      <c r="AT211" s="69"/>
      <c r="AU211" s="69"/>
      <c r="AV211" s="69"/>
      <c r="AW211" s="69"/>
      <c r="AX211" s="69"/>
      <c r="AY211" s="69"/>
      <c r="AZ211" s="69"/>
      <c r="BA211" s="69"/>
      <c r="BB211" s="69"/>
      <c r="BC211" s="69"/>
      <c r="BD211" s="69"/>
      <c r="BE211" s="69"/>
      <c r="BF211" s="69"/>
      <c r="BG211" s="70"/>
      <c r="BH211" s="70"/>
      <c r="BI211" s="70"/>
      <c r="BJ211" s="68"/>
      <c r="BK211" s="68"/>
      <c r="BL211" s="68"/>
      <c r="BM211" s="68"/>
      <c r="BN211" s="68"/>
      <c r="BO211" s="68"/>
      <c r="BP211" s="68"/>
      <c r="BQ211" s="68"/>
      <c r="BR211" s="68"/>
      <c r="BS211" s="68"/>
      <c r="BT211" s="68"/>
      <c r="BU211" s="68"/>
      <c r="BV211" s="68"/>
      <c r="BW211" s="68"/>
      <c r="BX211" s="68"/>
      <c r="BY211" s="68"/>
      <c r="BZ211" s="68"/>
      <c r="CA211" s="68"/>
    </row>
    <row r="212" spans="1:79" s="224" customFormat="1">
      <c r="A212" s="373"/>
      <c r="B212" s="226"/>
      <c r="C212" s="70"/>
      <c r="D212" s="229"/>
      <c r="E212" s="228"/>
      <c r="H212" s="70"/>
      <c r="J212" s="393"/>
      <c r="K212" s="393"/>
      <c r="L212" s="70"/>
      <c r="M212" s="70"/>
      <c r="N212" s="70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69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70"/>
      <c r="BH212" s="70"/>
      <c r="BI212" s="70"/>
      <c r="BJ212" s="68"/>
      <c r="BK212" s="68"/>
      <c r="BL212" s="68"/>
      <c r="BM212" s="68"/>
      <c r="BN212" s="68"/>
      <c r="BO212" s="68"/>
      <c r="BP212" s="68"/>
      <c r="BQ212" s="68"/>
      <c r="BR212" s="68"/>
      <c r="BS212" s="68"/>
      <c r="BT212" s="68"/>
      <c r="BU212" s="68"/>
      <c r="BV212" s="68"/>
      <c r="BW212" s="68"/>
      <c r="BX212" s="68"/>
      <c r="BY212" s="68"/>
      <c r="BZ212" s="68"/>
      <c r="CA212" s="68"/>
    </row>
    <row r="213" spans="1:79" s="224" customFormat="1">
      <c r="A213" s="373"/>
      <c r="B213" s="226"/>
      <c r="C213" s="70"/>
      <c r="D213" s="229"/>
      <c r="E213" s="228"/>
      <c r="H213" s="70"/>
      <c r="J213" s="393"/>
      <c r="K213" s="393"/>
      <c r="L213" s="70"/>
      <c r="M213" s="70"/>
      <c r="N213" s="70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69"/>
      <c r="AL213" s="69"/>
      <c r="AM213" s="69"/>
      <c r="AN213" s="69"/>
      <c r="AO213" s="69"/>
      <c r="AP213" s="69"/>
      <c r="AQ213" s="69"/>
      <c r="AR213" s="69"/>
      <c r="AS213" s="69"/>
      <c r="AT213" s="69"/>
      <c r="AU213" s="69"/>
      <c r="AV213" s="69"/>
      <c r="AW213" s="69"/>
      <c r="AX213" s="69"/>
      <c r="AY213" s="69"/>
      <c r="AZ213" s="69"/>
      <c r="BA213" s="69"/>
      <c r="BB213" s="69"/>
      <c r="BC213" s="69"/>
      <c r="BD213" s="69"/>
      <c r="BE213" s="69"/>
      <c r="BF213" s="69"/>
      <c r="BG213" s="70"/>
      <c r="BH213" s="70"/>
      <c r="BI213" s="70"/>
      <c r="BJ213" s="68"/>
      <c r="BK213" s="68"/>
      <c r="BL213" s="68"/>
      <c r="BM213" s="68"/>
      <c r="BN213" s="68"/>
      <c r="BO213" s="68"/>
      <c r="BP213" s="68"/>
      <c r="BQ213" s="68"/>
      <c r="BR213" s="68"/>
      <c r="BS213" s="68"/>
      <c r="BT213" s="68"/>
      <c r="BU213" s="68"/>
      <c r="BV213" s="68"/>
      <c r="BW213" s="68"/>
      <c r="BX213" s="68"/>
      <c r="BY213" s="68"/>
      <c r="BZ213" s="68"/>
      <c r="CA213" s="68"/>
    </row>
    <row r="214" spans="1:79" s="224" customFormat="1">
      <c r="A214" s="373"/>
      <c r="B214" s="226"/>
      <c r="C214" s="70"/>
      <c r="D214" s="229"/>
      <c r="E214" s="228"/>
      <c r="H214" s="70"/>
      <c r="J214" s="393"/>
      <c r="K214" s="393"/>
      <c r="L214" s="70"/>
      <c r="M214" s="70"/>
      <c r="N214" s="70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69"/>
      <c r="AL214" s="69"/>
      <c r="AM214" s="69"/>
      <c r="AN214" s="69"/>
      <c r="AO214" s="69"/>
      <c r="AP214" s="69"/>
      <c r="AQ214" s="69"/>
      <c r="AR214" s="69"/>
      <c r="AS214" s="69"/>
      <c r="AT214" s="69"/>
      <c r="AU214" s="69"/>
      <c r="AV214" s="69"/>
      <c r="AW214" s="69"/>
      <c r="AX214" s="69"/>
      <c r="AY214" s="69"/>
      <c r="AZ214" s="69"/>
      <c r="BA214" s="69"/>
      <c r="BB214" s="69"/>
      <c r="BC214" s="69"/>
      <c r="BD214" s="69"/>
      <c r="BE214" s="69"/>
      <c r="BF214" s="69"/>
      <c r="BG214" s="70"/>
      <c r="BH214" s="70"/>
      <c r="BI214" s="70"/>
      <c r="BJ214" s="68"/>
      <c r="BK214" s="68"/>
      <c r="BL214" s="68"/>
      <c r="BM214" s="68"/>
      <c r="BN214" s="68"/>
      <c r="BO214" s="68"/>
      <c r="BP214" s="68"/>
      <c r="BQ214" s="68"/>
      <c r="BR214" s="68"/>
      <c r="BS214" s="68"/>
      <c r="BT214" s="68"/>
      <c r="BU214" s="68"/>
      <c r="BV214" s="68"/>
      <c r="BW214" s="68"/>
      <c r="BX214" s="68"/>
      <c r="BY214" s="68"/>
      <c r="BZ214" s="68"/>
      <c r="CA214" s="68"/>
    </row>
    <row r="215" spans="1:79" s="224" customFormat="1">
      <c r="A215" s="373"/>
      <c r="B215" s="226"/>
      <c r="C215" s="70"/>
      <c r="D215" s="229"/>
      <c r="E215" s="228"/>
      <c r="H215" s="70"/>
      <c r="J215" s="393"/>
      <c r="K215" s="393"/>
      <c r="L215" s="70"/>
      <c r="M215" s="70"/>
      <c r="N215" s="70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69"/>
      <c r="AL215" s="69"/>
      <c r="AM215" s="69"/>
      <c r="AN215" s="69"/>
      <c r="AO215" s="69"/>
      <c r="AP215" s="69"/>
      <c r="AQ215" s="69"/>
      <c r="AR215" s="69"/>
      <c r="AS215" s="69"/>
      <c r="AT215" s="69"/>
      <c r="AU215" s="69"/>
      <c r="AV215" s="69"/>
      <c r="AW215" s="69"/>
      <c r="AX215" s="69"/>
      <c r="AY215" s="69"/>
      <c r="AZ215" s="69"/>
      <c r="BA215" s="69"/>
      <c r="BB215" s="69"/>
      <c r="BC215" s="69"/>
      <c r="BD215" s="69"/>
      <c r="BE215" s="69"/>
      <c r="BF215" s="69"/>
      <c r="BG215" s="70"/>
      <c r="BH215" s="70"/>
      <c r="BI215" s="70"/>
      <c r="BJ215" s="68"/>
      <c r="BK215" s="68"/>
      <c r="BL215" s="68"/>
      <c r="BM215" s="68"/>
      <c r="BN215" s="68"/>
      <c r="BO215" s="68"/>
      <c r="BP215" s="68"/>
      <c r="BQ215" s="68"/>
      <c r="BR215" s="68"/>
      <c r="BS215" s="68"/>
      <c r="BT215" s="68"/>
      <c r="BU215" s="68"/>
      <c r="BV215" s="68"/>
      <c r="BW215" s="68"/>
      <c r="BX215" s="68"/>
      <c r="BY215" s="68"/>
      <c r="BZ215" s="68"/>
      <c r="CA215" s="68"/>
    </row>
    <row r="216" spans="1:79" s="224" customFormat="1">
      <c r="A216" s="373"/>
      <c r="B216" s="226"/>
      <c r="C216" s="70"/>
      <c r="D216" s="229"/>
      <c r="E216" s="228"/>
      <c r="H216" s="70"/>
      <c r="J216" s="393"/>
      <c r="K216" s="393"/>
      <c r="L216" s="70"/>
      <c r="M216" s="70"/>
      <c r="N216" s="70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69"/>
      <c r="AL216" s="69"/>
      <c r="AM216" s="69"/>
      <c r="AN216" s="69"/>
      <c r="AO216" s="69"/>
      <c r="AP216" s="69"/>
      <c r="AQ216" s="69"/>
      <c r="AR216" s="69"/>
      <c r="AS216" s="69"/>
      <c r="AT216" s="69"/>
      <c r="AU216" s="69"/>
      <c r="AV216" s="69"/>
      <c r="AW216" s="69"/>
      <c r="AX216" s="69"/>
      <c r="AY216" s="69"/>
      <c r="AZ216" s="69"/>
      <c r="BA216" s="69"/>
      <c r="BB216" s="69"/>
      <c r="BC216" s="69"/>
      <c r="BD216" s="69"/>
      <c r="BE216" s="69"/>
      <c r="BF216" s="69"/>
      <c r="BG216" s="70"/>
      <c r="BH216" s="70"/>
      <c r="BI216" s="70"/>
      <c r="BJ216" s="68"/>
      <c r="BK216" s="68"/>
      <c r="BL216" s="68"/>
      <c r="BM216" s="68"/>
      <c r="BN216" s="68"/>
      <c r="BO216" s="68"/>
      <c r="BP216" s="68"/>
      <c r="BQ216" s="68"/>
      <c r="BR216" s="68"/>
      <c r="BS216" s="68"/>
      <c r="BT216" s="68"/>
      <c r="BU216" s="68"/>
      <c r="BV216" s="68"/>
      <c r="BW216" s="68"/>
      <c r="BX216" s="68"/>
      <c r="BY216" s="68"/>
      <c r="BZ216" s="68"/>
      <c r="CA216" s="68"/>
    </row>
    <row r="217" spans="1:79" s="224" customFormat="1">
      <c r="A217" s="373"/>
      <c r="B217" s="226"/>
      <c r="C217" s="70"/>
      <c r="D217" s="229"/>
      <c r="E217" s="228"/>
      <c r="H217" s="70"/>
      <c r="J217" s="393"/>
      <c r="K217" s="393"/>
      <c r="L217" s="70"/>
      <c r="M217" s="70"/>
      <c r="N217" s="70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69"/>
      <c r="AL217" s="69"/>
      <c r="AM217" s="69"/>
      <c r="AN217" s="69"/>
      <c r="AO217" s="69"/>
      <c r="AP217" s="69"/>
      <c r="AQ217" s="69"/>
      <c r="AR217" s="69"/>
      <c r="AS217" s="69"/>
      <c r="AT217" s="69"/>
      <c r="AU217" s="69"/>
      <c r="AV217" s="69"/>
      <c r="AW217" s="69"/>
      <c r="AX217" s="69"/>
      <c r="AY217" s="69"/>
      <c r="AZ217" s="69"/>
      <c r="BA217" s="69"/>
      <c r="BB217" s="69"/>
      <c r="BC217" s="69"/>
      <c r="BD217" s="69"/>
      <c r="BE217" s="69"/>
      <c r="BF217" s="69"/>
      <c r="BG217" s="70"/>
      <c r="BH217" s="70"/>
      <c r="BI217" s="70"/>
      <c r="BJ217" s="68"/>
      <c r="BK217" s="68"/>
      <c r="BL217" s="68"/>
      <c r="BM217" s="68"/>
      <c r="BN217" s="68"/>
      <c r="BO217" s="68"/>
      <c r="BP217" s="68"/>
      <c r="BQ217" s="68"/>
      <c r="BR217" s="68"/>
      <c r="BS217" s="68"/>
      <c r="BT217" s="68"/>
      <c r="BU217" s="68"/>
      <c r="BV217" s="68"/>
      <c r="BW217" s="68"/>
      <c r="BX217" s="68"/>
      <c r="BY217" s="68"/>
      <c r="BZ217" s="68"/>
      <c r="CA217" s="68"/>
    </row>
    <row r="218" spans="1:79" s="224" customFormat="1">
      <c r="A218" s="373"/>
      <c r="B218" s="226"/>
      <c r="C218" s="70"/>
      <c r="D218" s="229"/>
      <c r="E218" s="228"/>
      <c r="H218" s="70"/>
      <c r="J218" s="393"/>
      <c r="K218" s="393"/>
      <c r="L218" s="70"/>
      <c r="M218" s="70"/>
      <c r="N218" s="70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69"/>
      <c r="AL218" s="69"/>
      <c r="AM218" s="69"/>
      <c r="AN218" s="69"/>
      <c r="AO218" s="69"/>
      <c r="AP218" s="69"/>
      <c r="AQ218" s="69"/>
      <c r="AR218" s="69"/>
      <c r="AS218" s="69"/>
      <c r="AT218" s="69"/>
      <c r="AU218" s="69"/>
      <c r="AV218" s="69"/>
      <c r="AW218" s="69"/>
      <c r="AX218" s="69"/>
      <c r="AY218" s="69"/>
      <c r="AZ218" s="69"/>
      <c r="BA218" s="69"/>
      <c r="BB218" s="69"/>
      <c r="BC218" s="69"/>
      <c r="BD218" s="69"/>
      <c r="BE218" s="69"/>
      <c r="BF218" s="69"/>
      <c r="BG218" s="70"/>
      <c r="BH218" s="70"/>
      <c r="BI218" s="70"/>
      <c r="BJ218" s="68"/>
      <c r="BK218" s="68"/>
      <c r="BL218" s="68"/>
      <c r="BM218" s="68"/>
      <c r="BN218" s="68"/>
      <c r="BO218" s="68"/>
      <c r="BP218" s="68"/>
      <c r="BQ218" s="68"/>
      <c r="BR218" s="68"/>
      <c r="BS218" s="68"/>
      <c r="BT218" s="68"/>
      <c r="BU218" s="68"/>
      <c r="BV218" s="68"/>
      <c r="BW218" s="68"/>
      <c r="BX218" s="68"/>
      <c r="BY218" s="68"/>
      <c r="BZ218" s="68"/>
      <c r="CA218" s="68"/>
    </row>
    <row r="219" spans="1:79" s="224" customFormat="1">
      <c r="A219" s="373"/>
      <c r="B219" s="226"/>
      <c r="C219" s="70"/>
      <c r="D219" s="229"/>
      <c r="E219" s="228"/>
      <c r="H219" s="70"/>
      <c r="J219" s="393"/>
      <c r="K219" s="393"/>
      <c r="L219" s="70"/>
      <c r="M219" s="70"/>
      <c r="N219" s="70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69"/>
      <c r="AL219" s="69"/>
      <c r="AM219" s="69"/>
      <c r="AN219" s="69"/>
      <c r="AO219" s="69"/>
      <c r="AP219" s="69"/>
      <c r="AQ219" s="69"/>
      <c r="AR219" s="69"/>
      <c r="AS219" s="69"/>
      <c r="AT219" s="69"/>
      <c r="AU219" s="69"/>
      <c r="AV219" s="69"/>
      <c r="AW219" s="69"/>
      <c r="AX219" s="69"/>
      <c r="AY219" s="69"/>
      <c r="AZ219" s="69"/>
      <c r="BA219" s="69"/>
      <c r="BB219" s="69"/>
      <c r="BC219" s="69"/>
      <c r="BD219" s="69"/>
      <c r="BE219" s="69"/>
      <c r="BF219" s="69"/>
      <c r="BG219" s="70"/>
      <c r="BH219" s="70"/>
      <c r="BI219" s="70"/>
      <c r="BJ219" s="68"/>
      <c r="BK219" s="68"/>
      <c r="BL219" s="68"/>
      <c r="BM219" s="68"/>
      <c r="BN219" s="68"/>
      <c r="BO219" s="68"/>
      <c r="BP219" s="68"/>
      <c r="BQ219" s="68"/>
      <c r="BR219" s="68"/>
      <c r="BS219" s="68"/>
      <c r="BT219" s="68"/>
      <c r="BU219" s="68"/>
      <c r="BV219" s="68"/>
      <c r="BW219" s="68"/>
      <c r="BX219" s="68"/>
      <c r="BY219" s="68"/>
      <c r="BZ219" s="68"/>
      <c r="CA219" s="68"/>
    </row>
    <row r="220" spans="1:79" s="224" customFormat="1">
      <c r="A220" s="373"/>
      <c r="B220" s="226"/>
      <c r="C220" s="70"/>
      <c r="D220" s="229"/>
      <c r="E220" s="228"/>
      <c r="H220" s="70"/>
      <c r="J220" s="393"/>
      <c r="K220" s="393"/>
      <c r="L220" s="70"/>
      <c r="M220" s="70"/>
      <c r="N220" s="70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69"/>
      <c r="AL220" s="69"/>
      <c r="AM220" s="69"/>
      <c r="AN220" s="69"/>
      <c r="AO220" s="69"/>
      <c r="AP220" s="69"/>
      <c r="AQ220" s="69"/>
      <c r="AR220" s="69"/>
      <c r="AS220" s="69"/>
      <c r="AT220" s="69"/>
      <c r="AU220" s="69"/>
      <c r="AV220" s="69"/>
      <c r="AW220" s="69"/>
      <c r="AX220" s="69"/>
      <c r="AY220" s="69"/>
      <c r="AZ220" s="69"/>
      <c r="BA220" s="69"/>
      <c r="BB220" s="69"/>
      <c r="BC220" s="69"/>
      <c r="BD220" s="69"/>
      <c r="BE220" s="69"/>
      <c r="BF220" s="69"/>
      <c r="BG220" s="70"/>
      <c r="BH220" s="70"/>
      <c r="BI220" s="70"/>
      <c r="BJ220" s="68"/>
      <c r="BK220" s="68"/>
      <c r="BL220" s="68"/>
      <c r="BM220" s="68"/>
      <c r="BN220" s="68"/>
      <c r="BO220" s="68"/>
      <c r="BP220" s="68"/>
      <c r="BQ220" s="68"/>
      <c r="BR220" s="68"/>
      <c r="BS220" s="68"/>
      <c r="BT220" s="68"/>
      <c r="BU220" s="68"/>
      <c r="BV220" s="68"/>
      <c r="BW220" s="68"/>
      <c r="BX220" s="68"/>
      <c r="BY220" s="68"/>
      <c r="BZ220" s="68"/>
      <c r="CA220" s="68"/>
    </row>
    <row r="221" spans="1:79" s="224" customFormat="1">
      <c r="A221" s="373"/>
      <c r="B221" s="226"/>
      <c r="C221" s="70"/>
      <c r="D221" s="229"/>
      <c r="E221" s="228"/>
      <c r="H221" s="70"/>
      <c r="J221" s="393"/>
      <c r="K221" s="393"/>
      <c r="L221" s="70"/>
      <c r="M221" s="70"/>
      <c r="N221" s="70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69"/>
      <c r="AL221" s="69"/>
      <c r="AM221" s="69"/>
      <c r="AN221" s="69"/>
      <c r="AO221" s="69"/>
      <c r="AP221" s="69"/>
      <c r="AQ221" s="69"/>
      <c r="AR221" s="69"/>
      <c r="AS221" s="69"/>
      <c r="AT221" s="69"/>
      <c r="AU221" s="69"/>
      <c r="AV221" s="69"/>
      <c r="AW221" s="69"/>
      <c r="AX221" s="69"/>
      <c r="AY221" s="69"/>
      <c r="AZ221" s="69"/>
      <c r="BA221" s="69"/>
      <c r="BB221" s="69"/>
      <c r="BC221" s="69"/>
      <c r="BD221" s="69"/>
      <c r="BE221" s="69"/>
      <c r="BF221" s="69"/>
      <c r="BG221" s="70"/>
      <c r="BH221" s="70"/>
      <c r="BI221" s="70"/>
      <c r="BJ221" s="68"/>
      <c r="BK221" s="68"/>
      <c r="BL221" s="68"/>
      <c r="BM221" s="68"/>
      <c r="BN221" s="68"/>
      <c r="BO221" s="68"/>
      <c r="BP221" s="68"/>
      <c r="BQ221" s="68"/>
      <c r="BR221" s="68"/>
      <c r="BS221" s="68"/>
      <c r="BT221" s="68"/>
      <c r="BU221" s="68"/>
      <c r="BV221" s="68"/>
      <c r="BW221" s="68"/>
      <c r="BX221" s="68"/>
      <c r="BY221" s="68"/>
      <c r="BZ221" s="68"/>
      <c r="CA221" s="68"/>
    </row>
    <row r="222" spans="1:79" s="224" customFormat="1">
      <c r="A222" s="373"/>
      <c r="B222" s="226"/>
      <c r="C222" s="70"/>
      <c r="D222" s="229"/>
      <c r="E222" s="228"/>
      <c r="H222" s="70"/>
      <c r="J222" s="393"/>
      <c r="K222" s="393"/>
      <c r="L222" s="70"/>
      <c r="M222" s="70"/>
      <c r="N222" s="70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70"/>
      <c r="BH222" s="70"/>
      <c r="BI222" s="70"/>
      <c r="BJ222" s="68"/>
      <c r="BK222" s="68"/>
      <c r="BL222" s="68"/>
      <c r="BM222" s="68"/>
      <c r="BN222" s="68"/>
      <c r="BO222" s="68"/>
      <c r="BP222" s="68"/>
      <c r="BQ222" s="68"/>
      <c r="BR222" s="68"/>
      <c r="BS222" s="68"/>
      <c r="BT222" s="68"/>
      <c r="BU222" s="68"/>
      <c r="BV222" s="68"/>
      <c r="BW222" s="68"/>
      <c r="BX222" s="68"/>
      <c r="BY222" s="68"/>
      <c r="BZ222" s="68"/>
      <c r="CA222" s="68"/>
    </row>
    <row r="223" spans="1:79" s="224" customFormat="1">
      <c r="A223" s="373"/>
      <c r="B223" s="226"/>
      <c r="C223" s="70"/>
      <c r="D223" s="229"/>
      <c r="E223" s="228"/>
      <c r="H223" s="70"/>
      <c r="J223" s="393"/>
      <c r="K223" s="393"/>
      <c r="L223" s="70"/>
      <c r="M223" s="70"/>
      <c r="N223" s="70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69"/>
      <c r="AL223" s="69"/>
      <c r="AM223" s="69"/>
      <c r="AN223" s="69"/>
      <c r="AO223" s="69"/>
      <c r="AP223" s="69"/>
      <c r="AQ223" s="69"/>
      <c r="AR223" s="69"/>
      <c r="AS223" s="69"/>
      <c r="AT223" s="69"/>
      <c r="AU223" s="69"/>
      <c r="AV223" s="69"/>
      <c r="AW223" s="69"/>
      <c r="AX223" s="69"/>
      <c r="AY223" s="69"/>
      <c r="AZ223" s="69"/>
      <c r="BA223" s="69"/>
      <c r="BB223" s="69"/>
      <c r="BC223" s="69"/>
      <c r="BD223" s="69"/>
      <c r="BE223" s="69"/>
      <c r="BF223" s="69"/>
      <c r="BG223" s="70"/>
      <c r="BH223" s="70"/>
      <c r="BI223" s="70"/>
      <c r="BJ223" s="68"/>
      <c r="BK223" s="68"/>
      <c r="BL223" s="68"/>
      <c r="BM223" s="68"/>
      <c r="BN223" s="68"/>
      <c r="BO223" s="68"/>
      <c r="BP223" s="68"/>
      <c r="BQ223" s="68"/>
      <c r="BR223" s="68"/>
      <c r="BS223" s="68"/>
      <c r="BT223" s="68"/>
      <c r="BU223" s="68"/>
      <c r="BV223" s="68"/>
      <c r="BW223" s="68"/>
      <c r="BX223" s="68"/>
      <c r="BY223" s="68"/>
      <c r="BZ223" s="68"/>
      <c r="CA223" s="68"/>
    </row>
    <row r="224" spans="1:79" s="224" customFormat="1">
      <c r="A224" s="373"/>
      <c r="B224" s="226"/>
      <c r="C224" s="70"/>
      <c r="D224" s="229"/>
      <c r="E224" s="228"/>
      <c r="H224" s="70"/>
      <c r="J224" s="393"/>
      <c r="K224" s="393"/>
      <c r="L224" s="70"/>
      <c r="M224" s="70"/>
      <c r="N224" s="70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69"/>
      <c r="AL224" s="69"/>
      <c r="AM224" s="69"/>
      <c r="AN224" s="69"/>
      <c r="AO224" s="69"/>
      <c r="AP224" s="69"/>
      <c r="AQ224" s="69"/>
      <c r="AR224" s="69"/>
      <c r="AS224" s="69"/>
      <c r="AT224" s="69"/>
      <c r="AU224" s="69"/>
      <c r="AV224" s="69"/>
      <c r="AW224" s="69"/>
      <c r="AX224" s="69"/>
      <c r="AY224" s="69"/>
      <c r="AZ224" s="69"/>
      <c r="BA224" s="69"/>
      <c r="BB224" s="69"/>
      <c r="BC224" s="69"/>
      <c r="BD224" s="69"/>
      <c r="BE224" s="69"/>
      <c r="BF224" s="69"/>
      <c r="BG224" s="70"/>
      <c r="BH224" s="70"/>
      <c r="BI224" s="70"/>
      <c r="BJ224" s="68"/>
      <c r="BK224" s="68"/>
      <c r="BL224" s="68"/>
      <c r="BM224" s="68"/>
      <c r="BN224" s="68"/>
      <c r="BO224" s="68"/>
      <c r="BP224" s="68"/>
      <c r="BQ224" s="68"/>
      <c r="BR224" s="68"/>
      <c r="BS224" s="68"/>
      <c r="BT224" s="68"/>
      <c r="BU224" s="68"/>
      <c r="BV224" s="68"/>
      <c r="BW224" s="68"/>
      <c r="BX224" s="68"/>
      <c r="BY224" s="68"/>
      <c r="BZ224" s="68"/>
      <c r="CA224" s="68"/>
    </row>
    <row r="225" spans="1:79" s="224" customFormat="1">
      <c r="A225" s="373"/>
      <c r="B225" s="226"/>
      <c r="C225" s="70"/>
      <c r="D225" s="229"/>
      <c r="E225" s="228"/>
      <c r="H225" s="70"/>
      <c r="J225" s="393"/>
      <c r="K225" s="393"/>
      <c r="L225" s="70"/>
      <c r="M225" s="70"/>
      <c r="N225" s="70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69"/>
      <c r="AL225" s="69"/>
      <c r="AM225" s="69"/>
      <c r="AN225" s="69"/>
      <c r="AO225" s="69"/>
      <c r="AP225" s="69"/>
      <c r="AQ225" s="69"/>
      <c r="AR225" s="69"/>
      <c r="AS225" s="69"/>
      <c r="AT225" s="69"/>
      <c r="AU225" s="69"/>
      <c r="AV225" s="69"/>
      <c r="AW225" s="69"/>
      <c r="AX225" s="69"/>
      <c r="AY225" s="69"/>
      <c r="AZ225" s="69"/>
      <c r="BA225" s="69"/>
      <c r="BB225" s="69"/>
      <c r="BC225" s="69"/>
      <c r="BD225" s="69"/>
      <c r="BE225" s="69"/>
      <c r="BF225" s="69"/>
      <c r="BG225" s="70"/>
      <c r="BH225" s="70"/>
      <c r="BI225" s="70"/>
      <c r="BJ225" s="68"/>
      <c r="BK225" s="68"/>
      <c r="BL225" s="68"/>
      <c r="BM225" s="68"/>
      <c r="BN225" s="68"/>
      <c r="BO225" s="68"/>
      <c r="BP225" s="68"/>
      <c r="BQ225" s="68"/>
      <c r="BR225" s="68"/>
      <c r="BS225" s="68"/>
      <c r="BT225" s="68"/>
      <c r="BU225" s="68"/>
      <c r="BV225" s="68"/>
      <c r="BW225" s="68"/>
      <c r="BX225" s="68"/>
      <c r="BY225" s="68"/>
      <c r="BZ225" s="68"/>
      <c r="CA225" s="68"/>
    </row>
    <row r="226" spans="1:79" s="224" customFormat="1">
      <c r="A226" s="373"/>
      <c r="B226" s="226"/>
      <c r="C226" s="70"/>
      <c r="D226" s="229"/>
      <c r="E226" s="228"/>
      <c r="H226" s="70"/>
      <c r="J226" s="393"/>
      <c r="K226" s="393"/>
      <c r="L226" s="70"/>
      <c r="M226" s="70"/>
      <c r="N226" s="70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69"/>
      <c r="AL226" s="69"/>
      <c r="AM226" s="69"/>
      <c r="AN226" s="69"/>
      <c r="AO226" s="69"/>
      <c r="AP226" s="69"/>
      <c r="AQ226" s="69"/>
      <c r="AR226" s="69"/>
      <c r="AS226" s="69"/>
      <c r="AT226" s="69"/>
      <c r="AU226" s="69"/>
      <c r="AV226" s="69"/>
      <c r="AW226" s="69"/>
      <c r="AX226" s="69"/>
      <c r="AY226" s="69"/>
      <c r="AZ226" s="69"/>
      <c r="BA226" s="69"/>
      <c r="BB226" s="69"/>
      <c r="BC226" s="69"/>
      <c r="BD226" s="69"/>
      <c r="BE226" s="69"/>
      <c r="BF226" s="69"/>
      <c r="BG226" s="70"/>
      <c r="BH226" s="70"/>
      <c r="BI226" s="70"/>
      <c r="BJ226" s="68"/>
      <c r="BK226" s="68"/>
      <c r="BL226" s="68"/>
      <c r="BM226" s="68"/>
      <c r="BN226" s="68"/>
      <c r="BO226" s="68"/>
      <c r="BP226" s="68"/>
      <c r="BQ226" s="68"/>
      <c r="BR226" s="68"/>
      <c r="BS226" s="68"/>
      <c r="BT226" s="68"/>
      <c r="BU226" s="68"/>
      <c r="BV226" s="68"/>
      <c r="BW226" s="68"/>
      <c r="BX226" s="68"/>
      <c r="BY226" s="68"/>
      <c r="BZ226" s="68"/>
      <c r="CA226" s="68"/>
    </row>
    <row r="227" spans="1:79" s="224" customFormat="1">
      <c r="A227" s="373"/>
      <c r="B227" s="226"/>
      <c r="C227" s="70"/>
      <c r="D227" s="229"/>
      <c r="E227" s="228"/>
      <c r="H227" s="70"/>
      <c r="J227" s="393"/>
      <c r="K227" s="393"/>
      <c r="L227" s="70"/>
      <c r="M227" s="70"/>
      <c r="N227" s="70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69"/>
      <c r="AL227" s="69"/>
      <c r="AM227" s="69"/>
      <c r="AN227" s="69"/>
      <c r="AO227" s="69"/>
      <c r="AP227" s="69"/>
      <c r="AQ227" s="69"/>
      <c r="AR227" s="69"/>
      <c r="AS227" s="69"/>
      <c r="AT227" s="69"/>
      <c r="AU227" s="69"/>
      <c r="AV227" s="69"/>
      <c r="AW227" s="69"/>
      <c r="AX227" s="69"/>
      <c r="AY227" s="69"/>
      <c r="AZ227" s="69"/>
      <c r="BA227" s="69"/>
      <c r="BB227" s="69"/>
      <c r="BC227" s="69"/>
      <c r="BD227" s="69"/>
      <c r="BE227" s="69"/>
      <c r="BF227" s="69"/>
      <c r="BG227" s="70"/>
      <c r="BH227" s="70"/>
      <c r="BI227" s="70"/>
      <c r="BJ227" s="68"/>
      <c r="BK227" s="68"/>
      <c r="BL227" s="68"/>
      <c r="BM227" s="68"/>
      <c r="BN227" s="68"/>
      <c r="BO227" s="68"/>
      <c r="BP227" s="68"/>
      <c r="BQ227" s="68"/>
      <c r="BR227" s="68"/>
      <c r="BS227" s="68"/>
      <c r="BT227" s="68"/>
      <c r="BU227" s="68"/>
      <c r="BV227" s="68"/>
      <c r="BW227" s="68"/>
      <c r="BX227" s="68"/>
      <c r="BY227" s="68"/>
      <c r="BZ227" s="68"/>
      <c r="CA227" s="68"/>
    </row>
    <row r="228" spans="1:79" s="224" customFormat="1">
      <c r="A228" s="373"/>
      <c r="B228" s="226"/>
      <c r="C228" s="70"/>
      <c r="D228" s="229"/>
      <c r="E228" s="228"/>
      <c r="H228" s="70"/>
      <c r="J228" s="393"/>
      <c r="K228" s="393"/>
      <c r="L228" s="70"/>
      <c r="M228" s="70"/>
      <c r="N228" s="70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69"/>
      <c r="AL228" s="69"/>
      <c r="AM228" s="69"/>
      <c r="AN228" s="69"/>
      <c r="AO228" s="69"/>
      <c r="AP228" s="69"/>
      <c r="AQ228" s="69"/>
      <c r="AR228" s="69"/>
      <c r="AS228" s="69"/>
      <c r="AT228" s="69"/>
      <c r="AU228" s="69"/>
      <c r="AV228" s="69"/>
      <c r="AW228" s="69"/>
      <c r="AX228" s="69"/>
      <c r="AY228" s="69"/>
      <c r="AZ228" s="69"/>
      <c r="BA228" s="69"/>
      <c r="BB228" s="69"/>
      <c r="BC228" s="69"/>
      <c r="BD228" s="69"/>
      <c r="BE228" s="69"/>
      <c r="BF228" s="69"/>
      <c r="BG228" s="70"/>
      <c r="BH228" s="70"/>
      <c r="BI228" s="70"/>
      <c r="BJ228" s="68"/>
      <c r="BK228" s="68"/>
      <c r="BL228" s="68"/>
      <c r="BM228" s="68"/>
      <c r="BN228" s="68"/>
      <c r="BO228" s="68"/>
      <c r="BP228" s="68"/>
      <c r="BQ228" s="68"/>
      <c r="BR228" s="68"/>
      <c r="BS228" s="68"/>
      <c r="BT228" s="68"/>
      <c r="BU228" s="68"/>
      <c r="BV228" s="68"/>
      <c r="BW228" s="68"/>
      <c r="BX228" s="68"/>
      <c r="BY228" s="68"/>
      <c r="BZ228" s="68"/>
      <c r="CA228" s="68"/>
    </row>
    <row r="229" spans="1:79" s="224" customFormat="1">
      <c r="A229" s="373"/>
      <c r="B229" s="226"/>
      <c r="C229" s="70"/>
      <c r="D229" s="229"/>
      <c r="E229" s="228"/>
      <c r="H229" s="70"/>
      <c r="J229" s="393"/>
      <c r="K229" s="393"/>
      <c r="L229" s="70"/>
      <c r="M229" s="70"/>
      <c r="N229" s="70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69"/>
      <c r="AL229" s="69"/>
      <c r="AM229" s="69"/>
      <c r="AN229" s="69"/>
      <c r="AO229" s="69"/>
      <c r="AP229" s="69"/>
      <c r="AQ229" s="69"/>
      <c r="AR229" s="69"/>
      <c r="AS229" s="69"/>
      <c r="AT229" s="69"/>
      <c r="AU229" s="69"/>
      <c r="AV229" s="69"/>
      <c r="AW229" s="69"/>
      <c r="AX229" s="69"/>
      <c r="AY229" s="69"/>
      <c r="AZ229" s="69"/>
      <c r="BA229" s="69"/>
      <c r="BB229" s="69"/>
      <c r="BC229" s="69"/>
      <c r="BD229" s="69"/>
      <c r="BE229" s="69"/>
      <c r="BF229" s="69"/>
      <c r="BG229" s="70"/>
      <c r="BH229" s="70"/>
      <c r="BI229" s="70"/>
      <c r="BJ229" s="68"/>
      <c r="BK229" s="68"/>
      <c r="BL229" s="68"/>
      <c r="BM229" s="68"/>
      <c r="BN229" s="68"/>
      <c r="BO229" s="68"/>
      <c r="BP229" s="68"/>
      <c r="BQ229" s="68"/>
      <c r="BR229" s="68"/>
      <c r="BS229" s="68"/>
      <c r="BT229" s="68"/>
      <c r="BU229" s="68"/>
      <c r="BV229" s="68"/>
      <c r="BW229" s="68"/>
      <c r="BX229" s="68"/>
      <c r="BY229" s="68"/>
      <c r="BZ229" s="68"/>
      <c r="CA229" s="68"/>
    </row>
    <row r="230" spans="1:79" s="224" customFormat="1">
      <c r="A230" s="373"/>
      <c r="B230" s="226"/>
      <c r="C230" s="70"/>
      <c r="D230" s="229"/>
      <c r="E230" s="228"/>
      <c r="H230" s="70"/>
      <c r="J230" s="393"/>
      <c r="K230" s="393"/>
      <c r="L230" s="70"/>
      <c r="M230" s="70"/>
      <c r="N230" s="70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69"/>
      <c r="AL230" s="69"/>
      <c r="AM230" s="69"/>
      <c r="AN230" s="69"/>
      <c r="AO230" s="69"/>
      <c r="AP230" s="69"/>
      <c r="AQ230" s="69"/>
      <c r="AR230" s="69"/>
      <c r="AS230" s="69"/>
      <c r="AT230" s="69"/>
      <c r="AU230" s="69"/>
      <c r="AV230" s="69"/>
      <c r="AW230" s="69"/>
      <c r="AX230" s="69"/>
      <c r="AY230" s="69"/>
      <c r="AZ230" s="69"/>
      <c r="BA230" s="69"/>
      <c r="BB230" s="69"/>
      <c r="BC230" s="69"/>
      <c r="BD230" s="69"/>
      <c r="BE230" s="69"/>
      <c r="BF230" s="69"/>
      <c r="BG230" s="70"/>
      <c r="BH230" s="70"/>
      <c r="BI230" s="70"/>
      <c r="BJ230" s="68"/>
      <c r="BK230" s="68"/>
      <c r="BL230" s="68"/>
      <c r="BM230" s="68"/>
      <c r="BN230" s="68"/>
      <c r="BO230" s="68"/>
      <c r="BP230" s="68"/>
      <c r="BQ230" s="68"/>
      <c r="BR230" s="68"/>
      <c r="BS230" s="68"/>
      <c r="BT230" s="68"/>
      <c r="BU230" s="68"/>
      <c r="BV230" s="68"/>
      <c r="BW230" s="68"/>
      <c r="BX230" s="68"/>
      <c r="BY230" s="68"/>
      <c r="BZ230" s="68"/>
      <c r="CA230" s="68"/>
    </row>
    <row r="231" spans="1:79" s="224" customFormat="1">
      <c r="A231" s="373"/>
      <c r="B231" s="226"/>
      <c r="C231" s="70"/>
      <c r="D231" s="229"/>
      <c r="E231" s="228"/>
      <c r="H231" s="70"/>
      <c r="J231" s="393"/>
      <c r="K231" s="393"/>
      <c r="L231" s="70"/>
      <c r="M231" s="70"/>
      <c r="N231" s="70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69"/>
      <c r="AL231" s="69"/>
      <c r="AM231" s="69"/>
      <c r="AN231" s="69"/>
      <c r="AO231" s="69"/>
      <c r="AP231" s="69"/>
      <c r="AQ231" s="69"/>
      <c r="AR231" s="69"/>
      <c r="AS231" s="69"/>
      <c r="AT231" s="69"/>
      <c r="AU231" s="69"/>
      <c r="AV231" s="69"/>
      <c r="AW231" s="69"/>
      <c r="AX231" s="69"/>
      <c r="AY231" s="69"/>
      <c r="AZ231" s="69"/>
      <c r="BA231" s="69"/>
      <c r="BB231" s="69"/>
      <c r="BC231" s="69"/>
      <c r="BD231" s="69"/>
      <c r="BE231" s="69"/>
      <c r="BF231" s="69"/>
      <c r="BG231" s="70"/>
      <c r="BH231" s="70"/>
      <c r="BI231" s="70"/>
      <c r="BJ231" s="68"/>
      <c r="BK231" s="68"/>
      <c r="BL231" s="68"/>
      <c r="BM231" s="68"/>
      <c r="BN231" s="68"/>
      <c r="BO231" s="68"/>
      <c r="BP231" s="68"/>
      <c r="BQ231" s="68"/>
      <c r="BR231" s="68"/>
      <c r="BS231" s="68"/>
      <c r="BT231" s="68"/>
      <c r="BU231" s="68"/>
      <c r="BV231" s="68"/>
      <c r="BW231" s="68"/>
      <c r="BX231" s="68"/>
      <c r="BY231" s="68"/>
      <c r="BZ231" s="68"/>
      <c r="CA231" s="68"/>
    </row>
    <row r="232" spans="1:79" s="224" customFormat="1">
      <c r="A232" s="373"/>
      <c r="B232" s="226"/>
      <c r="C232" s="70"/>
      <c r="D232" s="229"/>
      <c r="E232" s="228"/>
      <c r="H232" s="70"/>
      <c r="J232" s="393"/>
      <c r="K232" s="393"/>
      <c r="L232" s="70"/>
      <c r="M232" s="70"/>
      <c r="N232" s="70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69"/>
      <c r="AL232" s="69"/>
      <c r="AM232" s="69"/>
      <c r="AN232" s="69"/>
      <c r="AO232" s="69"/>
      <c r="AP232" s="69"/>
      <c r="AQ232" s="69"/>
      <c r="AR232" s="69"/>
      <c r="AS232" s="69"/>
      <c r="AT232" s="69"/>
      <c r="AU232" s="69"/>
      <c r="AV232" s="69"/>
      <c r="AW232" s="69"/>
      <c r="AX232" s="69"/>
      <c r="AY232" s="69"/>
      <c r="AZ232" s="69"/>
      <c r="BA232" s="69"/>
      <c r="BB232" s="69"/>
      <c r="BC232" s="69"/>
      <c r="BD232" s="69"/>
      <c r="BE232" s="69"/>
      <c r="BF232" s="69"/>
      <c r="BG232" s="70"/>
      <c r="BH232" s="70"/>
      <c r="BI232" s="70"/>
      <c r="BJ232" s="68"/>
      <c r="BK232" s="68"/>
      <c r="BL232" s="68"/>
      <c r="BM232" s="68"/>
      <c r="BN232" s="68"/>
      <c r="BO232" s="68"/>
      <c r="BP232" s="68"/>
      <c r="BQ232" s="68"/>
      <c r="BR232" s="68"/>
      <c r="BS232" s="68"/>
      <c r="BT232" s="68"/>
      <c r="BU232" s="68"/>
      <c r="BV232" s="68"/>
      <c r="BW232" s="68"/>
      <c r="BX232" s="68"/>
      <c r="BY232" s="68"/>
      <c r="BZ232" s="68"/>
      <c r="CA232" s="68"/>
    </row>
    <row r="233" spans="1:79" s="224" customFormat="1">
      <c r="A233" s="373"/>
      <c r="B233" s="226"/>
      <c r="C233" s="70"/>
      <c r="D233" s="229"/>
      <c r="E233" s="228"/>
      <c r="H233" s="70"/>
      <c r="J233" s="393"/>
      <c r="K233" s="393"/>
      <c r="L233" s="70"/>
      <c r="M233" s="70"/>
      <c r="N233" s="70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69"/>
      <c r="AL233" s="69"/>
      <c r="AM233" s="69"/>
      <c r="AN233" s="69"/>
      <c r="AO233" s="69"/>
      <c r="AP233" s="69"/>
      <c r="AQ233" s="69"/>
      <c r="AR233" s="69"/>
      <c r="AS233" s="69"/>
      <c r="AT233" s="69"/>
      <c r="AU233" s="69"/>
      <c r="AV233" s="69"/>
      <c r="AW233" s="69"/>
      <c r="AX233" s="69"/>
      <c r="AY233" s="69"/>
      <c r="AZ233" s="69"/>
      <c r="BA233" s="69"/>
      <c r="BB233" s="69"/>
      <c r="BC233" s="69"/>
      <c r="BD233" s="69"/>
      <c r="BE233" s="69"/>
      <c r="BF233" s="69"/>
      <c r="BG233" s="70"/>
      <c r="BH233" s="70"/>
      <c r="BI233" s="70"/>
      <c r="BJ233" s="68"/>
      <c r="BK233" s="68"/>
      <c r="BL233" s="68"/>
      <c r="BM233" s="68"/>
      <c r="BN233" s="68"/>
      <c r="BO233" s="68"/>
      <c r="BP233" s="68"/>
      <c r="BQ233" s="68"/>
      <c r="BR233" s="68"/>
      <c r="BS233" s="68"/>
      <c r="BT233" s="68"/>
      <c r="BU233" s="68"/>
      <c r="BV233" s="68"/>
      <c r="BW233" s="68"/>
      <c r="BX233" s="68"/>
      <c r="BY233" s="68"/>
      <c r="BZ233" s="68"/>
      <c r="CA233" s="68"/>
    </row>
    <row r="234" spans="1:79" s="224" customFormat="1">
      <c r="A234" s="373"/>
      <c r="B234" s="226"/>
      <c r="C234" s="70"/>
      <c r="D234" s="229"/>
      <c r="E234" s="228"/>
      <c r="H234" s="70"/>
      <c r="J234" s="393"/>
      <c r="K234" s="393"/>
      <c r="L234" s="70"/>
      <c r="M234" s="70"/>
      <c r="N234" s="70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69"/>
      <c r="AL234" s="69"/>
      <c r="AM234" s="69"/>
      <c r="AN234" s="69"/>
      <c r="AO234" s="69"/>
      <c r="AP234" s="69"/>
      <c r="AQ234" s="69"/>
      <c r="AR234" s="69"/>
      <c r="AS234" s="69"/>
      <c r="AT234" s="69"/>
      <c r="AU234" s="69"/>
      <c r="AV234" s="69"/>
      <c r="AW234" s="69"/>
      <c r="AX234" s="69"/>
      <c r="AY234" s="69"/>
      <c r="AZ234" s="69"/>
      <c r="BA234" s="69"/>
      <c r="BB234" s="69"/>
      <c r="BC234" s="69"/>
      <c r="BD234" s="69"/>
      <c r="BE234" s="69"/>
      <c r="BF234" s="69"/>
      <c r="BG234" s="70"/>
      <c r="BH234" s="70"/>
      <c r="BI234" s="70"/>
      <c r="BJ234" s="68"/>
      <c r="BK234" s="68"/>
      <c r="BL234" s="68"/>
      <c r="BM234" s="68"/>
      <c r="BN234" s="68"/>
      <c r="BO234" s="68"/>
      <c r="BP234" s="68"/>
      <c r="BQ234" s="68"/>
      <c r="BR234" s="68"/>
      <c r="BS234" s="68"/>
      <c r="BT234" s="68"/>
      <c r="BU234" s="68"/>
      <c r="BV234" s="68"/>
      <c r="BW234" s="68"/>
      <c r="BX234" s="68"/>
      <c r="BY234" s="68"/>
      <c r="BZ234" s="68"/>
      <c r="CA234" s="68"/>
    </row>
    <row r="235" spans="1:79" s="224" customFormat="1">
      <c r="A235" s="373"/>
      <c r="B235" s="226"/>
      <c r="C235" s="70"/>
      <c r="D235" s="229"/>
      <c r="E235" s="228"/>
      <c r="H235" s="70"/>
      <c r="J235" s="393"/>
      <c r="K235" s="393"/>
      <c r="L235" s="70"/>
      <c r="M235" s="70"/>
      <c r="N235" s="70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69"/>
      <c r="AL235" s="69"/>
      <c r="AM235" s="69"/>
      <c r="AN235" s="69"/>
      <c r="AO235" s="69"/>
      <c r="AP235" s="69"/>
      <c r="AQ235" s="69"/>
      <c r="AR235" s="69"/>
      <c r="AS235" s="69"/>
      <c r="AT235" s="69"/>
      <c r="AU235" s="69"/>
      <c r="AV235" s="69"/>
      <c r="AW235" s="69"/>
      <c r="AX235" s="69"/>
      <c r="AY235" s="69"/>
      <c r="AZ235" s="69"/>
      <c r="BA235" s="69"/>
      <c r="BB235" s="69"/>
      <c r="BC235" s="69"/>
      <c r="BD235" s="69"/>
      <c r="BE235" s="69"/>
      <c r="BF235" s="69"/>
      <c r="BG235" s="70"/>
      <c r="BH235" s="70"/>
      <c r="BI235" s="70"/>
      <c r="BJ235" s="68"/>
      <c r="BK235" s="68"/>
      <c r="BL235" s="68"/>
      <c r="BM235" s="68"/>
      <c r="BN235" s="68"/>
      <c r="BO235" s="68"/>
      <c r="BP235" s="68"/>
      <c r="BQ235" s="68"/>
      <c r="BR235" s="68"/>
      <c r="BS235" s="68"/>
      <c r="BT235" s="68"/>
      <c r="BU235" s="68"/>
      <c r="BV235" s="68"/>
      <c r="BW235" s="68"/>
      <c r="BX235" s="68"/>
      <c r="BY235" s="68"/>
      <c r="BZ235" s="68"/>
      <c r="CA235" s="68"/>
    </row>
    <row r="236" spans="1:79" s="224" customFormat="1">
      <c r="A236" s="373"/>
      <c r="B236" s="226"/>
      <c r="C236" s="70"/>
      <c r="D236" s="229"/>
      <c r="E236" s="228"/>
      <c r="H236" s="70"/>
      <c r="J236" s="393"/>
      <c r="K236" s="393"/>
      <c r="L236" s="70"/>
      <c r="M236" s="70"/>
      <c r="N236" s="70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69"/>
      <c r="AL236" s="69"/>
      <c r="AM236" s="69"/>
      <c r="AN236" s="69"/>
      <c r="AO236" s="69"/>
      <c r="AP236" s="69"/>
      <c r="AQ236" s="69"/>
      <c r="AR236" s="69"/>
      <c r="AS236" s="69"/>
      <c r="AT236" s="69"/>
      <c r="AU236" s="69"/>
      <c r="AV236" s="69"/>
      <c r="AW236" s="69"/>
      <c r="AX236" s="69"/>
      <c r="AY236" s="69"/>
      <c r="AZ236" s="69"/>
      <c r="BA236" s="69"/>
      <c r="BB236" s="69"/>
      <c r="BC236" s="69"/>
      <c r="BD236" s="69"/>
      <c r="BE236" s="69"/>
      <c r="BF236" s="69"/>
      <c r="BG236" s="70"/>
      <c r="BH236" s="70"/>
      <c r="BI236" s="70"/>
      <c r="BJ236" s="68"/>
      <c r="BK236" s="68"/>
      <c r="BL236" s="68"/>
      <c r="BM236" s="68"/>
      <c r="BN236" s="68"/>
      <c r="BO236" s="68"/>
      <c r="BP236" s="68"/>
      <c r="BQ236" s="68"/>
      <c r="BR236" s="68"/>
      <c r="BS236" s="68"/>
      <c r="BT236" s="68"/>
      <c r="BU236" s="68"/>
      <c r="BV236" s="68"/>
      <c r="BW236" s="68"/>
      <c r="BX236" s="68"/>
      <c r="BY236" s="68"/>
      <c r="BZ236" s="68"/>
      <c r="CA236" s="68"/>
    </row>
    <row r="237" spans="1:79" s="224" customFormat="1">
      <c r="A237" s="373"/>
      <c r="B237" s="226"/>
      <c r="C237" s="70"/>
      <c r="D237" s="229"/>
      <c r="E237" s="228"/>
      <c r="H237" s="70"/>
      <c r="J237" s="393"/>
      <c r="K237" s="393"/>
      <c r="L237" s="70"/>
      <c r="M237" s="70"/>
      <c r="N237" s="70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69"/>
      <c r="AL237" s="69"/>
      <c r="AM237" s="69"/>
      <c r="AN237" s="69"/>
      <c r="AO237" s="69"/>
      <c r="AP237" s="69"/>
      <c r="AQ237" s="69"/>
      <c r="AR237" s="69"/>
      <c r="AS237" s="69"/>
      <c r="AT237" s="69"/>
      <c r="AU237" s="69"/>
      <c r="AV237" s="69"/>
      <c r="AW237" s="69"/>
      <c r="AX237" s="69"/>
      <c r="AY237" s="69"/>
      <c r="AZ237" s="69"/>
      <c r="BA237" s="69"/>
      <c r="BB237" s="69"/>
      <c r="BC237" s="69"/>
      <c r="BD237" s="69"/>
      <c r="BE237" s="69"/>
      <c r="BF237" s="69"/>
      <c r="BG237" s="70"/>
      <c r="BH237" s="70"/>
      <c r="BI237" s="70"/>
      <c r="BJ237" s="68"/>
      <c r="BK237" s="68"/>
      <c r="BL237" s="68"/>
      <c r="BM237" s="68"/>
      <c r="BN237" s="68"/>
      <c r="BO237" s="68"/>
      <c r="BP237" s="68"/>
      <c r="BQ237" s="68"/>
      <c r="BR237" s="68"/>
      <c r="BS237" s="68"/>
      <c r="BT237" s="68"/>
      <c r="BU237" s="68"/>
      <c r="BV237" s="68"/>
      <c r="BW237" s="68"/>
      <c r="BX237" s="68"/>
      <c r="BY237" s="68"/>
      <c r="BZ237" s="68"/>
      <c r="CA237" s="68"/>
    </row>
    <row r="238" spans="1:79" s="224" customFormat="1">
      <c r="A238" s="373"/>
      <c r="B238" s="226"/>
      <c r="C238" s="70"/>
      <c r="D238" s="229"/>
      <c r="E238" s="228"/>
      <c r="H238" s="70"/>
      <c r="J238" s="393"/>
      <c r="K238" s="393"/>
      <c r="L238" s="70"/>
      <c r="M238" s="70"/>
      <c r="N238" s="70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69"/>
      <c r="AL238" s="69"/>
      <c r="AM238" s="69"/>
      <c r="AN238" s="69"/>
      <c r="AO238" s="69"/>
      <c r="AP238" s="69"/>
      <c r="AQ238" s="69"/>
      <c r="AR238" s="69"/>
      <c r="AS238" s="69"/>
      <c r="AT238" s="69"/>
      <c r="AU238" s="69"/>
      <c r="AV238" s="69"/>
      <c r="AW238" s="69"/>
      <c r="AX238" s="69"/>
      <c r="AY238" s="69"/>
      <c r="AZ238" s="69"/>
      <c r="BA238" s="69"/>
      <c r="BB238" s="69"/>
      <c r="BC238" s="69"/>
      <c r="BD238" s="69"/>
      <c r="BE238" s="69"/>
      <c r="BF238" s="69"/>
      <c r="BG238" s="70"/>
      <c r="BH238" s="70"/>
      <c r="BI238" s="70"/>
      <c r="BJ238" s="68"/>
      <c r="BK238" s="68"/>
      <c r="BL238" s="68"/>
      <c r="BM238" s="68"/>
      <c r="BN238" s="68"/>
      <c r="BO238" s="68"/>
      <c r="BP238" s="68"/>
      <c r="BQ238" s="68"/>
      <c r="BR238" s="68"/>
      <c r="BS238" s="68"/>
      <c r="BT238" s="68"/>
      <c r="BU238" s="68"/>
      <c r="BV238" s="68"/>
      <c r="BW238" s="68"/>
      <c r="BX238" s="68"/>
      <c r="BY238" s="68"/>
      <c r="BZ238" s="68"/>
      <c r="CA238" s="68"/>
    </row>
    <row r="239" spans="1:79" s="224" customFormat="1">
      <c r="A239" s="373"/>
      <c r="B239" s="226"/>
      <c r="C239" s="70"/>
      <c r="D239" s="229"/>
      <c r="E239" s="228"/>
      <c r="H239" s="70"/>
      <c r="J239" s="393"/>
      <c r="K239" s="393"/>
      <c r="L239" s="70"/>
      <c r="M239" s="70"/>
      <c r="N239" s="70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69"/>
      <c r="AL239" s="69"/>
      <c r="AM239" s="69"/>
      <c r="AN239" s="69"/>
      <c r="AO239" s="69"/>
      <c r="AP239" s="69"/>
      <c r="AQ239" s="69"/>
      <c r="AR239" s="69"/>
      <c r="AS239" s="69"/>
      <c r="AT239" s="69"/>
      <c r="AU239" s="69"/>
      <c r="AV239" s="69"/>
      <c r="AW239" s="69"/>
      <c r="AX239" s="69"/>
      <c r="AY239" s="69"/>
      <c r="AZ239" s="69"/>
      <c r="BA239" s="69"/>
      <c r="BB239" s="69"/>
      <c r="BC239" s="69"/>
      <c r="BD239" s="69"/>
      <c r="BE239" s="69"/>
      <c r="BF239" s="69"/>
      <c r="BG239" s="70"/>
      <c r="BH239" s="70"/>
      <c r="BI239" s="70"/>
      <c r="BJ239" s="68"/>
      <c r="BK239" s="68"/>
      <c r="BL239" s="68"/>
      <c r="BM239" s="68"/>
      <c r="BN239" s="68"/>
      <c r="BO239" s="68"/>
      <c r="BP239" s="68"/>
      <c r="BQ239" s="68"/>
      <c r="BR239" s="68"/>
      <c r="BS239" s="68"/>
      <c r="BT239" s="68"/>
      <c r="BU239" s="68"/>
      <c r="BV239" s="68"/>
      <c r="BW239" s="68"/>
      <c r="BX239" s="68"/>
      <c r="BY239" s="68"/>
      <c r="BZ239" s="68"/>
      <c r="CA239" s="68"/>
    </row>
    <row r="240" spans="1:79" s="224" customFormat="1">
      <c r="A240" s="373"/>
      <c r="B240" s="226"/>
      <c r="C240" s="70"/>
      <c r="D240" s="229"/>
      <c r="E240" s="228"/>
      <c r="H240" s="70"/>
      <c r="J240" s="393"/>
      <c r="K240" s="393"/>
      <c r="L240" s="70"/>
      <c r="M240" s="70"/>
      <c r="N240" s="70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69"/>
      <c r="AL240" s="69"/>
      <c r="AM240" s="69"/>
      <c r="AN240" s="69"/>
      <c r="AO240" s="69"/>
      <c r="AP240" s="69"/>
      <c r="AQ240" s="69"/>
      <c r="AR240" s="69"/>
      <c r="AS240" s="69"/>
      <c r="AT240" s="69"/>
      <c r="AU240" s="69"/>
      <c r="AV240" s="69"/>
      <c r="AW240" s="69"/>
      <c r="AX240" s="69"/>
      <c r="AY240" s="69"/>
      <c r="AZ240" s="69"/>
      <c r="BA240" s="69"/>
      <c r="BB240" s="69"/>
      <c r="BC240" s="69"/>
      <c r="BD240" s="69"/>
      <c r="BE240" s="69"/>
      <c r="BF240" s="69"/>
      <c r="BG240" s="70"/>
      <c r="BH240" s="70"/>
      <c r="BI240" s="70"/>
      <c r="BJ240" s="68"/>
      <c r="BK240" s="68"/>
      <c r="BL240" s="68"/>
      <c r="BM240" s="68"/>
      <c r="BN240" s="68"/>
      <c r="BO240" s="68"/>
      <c r="BP240" s="68"/>
      <c r="BQ240" s="68"/>
      <c r="BR240" s="68"/>
      <c r="BS240" s="68"/>
      <c r="BT240" s="68"/>
      <c r="BU240" s="68"/>
      <c r="BV240" s="68"/>
      <c r="BW240" s="68"/>
      <c r="BX240" s="68"/>
      <c r="BY240" s="68"/>
      <c r="BZ240" s="68"/>
      <c r="CA240" s="68"/>
    </row>
    <row r="241" spans="1:79" s="224" customFormat="1">
      <c r="A241" s="373"/>
      <c r="B241" s="226"/>
      <c r="C241" s="70"/>
      <c r="D241" s="229"/>
      <c r="E241" s="228"/>
      <c r="H241" s="70"/>
      <c r="J241" s="393"/>
      <c r="K241" s="393"/>
      <c r="L241" s="70"/>
      <c r="M241" s="70"/>
      <c r="N241" s="70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69"/>
      <c r="AL241" s="69"/>
      <c r="AM241" s="69"/>
      <c r="AN241" s="69"/>
      <c r="AO241" s="69"/>
      <c r="AP241" s="69"/>
      <c r="AQ241" s="69"/>
      <c r="AR241" s="69"/>
      <c r="AS241" s="69"/>
      <c r="AT241" s="69"/>
      <c r="AU241" s="69"/>
      <c r="AV241" s="69"/>
      <c r="AW241" s="69"/>
      <c r="AX241" s="69"/>
      <c r="AY241" s="69"/>
      <c r="AZ241" s="69"/>
      <c r="BA241" s="69"/>
      <c r="BB241" s="69"/>
      <c r="BC241" s="69"/>
      <c r="BD241" s="69"/>
      <c r="BE241" s="69"/>
      <c r="BF241" s="69"/>
      <c r="BG241" s="70"/>
      <c r="BH241" s="70"/>
      <c r="BI241" s="70"/>
      <c r="BJ241" s="68"/>
      <c r="BK241" s="68"/>
      <c r="BL241" s="68"/>
      <c r="BM241" s="68"/>
      <c r="BN241" s="68"/>
      <c r="BO241" s="68"/>
      <c r="BP241" s="68"/>
      <c r="BQ241" s="68"/>
      <c r="BR241" s="68"/>
      <c r="BS241" s="68"/>
      <c r="BT241" s="68"/>
      <c r="BU241" s="68"/>
      <c r="BV241" s="68"/>
      <c r="BW241" s="68"/>
      <c r="BX241" s="68"/>
      <c r="BY241" s="68"/>
      <c r="BZ241" s="68"/>
      <c r="CA241" s="68"/>
    </row>
    <row r="242" spans="1:79" s="224" customFormat="1">
      <c r="A242" s="373"/>
      <c r="B242" s="226"/>
      <c r="C242" s="70"/>
      <c r="D242" s="229"/>
      <c r="E242" s="228"/>
      <c r="H242" s="70"/>
      <c r="J242" s="393"/>
      <c r="K242" s="393"/>
      <c r="L242" s="70"/>
      <c r="M242" s="70"/>
      <c r="N242" s="70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69"/>
      <c r="AL242" s="69"/>
      <c r="AM242" s="69"/>
      <c r="AN242" s="69"/>
      <c r="AO242" s="69"/>
      <c r="AP242" s="69"/>
      <c r="AQ242" s="69"/>
      <c r="AR242" s="69"/>
      <c r="AS242" s="69"/>
      <c r="AT242" s="69"/>
      <c r="AU242" s="69"/>
      <c r="AV242" s="69"/>
      <c r="AW242" s="69"/>
      <c r="AX242" s="69"/>
      <c r="AY242" s="69"/>
      <c r="AZ242" s="69"/>
      <c r="BA242" s="69"/>
      <c r="BB242" s="69"/>
      <c r="BC242" s="69"/>
      <c r="BD242" s="69"/>
      <c r="BE242" s="69"/>
      <c r="BF242" s="69"/>
      <c r="BG242" s="70"/>
      <c r="BH242" s="70"/>
      <c r="BI242" s="70"/>
      <c r="BJ242" s="68"/>
      <c r="BK242" s="68"/>
      <c r="BL242" s="68"/>
      <c r="BM242" s="68"/>
      <c r="BN242" s="68"/>
      <c r="BO242" s="68"/>
      <c r="BP242" s="68"/>
      <c r="BQ242" s="68"/>
      <c r="BR242" s="68"/>
      <c r="BS242" s="68"/>
      <c r="BT242" s="68"/>
      <c r="BU242" s="68"/>
      <c r="BV242" s="68"/>
      <c r="BW242" s="68"/>
      <c r="BX242" s="68"/>
      <c r="BY242" s="68"/>
      <c r="BZ242" s="68"/>
      <c r="CA242" s="68"/>
    </row>
    <row r="243" spans="1:79" s="224" customFormat="1">
      <c r="A243" s="373"/>
      <c r="B243" s="226"/>
      <c r="C243" s="70"/>
      <c r="D243" s="229"/>
      <c r="E243" s="228"/>
      <c r="H243" s="70"/>
      <c r="J243" s="393"/>
      <c r="K243" s="393"/>
      <c r="L243" s="70"/>
      <c r="M243" s="70"/>
      <c r="N243" s="70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69"/>
      <c r="AL243" s="69"/>
      <c r="AM243" s="69"/>
      <c r="AN243" s="69"/>
      <c r="AO243" s="69"/>
      <c r="AP243" s="69"/>
      <c r="AQ243" s="69"/>
      <c r="AR243" s="69"/>
      <c r="AS243" s="69"/>
      <c r="AT243" s="69"/>
      <c r="AU243" s="69"/>
      <c r="AV243" s="69"/>
      <c r="AW243" s="69"/>
      <c r="AX243" s="69"/>
      <c r="AY243" s="69"/>
      <c r="AZ243" s="69"/>
      <c r="BA243" s="69"/>
      <c r="BB243" s="69"/>
      <c r="BC243" s="69"/>
      <c r="BD243" s="69"/>
      <c r="BE243" s="69"/>
      <c r="BF243" s="69"/>
      <c r="BG243" s="70"/>
      <c r="BH243" s="70"/>
      <c r="BI243" s="70"/>
      <c r="BJ243" s="68"/>
      <c r="BK243" s="68"/>
      <c r="BL243" s="68"/>
      <c r="BM243" s="68"/>
      <c r="BN243" s="68"/>
      <c r="BO243" s="68"/>
      <c r="BP243" s="68"/>
      <c r="BQ243" s="68"/>
      <c r="BR243" s="68"/>
      <c r="BS243" s="68"/>
      <c r="BT243" s="68"/>
      <c r="BU243" s="68"/>
      <c r="BV243" s="68"/>
      <c r="BW243" s="68"/>
      <c r="BX243" s="68"/>
      <c r="BY243" s="68"/>
      <c r="BZ243" s="68"/>
      <c r="CA243" s="68"/>
    </row>
    <row r="244" spans="1:79" s="224" customFormat="1">
      <c r="A244" s="373"/>
      <c r="B244" s="226"/>
      <c r="C244" s="70"/>
      <c r="D244" s="229"/>
      <c r="E244" s="228"/>
      <c r="H244" s="70"/>
      <c r="J244" s="393"/>
      <c r="K244" s="393"/>
      <c r="L244" s="70"/>
      <c r="M244" s="70"/>
      <c r="N244" s="70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69"/>
      <c r="AL244" s="69"/>
      <c r="AM244" s="69"/>
      <c r="AN244" s="69"/>
      <c r="AO244" s="69"/>
      <c r="AP244" s="69"/>
      <c r="AQ244" s="69"/>
      <c r="AR244" s="69"/>
      <c r="AS244" s="69"/>
      <c r="AT244" s="69"/>
      <c r="AU244" s="69"/>
      <c r="AV244" s="69"/>
      <c r="AW244" s="69"/>
      <c r="AX244" s="69"/>
      <c r="AY244" s="69"/>
      <c r="AZ244" s="69"/>
      <c r="BA244" s="69"/>
      <c r="BB244" s="69"/>
      <c r="BC244" s="69"/>
      <c r="BD244" s="69"/>
      <c r="BE244" s="69"/>
      <c r="BF244" s="69"/>
      <c r="BG244" s="70"/>
      <c r="BH244" s="70"/>
      <c r="BI244" s="70"/>
      <c r="BJ244" s="68"/>
      <c r="BK244" s="68"/>
      <c r="BL244" s="68"/>
      <c r="BM244" s="68"/>
      <c r="BN244" s="68"/>
      <c r="BO244" s="68"/>
      <c r="BP244" s="68"/>
      <c r="BQ244" s="68"/>
      <c r="BR244" s="68"/>
      <c r="BS244" s="68"/>
      <c r="BT244" s="68"/>
      <c r="BU244" s="68"/>
      <c r="BV244" s="68"/>
      <c r="BW244" s="68"/>
      <c r="BX244" s="68"/>
      <c r="BY244" s="68"/>
      <c r="BZ244" s="68"/>
      <c r="CA244" s="68"/>
    </row>
    <row r="245" spans="1:79" s="224" customFormat="1">
      <c r="A245" s="373"/>
      <c r="B245" s="226"/>
      <c r="C245" s="70"/>
      <c r="D245" s="229"/>
      <c r="E245" s="228"/>
      <c r="H245" s="70"/>
      <c r="J245" s="393"/>
      <c r="K245" s="393"/>
      <c r="L245" s="70"/>
      <c r="M245" s="70"/>
      <c r="N245" s="70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69"/>
      <c r="AL245" s="69"/>
      <c r="AM245" s="69"/>
      <c r="AN245" s="69"/>
      <c r="AO245" s="69"/>
      <c r="AP245" s="69"/>
      <c r="AQ245" s="69"/>
      <c r="AR245" s="69"/>
      <c r="AS245" s="69"/>
      <c r="AT245" s="69"/>
      <c r="AU245" s="69"/>
      <c r="AV245" s="69"/>
      <c r="AW245" s="69"/>
      <c r="AX245" s="69"/>
      <c r="AY245" s="69"/>
      <c r="AZ245" s="69"/>
      <c r="BA245" s="69"/>
      <c r="BB245" s="69"/>
      <c r="BC245" s="69"/>
      <c r="BD245" s="69"/>
      <c r="BE245" s="69"/>
      <c r="BF245" s="69"/>
      <c r="BG245" s="70"/>
      <c r="BH245" s="70"/>
      <c r="BI245" s="70"/>
      <c r="BJ245" s="68"/>
      <c r="BK245" s="68"/>
      <c r="BL245" s="68"/>
      <c r="BM245" s="68"/>
      <c r="BN245" s="68"/>
      <c r="BO245" s="68"/>
      <c r="BP245" s="68"/>
      <c r="BQ245" s="68"/>
      <c r="BR245" s="68"/>
      <c r="BS245" s="68"/>
      <c r="BT245" s="68"/>
      <c r="BU245" s="68"/>
      <c r="BV245" s="68"/>
      <c r="BW245" s="68"/>
      <c r="BX245" s="68"/>
      <c r="BY245" s="68"/>
      <c r="BZ245" s="68"/>
      <c r="CA245" s="68"/>
    </row>
    <row r="246" spans="1:79" s="224" customFormat="1">
      <c r="A246" s="373"/>
      <c r="B246" s="226"/>
      <c r="C246" s="70"/>
      <c r="D246" s="229"/>
      <c r="E246" s="228"/>
      <c r="H246" s="70"/>
      <c r="J246" s="393"/>
      <c r="K246" s="393"/>
      <c r="L246" s="70"/>
      <c r="M246" s="70"/>
      <c r="N246" s="70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69"/>
      <c r="AL246" s="69"/>
      <c r="AM246" s="69"/>
      <c r="AN246" s="69"/>
      <c r="AO246" s="69"/>
      <c r="AP246" s="69"/>
      <c r="AQ246" s="69"/>
      <c r="AR246" s="69"/>
      <c r="AS246" s="69"/>
      <c r="AT246" s="69"/>
      <c r="AU246" s="69"/>
      <c r="AV246" s="69"/>
      <c r="AW246" s="69"/>
      <c r="AX246" s="69"/>
      <c r="AY246" s="69"/>
      <c r="AZ246" s="69"/>
      <c r="BA246" s="69"/>
      <c r="BB246" s="69"/>
      <c r="BC246" s="69"/>
      <c r="BD246" s="69"/>
      <c r="BE246" s="69"/>
      <c r="BF246" s="69"/>
      <c r="BG246" s="70"/>
      <c r="BH246" s="70"/>
      <c r="BI246" s="70"/>
      <c r="BJ246" s="68"/>
      <c r="BK246" s="68"/>
      <c r="BL246" s="68"/>
      <c r="BM246" s="68"/>
      <c r="BN246" s="68"/>
      <c r="BO246" s="68"/>
      <c r="BP246" s="68"/>
      <c r="BQ246" s="68"/>
      <c r="BR246" s="68"/>
      <c r="BS246" s="68"/>
      <c r="BT246" s="68"/>
      <c r="BU246" s="68"/>
      <c r="BV246" s="68"/>
      <c r="BW246" s="68"/>
      <c r="BX246" s="68"/>
      <c r="BY246" s="68"/>
      <c r="BZ246" s="68"/>
      <c r="CA246" s="68"/>
    </row>
    <row r="247" spans="1:79" s="224" customFormat="1">
      <c r="A247" s="373"/>
      <c r="B247" s="226"/>
      <c r="C247" s="70"/>
      <c r="D247" s="229"/>
      <c r="E247" s="228"/>
      <c r="H247" s="70"/>
      <c r="J247" s="393"/>
      <c r="K247" s="393"/>
      <c r="L247" s="70"/>
      <c r="M247" s="70"/>
      <c r="N247" s="70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69"/>
      <c r="AL247" s="69"/>
      <c r="AM247" s="69"/>
      <c r="AN247" s="69"/>
      <c r="AO247" s="69"/>
      <c r="AP247" s="69"/>
      <c r="AQ247" s="69"/>
      <c r="AR247" s="69"/>
      <c r="AS247" s="69"/>
      <c r="AT247" s="69"/>
      <c r="AU247" s="69"/>
      <c r="AV247" s="69"/>
      <c r="AW247" s="69"/>
      <c r="AX247" s="69"/>
      <c r="AY247" s="69"/>
      <c r="AZ247" s="69"/>
      <c r="BA247" s="69"/>
      <c r="BB247" s="69"/>
      <c r="BC247" s="69"/>
      <c r="BD247" s="69"/>
      <c r="BE247" s="69"/>
      <c r="BF247" s="69"/>
      <c r="BG247" s="70"/>
      <c r="BH247" s="70"/>
      <c r="BI247" s="70"/>
      <c r="BJ247" s="68"/>
      <c r="BK247" s="68"/>
      <c r="BL247" s="68"/>
      <c r="BM247" s="68"/>
      <c r="BN247" s="68"/>
      <c r="BO247" s="68"/>
      <c r="BP247" s="68"/>
      <c r="BQ247" s="68"/>
      <c r="BR247" s="68"/>
      <c r="BS247" s="68"/>
      <c r="BT247" s="68"/>
      <c r="BU247" s="68"/>
      <c r="BV247" s="68"/>
      <c r="BW247" s="68"/>
      <c r="BX247" s="68"/>
      <c r="BY247" s="68"/>
      <c r="BZ247" s="68"/>
      <c r="CA247" s="68"/>
    </row>
    <row r="248" spans="1:79" s="224" customFormat="1">
      <c r="A248" s="373"/>
      <c r="B248" s="226"/>
      <c r="C248" s="70"/>
      <c r="D248" s="229"/>
      <c r="E248" s="228"/>
      <c r="H248" s="70"/>
      <c r="J248" s="393"/>
      <c r="K248" s="393"/>
      <c r="L248" s="70"/>
      <c r="M248" s="70"/>
      <c r="N248" s="70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69"/>
      <c r="AL248" s="69"/>
      <c r="AM248" s="69"/>
      <c r="AN248" s="69"/>
      <c r="AO248" s="69"/>
      <c r="AP248" s="69"/>
      <c r="AQ248" s="69"/>
      <c r="AR248" s="69"/>
      <c r="AS248" s="69"/>
      <c r="AT248" s="69"/>
      <c r="AU248" s="69"/>
      <c r="AV248" s="69"/>
      <c r="AW248" s="69"/>
      <c r="AX248" s="69"/>
      <c r="AY248" s="69"/>
      <c r="AZ248" s="69"/>
      <c r="BA248" s="69"/>
      <c r="BB248" s="69"/>
      <c r="BC248" s="69"/>
      <c r="BD248" s="69"/>
      <c r="BE248" s="69"/>
      <c r="BF248" s="69"/>
      <c r="BG248" s="70"/>
      <c r="BH248" s="70"/>
      <c r="BI248" s="70"/>
      <c r="BJ248" s="68"/>
      <c r="BK248" s="68"/>
      <c r="BL248" s="68"/>
      <c r="BM248" s="68"/>
      <c r="BN248" s="68"/>
      <c r="BO248" s="68"/>
      <c r="BP248" s="68"/>
      <c r="BQ248" s="68"/>
      <c r="BR248" s="68"/>
      <c r="BS248" s="68"/>
      <c r="BT248" s="68"/>
      <c r="BU248" s="68"/>
      <c r="BV248" s="68"/>
      <c r="BW248" s="68"/>
      <c r="BX248" s="68"/>
      <c r="BY248" s="68"/>
      <c r="BZ248" s="68"/>
      <c r="CA248" s="68"/>
    </row>
    <row r="249" spans="1:79" s="224" customFormat="1">
      <c r="A249" s="373"/>
      <c r="B249" s="226"/>
      <c r="C249" s="70"/>
      <c r="D249" s="229"/>
      <c r="E249" s="228"/>
      <c r="H249" s="70"/>
      <c r="J249" s="393"/>
      <c r="K249" s="393"/>
      <c r="L249" s="70"/>
      <c r="M249" s="70"/>
      <c r="N249" s="70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69"/>
      <c r="AL249" s="69"/>
      <c r="AM249" s="69"/>
      <c r="AN249" s="69"/>
      <c r="AO249" s="69"/>
      <c r="AP249" s="69"/>
      <c r="AQ249" s="69"/>
      <c r="AR249" s="69"/>
      <c r="AS249" s="69"/>
      <c r="AT249" s="69"/>
      <c r="AU249" s="69"/>
      <c r="AV249" s="69"/>
      <c r="AW249" s="69"/>
      <c r="AX249" s="69"/>
      <c r="AY249" s="69"/>
      <c r="AZ249" s="69"/>
      <c r="BA249" s="69"/>
      <c r="BB249" s="69"/>
      <c r="BC249" s="69"/>
      <c r="BD249" s="69"/>
      <c r="BE249" s="69"/>
      <c r="BF249" s="69"/>
      <c r="BG249" s="70"/>
      <c r="BH249" s="70"/>
      <c r="BI249" s="70"/>
      <c r="BJ249" s="68"/>
      <c r="BK249" s="68"/>
      <c r="BL249" s="68"/>
      <c r="BM249" s="68"/>
      <c r="BN249" s="68"/>
      <c r="BO249" s="68"/>
      <c r="BP249" s="68"/>
      <c r="BQ249" s="68"/>
      <c r="BR249" s="68"/>
      <c r="BS249" s="68"/>
      <c r="BT249" s="68"/>
      <c r="BU249" s="68"/>
      <c r="BV249" s="68"/>
      <c r="BW249" s="68"/>
      <c r="BX249" s="68"/>
      <c r="BY249" s="68"/>
      <c r="BZ249" s="68"/>
      <c r="CA249" s="68"/>
    </row>
    <row r="250" spans="1:79" s="224" customFormat="1">
      <c r="A250" s="373"/>
      <c r="B250" s="226"/>
      <c r="C250" s="70"/>
      <c r="D250" s="229"/>
      <c r="E250" s="228"/>
      <c r="H250" s="70"/>
      <c r="J250" s="393"/>
      <c r="K250" s="393"/>
      <c r="L250" s="70"/>
      <c r="M250" s="70"/>
      <c r="N250" s="70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69"/>
      <c r="AL250" s="69"/>
      <c r="AM250" s="69"/>
      <c r="AN250" s="69"/>
      <c r="AO250" s="69"/>
      <c r="AP250" s="69"/>
      <c r="AQ250" s="69"/>
      <c r="AR250" s="69"/>
      <c r="AS250" s="69"/>
      <c r="AT250" s="69"/>
      <c r="AU250" s="69"/>
      <c r="AV250" s="69"/>
      <c r="AW250" s="69"/>
      <c r="AX250" s="69"/>
      <c r="AY250" s="69"/>
      <c r="AZ250" s="69"/>
      <c r="BA250" s="69"/>
      <c r="BB250" s="69"/>
      <c r="BC250" s="69"/>
      <c r="BD250" s="69"/>
      <c r="BE250" s="69"/>
      <c r="BF250" s="69"/>
      <c r="BG250" s="70"/>
      <c r="BH250" s="70"/>
      <c r="BI250" s="70"/>
      <c r="BJ250" s="68"/>
      <c r="BK250" s="68"/>
      <c r="BL250" s="68"/>
      <c r="BM250" s="68"/>
      <c r="BN250" s="68"/>
      <c r="BO250" s="68"/>
      <c r="BP250" s="68"/>
      <c r="BQ250" s="68"/>
      <c r="BR250" s="68"/>
      <c r="BS250" s="68"/>
      <c r="BT250" s="68"/>
      <c r="BU250" s="68"/>
      <c r="BV250" s="68"/>
      <c r="BW250" s="68"/>
      <c r="BX250" s="68"/>
      <c r="BY250" s="68"/>
      <c r="BZ250" s="68"/>
      <c r="CA250" s="68"/>
    </row>
    <row r="251" spans="1:79" s="224" customFormat="1">
      <c r="A251" s="373"/>
      <c r="B251" s="226"/>
      <c r="C251" s="70"/>
      <c r="D251" s="229"/>
      <c r="E251" s="228"/>
      <c r="H251" s="70"/>
      <c r="J251" s="393"/>
      <c r="K251" s="393"/>
      <c r="L251" s="70"/>
      <c r="M251" s="70"/>
      <c r="N251" s="70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69"/>
      <c r="AL251" s="69"/>
      <c r="AM251" s="69"/>
      <c r="AN251" s="69"/>
      <c r="AO251" s="69"/>
      <c r="AP251" s="69"/>
      <c r="AQ251" s="69"/>
      <c r="AR251" s="69"/>
      <c r="AS251" s="69"/>
      <c r="AT251" s="69"/>
      <c r="AU251" s="69"/>
      <c r="AV251" s="69"/>
      <c r="AW251" s="69"/>
      <c r="AX251" s="69"/>
      <c r="AY251" s="69"/>
      <c r="AZ251" s="69"/>
      <c r="BA251" s="69"/>
      <c r="BB251" s="69"/>
      <c r="BC251" s="69"/>
      <c r="BD251" s="69"/>
      <c r="BE251" s="69"/>
      <c r="BF251" s="69"/>
      <c r="BG251" s="70"/>
      <c r="BH251" s="70"/>
      <c r="BI251" s="70"/>
      <c r="BJ251" s="68"/>
      <c r="BK251" s="68"/>
      <c r="BL251" s="68"/>
      <c r="BM251" s="68"/>
      <c r="BN251" s="68"/>
      <c r="BO251" s="68"/>
      <c r="BP251" s="68"/>
      <c r="BQ251" s="68"/>
      <c r="BR251" s="68"/>
      <c r="BS251" s="68"/>
      <c r="BT251" s="68"/>
      <c r="BU251" s="68"/>
      <c r="BV251" s="68"/>
      <c r="BW251" s="68"/>
      <c r="BX251" s="68"/>
      <c r="BY251" s="68"/>
      <c r="BZ251" s="68"/>
      <c r="CA251" s="68"/>
    </row>
    <row r="252" spans="1:79" s="224" customFormat="1">
      <c r="A252" s="373"/>
      <c r="B252" s="226"/>
      <c r="C252" s="70"/>
      <c r="D252" s="229"/>
      <c r="E252" s="228"/>
      <c r="H252" s="70"/>
      <c r="J252" s="393"/>
      <c r="K252" s="393"/>
      <c r="L252" s="70"/>
      <c r="M252" s="70"/>
      <c r="N252" s="70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69"/>
      <c r="AL252" s="69"/>
      <c r="AM252" s="69"/>
      <c r="AN252" s="69"/>
      <c r="AO252" s="69"/>
      <c r="AP252" s="69"/>
      <c r="AQ252" s="69"/>
      <c r="AR252" s="69"/>
      <c r="AS252" s="69"/>
      <c r="AT252" s="69"/>
      <c r="AU252" s="69"/>
      <c r="AV252" s="69"/>
      <c r="AW252" s="69"/>
      <c r="AX252" s="69"/>
      <c r="AY252" s="69"/>
      <c r="AZ252" s="69"/>
      <c r="BA252" s="69"/>
      <c r="BB252" s="69"/>
      <c r="BC252" s="69"/>
      <c r="BD252" s="69"/>
      <c r="BE252" s="69"/>
      <c r="BF252" s="69"/>
      <c r="BG252" s="70"/>
      <c r="BH252" s="70"/>
      <c r="BI252" s="70"/>
      <c r="BJ252" s="68"/>
      <c r="BK252" s="68"/>
      <c r="BL252" s="68"/>
      <c r="BM252" s="68"/>
      <c r="BN252" s="68"/>
      <c r="BO252" s="68"/>
      <c r="BP252" s="68"/>
      <c r="BQ252" s="68"/>
      <c r="BR252" s="68"/>
      <c r="BS252" s="68"/>
      <c r="BT252" s="68"/>
      <c r="BU252" s="68"/>
      <c r="BV252" s="68"/>
      <c r="BW252" s="68"/>
      <c r="BX252" s="68"/>
      <c r="BY252" s="68"/>
      <c r="BZ252" s="68"/>
      <c r="CA252" s="68"/>
    </row>
  </sheetData>
  <mergeCells count="127">
    <mergeCell ref="A6:C6"/>
    <mergeCell ref="E6:I6"/>
    <mergeCell ref="M8:O8"/>
    <mergeCell ref="P8:R8"/>
    <mergeCell ref="S8:U8"/>
    <mergeCell ref="V8:X8"/>
    <mergeCell ref="B34:C34"/>
    <mergeCell ref="E34:I34"/>
    <mergeCell ref="M35:O35"/>
    <mergeCell ref="P35:R35"/>
    <mergeCell ref="S35:U35"/>
    <mergeCell ref="V35:X35"/>
    <mergeCell ref="AQ8:AS8"/>
    <mergeCell ref="AT8:AV8"/>
    <mergeCell ref="AW8:AY8"/>
    <mergeCell ref="AB18:AD18"/>
    <mergeCell ref="AE18:AG18"/>
    <mergeCell ref="A33:C33"/>
    <mergeCell ref="E33:I33"/>
    <mergeCell ref="AH22:AJ22"/>
    <mergeCell ref="AK22:AM22"/>
    <mergeCell ref="AN22:AP22"/>
    <mergeCell ref="Y8:AA8"/>
    <mergeCell ref="AB8:AD8"/>
    <mergeCell ref="AE8:AG8"/>
    <mergeCell ref="AH8:AJ8"/>
    <mergeCell ref="AK8:AM8"/>
    <mergeCell ref="AN8:AP8"/>
    <mergeCell ref="AQ35:AS35"/>
    <mergeCell ref="AT35:AV35"/>
    <mergeCell ref="AW35:AY35"/>
    <mergeCell ref="A61:BH61"/>
    <mergeCell ref="A62:BH62"/>
    <mergeCell ref="A63:BH63"/>
    <mergeCell ref="Y35:AA35"/>
    <mergeCell ref="AB35:AD35"/>
    <mergeCell ref="AE35:AG35"/>
    <mergeCell ref="AH35:AJ35"/>
    <mergeCell ref="AK35:AM35"/>
    <mergeCell ref="AN35:AP35"/>
    <mergeCell ref="A65:C65"/>
    <mergeCell ref="E65:I65"/>
    <mergeCell ref="B66:C66"/>
    <mergeCell ref="E66:I66"/>
    <mergeCell ref="M67:O67"/>
    <mergeCell ref="P67:R67"/>
    <mergeCell ref="S67:U67"/>
    <mergeCell ref="V67:X67"/>
    <mergeCell ref="Y67:AA67"/>
    <mergeCell ref="A97:C97"/>
    <mergeCell ref="E97:I97"/>
    <mergeCell ref="B98:C98"/>
    <mergeCell ref="E98:I98"/>
    <mergeCell ref="M99:O99"/>
    <mergeCell ref="P99:R99"/>
    <mergeCell ref="AT67:AV67"/>
    <mergeCell ref="AW67:AY67"/>
    <mergeCell ref="A93:BH93"/>
    <mergeCell ref="A94:BH94"/>
    <mergeCell ref="A95:BH95"/>
    <mergeCell ref="AB67:AD67"/>
    <mergeCell ref="AE67:AG67"/>
    <mergeCell ref="AH67:AJ67"/>
    <mergeCell ref="AK67:AM67"/>
    <mergeCell ref="AN67:AP67"/>
    <mergeCell ref="AQ67:AS67"/>
    <mergeCell ref="E130:I130"/>
    <mergeCell ref="AK99:AM99"/>
    <mergeCell ref="AN99:AP99"/>
    <mergeCell ref="AQ99:AS99"/>
    <mergeCell ref="AT99:AV99"/>
    <mergeCell ref="AW99:AY99"/>
    <mergeCell ref="A125:BH125"/>
    <mergeCell ref="S99:U99"/>
    <mergeCell ref="V99:X99"/>
    <mergeCell ref="Y99:AA99"/>
    <mergeCell ref="AB99:AD99"/>
    <mergeCell ref="AE99:AG99"/>
    <mergeCell ref="AH99:AJ99"/>
    <mergeCell ref="B162:C162"/>
    <mergeCell ref="E162:I162"/>
    <mergeCell ref="M163:O163"/>
    <mergeCell ref="P163:R163"/>
    <mergeCell ref="S163:U163"/>
    <mergeCell ref="V163:X163"/>
    <mergeCell ref="AW131:AY131"/>
    <mergeCell ref="A157:BH157"/>
    <mergeCell ref="A158:BH158"/>
    <mergeCell ref="A159:BH159"/>
    <mergeCell ref="A161:C161"/>
    <mergeCell ref="E161:I161"/>
    <mergeCell ref="AE131:AG131"/>
    <mergeCell ref="AH131:AJ131"/>
    <mergeCell ref="AK131:AM131"/>
    <mergeCell ref="AN131:AP131"/>
    <mergeCell ref="AQ131:AS131"/>
    <mergeCell ref="AT131:AV131"/>
    <mergeCell ref="M131:O131"/>
    <mergeCell ref="P131:R131"/>
    <mergeCell ref="S131:U131"/>
    <mergeCell ref="V131:X131"/>
    <mergeCell ref="Y131:AA131"/>
    <mergeCell ref="AB131:AD131"/>
    <mergeCell ref="AQ22:AS22"/>
    <mergeCell ref="AT22:AV22"/>
    <mergeCell ref="AW22:AY22"/>
    <mergeCell ref="AQ163:AS163"/>
    <mergeCell ref="AT163:AV163"/>
    <mergeCell ref="AW163:AY163"/>
    <mergeCell ref="M22:O22"/>
    <mergeCell ref="P22:R22"/>
    <mergeCell ref="S22:U22"/>
    <mergeCell ref="V22:X22"/>
    <mergeCell ref="Y22:AA22"/>
    <mergeCell ref="AB22:AD22"/>
    <mergeCell ref="AE22:AG22"/>
    <mergeCell ref="Y163:AA163"/>
    <mergeCell ref="AB163:AD163"/>
    <mergeCell ref="AE163:AG163"/>
    <mergeCell ref="AH163:AJ163"/>
    <mergeCell ref="AK163:AM163"/>
    <mergeCell ref="AN163:AP163"/>
    <mergeCell ref="A126:BH126"/>
    <mergeCell ref="A127:BH127"/>
    <mergeCell ref="A129:C129"/>
    <mergeCell ref="E129:I129"/>
    <mergeCell ref="B130:C130"/>
  </mergeCells>
  <pageMargins left="0.11811023622047245" right="0.19685039370078741" top="0.15748031496062992" bottom="0.11811023622047245" header="0" footer="0"/>
  <pageSetup paperSize="9" scale="87" orientation="landscape" r:id="rId1"/>
  <rowBreaks count="1" manualBreakCount="1">
    <brk id="87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CA194"/>
  <sheetViews>
    <sheetView showZeros="0" view="pageBreakPreview" topLeftCell="B1" zoomScale="90" zoomScaleSheetLayoutView="90" workbookViewId="0">
      <selection activeCell="B1" sqref="A1:XFD1"/>
    </sheetView>
  </sheetViews>
  <sheetFormatPr defaultColWidth="7.5" defaultRowHeight="19.5"/>
  <cols>
    <col min="1" max="1" width="2.09765625" style="373" customWidth="1"/>
    <col min="2" max="2" width="2.59765625" style="226" customWidth="1"/>
    <col min="3" max="3" width="17.59765625" style="70" bestFit="1" customWidth="1"/>
    <col min="4" max="4" width="5.5" style="69" hidden="1" customWidth="1"/>
    <col min="5" max="5" width="3.5" style="225" customWidth="1"/>
    <col min="6" max="6" width="2.796875" style="224" customWidth="1"/>
    <col min="7" max="7" width="6.796875" style="224" bestFit="1" customWidth="1"/>
    <col min="8" max="8" width="5.796875" style="70" hidden="1" customWidth="1"/>
    <col min="9" max="9" width="5.59765625" style="224" hidden="1" customWidth="1"/>
    <col min="10" max="10" width="5.8984375" style="393" customWidth="1"/>
    <col min="11" max="11" width="5.3984375" style="393" hidden="1" customWidth="1"/>
    <col min="12" max="12" width="13.59765625" style="70" hidden="1" customWidth="1"/>
    <col min="13" max="14" width="1.09765625" style="70" customWidth="1"/>
    <col min="15" max="51" width="1.09765625" style="69" customWidth="1"/>
    <col min="52" max="52" width="1.69921875" style="69" customWidth="1"/>
    <col min="53" max="53" width="1.59765625" style="69" customWidth="1"/>
    <col min="54" max="54" width="3.09765625" style="69" hidden="1" customWidth="1"/>
    <col min="55" max="55" width="4.3984375" style="69" customWidth="1"/>
    <col min="56" max="56" width="4.796875" style="69" hidden="1" customWidth="1"/>
    <col min="57" max="57" width="3.69921875" style="69" customWidth="1"/>
    <col min="58" max="58" width="4.69921875" style="69" customWidth="1"/>
    <col min="59" max="59" width="3.796875" style="70" customWidth="1"/>
    <col min="60" max="60" width="3.296875" style="70" customWidth="1"/>
    <col min="61" max="61" width="15.5" style="70" hidden="1" customWidth="1"/>
    <col min="62" max="63" width="9.296875" style="68" hidden="1" customWidth="1"/>
    <col min="64" max="65" width="0" style="68" hidden="1" customWidth="1"/>
    <col min="66" max="67" width="2.3984375" style="68" hidden="1" customWidth="1"/>
    <col min="68" max="68" width="0" style="68" hidden="1" customWidth="1"/>
    <col min="69" max="69" width="11.09765625" style="433" customWidth="1"/>
    <col min="70" max="70" width="19.296875" style="68" bestFit="1" customWidth="1"/>
    <col min="71" max="71" width="4.8984375" style="68" bestFit="1" customWidth="1"/>
    <col min="72" max="72" width="4.09765625" style="68" bestFit="1" customWidth="1"/>
    <col min="73" max="73" width="3.5" style="68" bestFit="1" customWidth="1"/>
    <col min="74" max="74" width="11.796875" style="68" bestFit="1" customWidth="1"/>
    <col min="75" max="75" width="7.5" style="68"/>
    <col min="76" max="76" width="4.3984375" style="68" customWidth="1"/>
    <col min="77" max="77" width="17.5" style="68" bestFit="1" customWidth="1"/>
    <col min="78" max="16384" width="7.5" style="68"/>
  </cols>
  <sheetData>
    <row r="1" spans="1:71" s="16" customFormat="1" ht="18.75">
      <c r="A1" s="15" t="s">
        <v>1955</v>
      </c>
      <c r="C1" s="17"/>
      <c r="E1" s="18"/>
      <c r="F1" s="19"/>
      <c r="G1" s="20"/>
      <c r="I1" s="20"/>
      <c r="J1" s="44"/>
    </row>
    <row r="2" spans="1:71" s="16" customFormat="1" ht="18.75">
      <c r="A2" s="15" t="s">
        <v>0</v>
      </c>
      <c r="C2" s="17"/>
      <c r="E2" s="18"/>
      <c r="F2" s="19"/>
      <c r="G2" s="20"/>
      <c r="I2" s="20"/>
      <c r="J2" s="44"/>
      <c r="P2" s="21"/>
      <c r="Q2" s="21"/>
      <c r="S2" s="22"/>
      <c r="T2" s="22"/>
      <c r="U2" s="22"/>
      <c r="V2" s="20"/>
      <c r="W2" s="20"/>
      <c r="X2" s="20"/>
      <c r="Y2" s="20"/>
      <c r="AA2" s="16">
        <v>0</v>
      </c>
      <c r="AL2" s="365"/>
      <c r="BQ2" s="365"/>
    </row>
    <row r="3" spans="1:71" s="16" customFormat="1" ht="18.75">
      <c r="A3" s="15" t="s">
        <v>2</v>
      </c>
      <c r="C3" s="17"/>
      <c r="E3" s="18"/>
      <c r="F3" s="19"/>
      <c r="G3" s="20"/>
      <c r="I3" s="20"/>
      <c r="J3" s="44"/>
      <c r="P3" s="21"/>
      <c r="Q3" s="21"/>
      <c r="S3" s="22"/>
      <c r="T3" s="22"/>
      <c r="U3" s="22"/>
      <c r="V3" s="20"/>
      <c r="W3" s="20"/>
      <c r="X3" s="20"/>
      <c r="Y3" s="20"/>
      <c r="AL3" s="365"/>
      <c r="BQ3" s="365"/>
    </row>
    <row r="4" spans="1:71" s="16" customFormat="1" ht="18.75">
      <c r="A4" s="15" t="s">
        <v>3</v>
      </c>
      <c r="C4" s="17"/>
      <c r="E4" s="18"/>
      <c r="F4" s="19"/>
      <c r="G4" s="20"/>
      <c r="I4" s="20"/>
      <c r="J4" s="44"/>
      <c r="P4" s="21"/>
      <c r="Q4" s="21"/>
      <c r="S4" s="22"/>
      <c r="T4" s="22"/>
      <c r="U4" s="22"/>
      <c r="V4" s="20"/>
      <c r="W4" s="20"/>
      <c r="X4" s="20"/>
      <c r="Y4" s="20"/>
      <c r="AL4" s="365"/>
      <c r="BQ4" s="365"/>
    </row>
    <row r="5" spans="1:71" s="16" customFormat="1" ht="18.75">
      <c r="A5" s="15" t="s">
        <v>4</v>
      </c>
      <c r="C5" s="17"/>
      <c r="E5" s="18"/>
      <c r="F5" s="19"/>
      <c r="G5" s="20"/>
      <c r="I5" s="20"/>
      <c r="J5" s="44"/>
      <c r="P5" s="21"/>
      <c r="Q5" s="21"/>
      <c r="S5" s="22"/>
      <c r="T5" s="22"/>
      <c r="U5" s="22"/>
      <c r="V5" s="20"/>
      <c r="W5" s="20"/>
      <c r="X5" s="20"/>
      <c r="Y5" s="20"/>
      <c r="AL5" s="365"/>
      <c r="BQ5" s="365"/>
    </row>
    <row r="6" spans="1:71" s="224" customFormat="1" ht="0.6" customHeight="1">
      <c r="A6" s="525"/>
      <c r="B6" s="525"/>
      <c r="C6" s="525"/>
      <c r="D6" s="525"/>
      <c r="E6" s="525"/>
      <c r="F6" s="525"/>
      <c r="G6" s="525"/>
      <c r="H6" s="525"/>
      <c r="I6" s="525"/>
      <c r="J6" s="525"/>
      <c r="K6" s="525"/>
      <c r="L6" s="525"/>
      <c r="M6" s="525"/>
      <c r="N6" s="525"/>
      <c r="O6" s="525"/>
      <c r="P6" s="525"/>
      <c r="Q6" s="525"/>
      <c r="R6" s="525"/>
      <c r="S6" s="525"/>
      <c r="T6" s="525"/>
      <c r="U6" s="525"/>
      <c r="V6" s="525"/>
      <c r="W6" s="525"/>
      <c r="X6" s="525"/>
      <c r="Y6" s="525"/>
      <c r="Z6" s="525"/>
      <c r="AA6" s="525"/>
      <c r="AB6" s="525"/>
      <c r="AC6" s="525"/>
      <c r="AD6" s="525"/>
      <c r="AE6" s="525"/>
      <c r="AF6" s="525"/>
      <c r="AG6" s="525"/>
      <c r="AH6" s="525"/>
      <c r="AI6" s="525"/>
      <c r="AJ6" s="525"/>
      <c r="AK6" s="525"/>
      <c r="AL6" s="525"/>
      <c r="AM6" s="525"/>
      <c r="AN6" s="525"/>
      <c r="AO6" s="525"/>
      <c r="AP6" s="525"/>
      <c r="AQ6" s="525"/>
      <c r="AR6" s="525"/>
      <c r="AS6" s="525"/>
      <c r="AT6" s="525"/>
      <c r="AU6" s="525"/>
      <c r="AV6" s="525"/>
      <c r="AW6" s="525"/>
      <c r="AX6" s="525"/>
      <c r="AY6" s="525"/>
      <c r="AZ6" s="525"/>
      <c r="BA6" s="525"/>
      <c r="BB6" s="525"/>
      <c r="BC6" s="525"/>
      <c r="BD6" s="525"/>
      <c r="BE6" s="525"/>
      <c r="BF6" s="525"/>
      <c r="BG6" s="525"/>
      <c r="BH6" s="525"/>
      <c r="BI6" s="525"/>
      <c r="BJ6" s="68"/>
      <c r="BK6" s="68"/>
      <c r="BL6" s="68"/>
      <c r="BM6" s="68"/>
      <c r="BN6" s="68"/>
      <c r="BO6" s="68"/>
      <c r="BP6" s="68"/>
      <c r="BQ6" s="433"/>
      <c r="BR6" s="68"/>
      <c r="BS6" s="68"/>
    </row>
    <row r="7" spans="1:71" s="224" customFormat="1">
      <c r="A7" s="526" t="s">
        <v>1831</v>
      </c>
      <c r="B7" s="526"/>
      <c r="C7" s="526"/>
      <c r="D7" s="69"/>
      <c r="E7" s="525"/>
      <c r="F7" s="525"/>
      <c r="G7" s="525"/>
      <c r="H7" s="525"/>
      <c r="I7" s="525"/>
      <c r="J7" s="385"/>
      <c r="K7" s="385"/>
      <c r="L7" s="70"/>
      <c r="M7" s="70"/>
      <c r="N7" s="70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68"/>
      <c r="AQ7" s="68"/>
      <c r="AR7" s="68"/>
      <c r="AS7" s="68"/>
      <c r="AT7" s="68"/>
      <c r="AU7" s="68"/>
      <c r="AV7" s="68"/>
      <c r="AW7" s="68"/>
      <c r="AX7" s="68"/>
      <c r="AY7" s="68"/>
      <c r="AZ7" s="68"/>
      <c r="BA7" s="68"/>
      <c r="BB7" s="68"/>
      <c r="BC7" s="68"/>
      <c r="BD7" s="68"/>
      <c r="BE7" s="69"/>
      <c r="BF7" s="69"/>
      <c r="BG7" s="70"/>
      <c r="BH7" s="70"/>
      <c r="BI7" s="70"/>
      <c r="BJ7" s="68"/>
      <c r="BK7" s="68"/>
      <c r="BL7" s="68"/>
      <c r="BM7" s="68"/>
      <c r="BN7" s="68"/>
      <c r="BO7" s="68"/>
      <c r="BP7" s="68"/>
      <c r="BQ7" s="433"/>
      <c r="BR7" s="68"/>
      <c r="BS7" s="68"/>
    </row>
    <row r="8" spans="1:71" s="224" customFormat="1">
      <c r="A8" s="71"/>
      <c r="B8" s="523" t="s">
        <v>1888</v>
      </c>
      <c r="C8" s="523"/>
      <c r="D8" s="69"/>
      <c r="E8" s="524"/>
      <c r="F8" s="524"/>
      <c r="G8" s="524"/>
      <c r="H8" s="524"/>
      <c r="I8" s="524"/>
      <c r="J8" s="385"/>
      <c r="K8" s="385"/>
      <c r="L8" s="70"/>
      <c r="M8" s="70"/>
      <c r="N8" s="70"/>
      <c r="O8" s="386"/>
      <c r="P8" s="386"/>
      <c r="Q8" s="386"/>
      <c r="R8" s="386"/>
      <c r="S8" s="386"/>
      <c r="T8" s="386"/>
      <c r="U8" s="386"/>
      <c r="V8" s="386"/>
      <c r="W8" s="386"/>
      <c r="X8" s="386"/>
      <c r="Y8" s="386"/>
      <c r="Z8" s="386"/>
      <c r="AA8" s="386"/>
      <c r="AB8" s="386"/>
      <c r="AC8" s="386"/>
      <c r="AD8" s="386"/>
      <c r="AE8" s="386"/>
      <c r="AF8" s="386"/>
      <c r="AG8" s="386"/>
      <c r="AH8" s="386"/>
      <c r="AI8" s="386"/>
      <c r="AJ8" s="386"/>
      <c r="AK8" s="386"/>
      <c r="AL8" s="386"/>
      <c r="AM8" s="386"/>
      <c r="AN8" s="386"/>
      <c r="AO8" s="386"/>
      <c r="AP8" s="386"/>
      <c r="AQ8" s="386"/>
      <c r="AR8" s="386"/>
      <c r="AS8" s="386"/>
      <c r="AT8" s="386"/>
      <c r="AU8" s="386"/>
      <c r="AV8" s="386"/>
      <c r="AW8" s="386"/>
      <c r="AX8" s="386"/>
      <c r="AY8" s="386"/>
      <c r="AZ8" s="68"/>
      <c r="BA8" s="68"/>
      <c r="BB8" s="68"/>
      <c r="BC8" s="262"/>
      <c r="BD8" s="262"/>
      <c r="BE8" s="69"/>
      <c r="BF8" s="69"/>
      <c r="BG8" s="70"/>
      <c r="BH8" s="70"/>
      <c r="BI8" s="70"/>
      <c r="BJ8" s="68"/>
      <c r="BK8" s="68"/>
      <c r="BL8" s="68"/>
      <c r="BM8" s="68"/>
      <c r="BN8" s="68"/>
      <c r="BO8" s="68"/>
      <c r="BP8" s="68"/>
      <c r="BQ8" s="433"/>
      <c r="BR8" s="68"/>
      <c r="BS8" s="68"/>
    </row>
    <row r="9" spans="1:71" s="224" customFormat="1" ht="39" thickBot="1">
      <c r="A9" s="261" t="s">
        <v>1299</v>
      </c>
      <c r="B9" s="246" t="s">
        <v>8</v>
      </c>
      <c r="C9" s="254" t="s">
        <v>9</v>
      </c>
      <c r="D9" s="260" t="s">
        <v>10</v>
      </c>
      <c r="E9" s="259" t="s">
        <v>11</v>
      </c>
      <c r="F9" s="258" t="s">
        <v>12</v>
      </c>
      <c r="G9" s="258" t="s">
        <v>13</v>
      </c>
      <c r="H9" s="254" t="s">
        <v>14</v>
      </c>
      <c r="I9" s="258" t="s">
        <v>15</v>
      </c>
      <c r="J9" s="343" t="s">
        <v>16</v>
      </c>
      <c r="K9" s="343"/>
      <c r="L9" s="254"/>
      <c r="M9" s="520">
        <v>160</v>
      </c>
      <c r="N9" s="521"/>
      <c r="O9" s="522"/>
      <c r="P9" s="520">
        <f>M9+5</f>
        <v>165</v>
      </c>
      <c r="Q9" s="521"/>
      <c r="R9" s="522"/>
      <c r="S9" s="520">
        <f>P9+5</f>
        <v>170</v>
      </c>
      <c r="T9" s="521"/>
      <c r="U9" s="522"/>
      <c r="V9" s="520">
        <f>S9+5</f>
        <v>175</v>
      </c>
      <c r="W9" s="521"/>
      <c r="X9" s="522"/>
      <c r="Y9" s="520">
        <f>V9+5</f>
        <v>180</v>
      </c>
      <c r="Z9" s="521"/>
      <c r="AA9" s="522"/>
      <c r="AB9" s="520">
        <f>Y9+5</f>
        <v>185</v>
      </c>
      <c r="AC9" s="521"/>
      <c r="AD9" s="522"/>
      <c r="AE9" s="520">
        <f>AB9+5</f>
        <v>190</v>
      </c>
      <c r="AF9" s="521"/>
      <c r="AG9" s="522"/>
      <c r="AH9" s="520">
        <f>AE9+4</f>
        <v>194</v>
      </c>
      <c r="AI9" s="521"/>
      <c r="AJ9" s="522"/>
      <c r="AK9" s="520">
        <f>AH9+4</f>
        <v>198</v>
      </c>
      <c r="AL9" s="521"/>
      <c r="AM9" s="522"/>
      <c r="AN9" s="520">
        <f>AK9+4</f>
        <v>202</v>
      </c>
      <c r="AO9" s="521"/>
      <c r="AP9" s="522"/>
      <c r="AQ9" s="520">
        <v>206</v>
      </c>
      <c r="AR9" s="521"/>
      <c r="AS9" s="522"/>
      <c r="AT9" s="520">
        <f>AQ9+3</f>
        <v>209</v>
      </c>
      <c r="AU9" s="521"/>
      <c r="AV9" s="522"/>
      <c r="AW9" s="520">
        <f>AT9+3</f>
        <v>212</v>
      </c>
      <c r="AX9" s="521"/>
      <c r="AY9" s="522"/>
      <c r="AZ9" s="255" t="s">
        <v>1833</v>
      </c>
      <c r="BA9" s="255" t="s">
        <v>1834</v>
      </c>
      <c r="BB9" s="255"/>
      <c r="BC9" s="255" t="s">
        <v>1835</v>
      </c>
      <c r="BD9" s="255"/>
      <c r="BE9" s="255" t="s">
        <v>7</v>
      </c>
      <c r="BF9" s="260" t="s">
        <v>22</v>
      </c>
      <c r="BG9" s="254" t="s">
        <v>23</v>
      </c>
      <c r="BH9" s="334" t="s">
        <v>24</v>
      </c>
      <c r="BI9" s="254" t="s">
        <v>25</v>
      </c>
      <c r="BJ9" s="68"/>
      <c r="BK9" s="68">
        <v>0</v>
      </c>
      <c r="BL9" s="252" t="s">
        <v>1240</v>
      </c>
      <c r="BM9" s="68"/>
      <c r="BN9" s="68"/>
      <c r="BO9" s="68"/>
      <c r="BP9" s="68"/>
      <c r="BQ9" s="433" t="s">
        <v>1522</v>
      </c>
      <c r="BR9" s="68"/>
      <c r="BS9" s="68"/>
    </row>
    <row r="10" spans="1:71" s="224" customFormat="1" ht="18" customHeight="1" thickBot="1">
      <c r="A10" s="247">
        <v>1</v>
      </c>
      <c r="B10" s="254">
        <v>139</v>
      </c>
      <c r="C10" s="395" t="s">
        <v>976</v>
      </c>
      <c r="D10" s="244"/>
      <c r="E10" s="243">
        <v>1998</v>
      </c>
      <c r="F10" s="242">
        <v>1</v>
      </c>
      <c r="G10" s="242" t="s">
        <v>79</v>
      </c>
      <c r="H10" s="235"/>
      <c r="I10" s="242"/>
      <c r="J10" s="241" t="s">
        <v>622</v>
      </c>
      <c r="K10" s="241"/>
      <c r="L10" s="236"/>
      <c r="M10" s="387"/>
      <c r="N10" s="387"/>
      <c r="O10" s="388"/>
      <c r="P10" s="388"/>
      <c r="Q10" s="388"/>
      <c r="R10" s="388"/>
      <c r="S10" s="388"/>
      <c r="T10" s="388"/>
      <c r="U10" s="388"/>
      <c r="V10" s="388" t="s">
        <v>1837</v>
      </c>
      <c r="W10" s="388"/>
      <c r="X10" s="388"/>
      <c r="Y10" s="388" t="s">
        <v>1837</v>
      </c>
      <c r="Z10" s="388"/>
      <c r="AA10" s="388"/>
      <c r="AB10" s="388" t="s">
        <v>1837</v>
      </c>
      <c r="AC10" s="388"/>
      <c r="AD10" s="388"/>
      <c r="AE10" s="388" t="s">
        <v>1581</v>
      </c>
      <c r="AF10" s="388" t="s">
        <v>1837</v>
      </c>
      <c r="AG10" s="388"/>
      <c r="AH10" s="388" t="s">
        <v>1581</v>
      </c>
      <c r="AI10" s="388" t="s">
        <v>1581</v>
      </c>
      <c r="AJ10" s="388" t="s">
        <v>1581</v>
      </c>
      <c r="AK10" s="388"/>
      <c r="AL10" s="388"/>
      <c r="AM10" s="388"/>
      <c r="AN10" s="388"/>
      <c r="AO10" s="388"/>
      <c r="AP10" s="388"/>
      <c r="AQ10" s="388"/>
      <c r="AR10" s="388"/>
      <c r="AS10" s="388"/>
      <c r="AT10" s="388"/>
      <c r="AU10" s="388"/>
      <c r="AV10" s="388"/>
      <c r="AW10" s="388"/>
      <c r="AX10" s="388"/>
      <c r="AY10" s="388"/>
      <c r="AZ10" s="236">
        <v>2</v>
      </c>
      <c r="BA10" s="236">
        <f t="shared" ref="BA10:BA29" si="0">COUNTIF(M10:AS10,"Х")-3</f>
        <v>1</v>
      </c>
      <c r="BB10" s="236">
        <f t="shared" ref="BB10:BB16" si="1">BC10-((AZ10*0.0001)+(BA10*0.0001))</f>
        <v>189.99969999999999</v>
      </c>
      <c r="BC10" s="329">
        <v>190</v>
      </c>
      <c r="BD10" s="329"/>
      <c r="BE10" s="236">
        <f t="shared" ref="BE10:BE16" si="2">IF(BC10=0,0,RANK(BB10,$BB$10:$BB$16))</f>
        <v>1</v>
      </c>
      <c r="BF10" s="236">
        <f t="shared" ref="BF10:BF28" si="3">IF(BC10=0,"",LOOKUP(BC10,$BK$10:$BL$16,$BL$10:$BL$16))</f>
        <v>1</v>
      </c>
      <c r="BG10" s="236">
        <v>20</v>
      </c>
      <c r="BH10" s="235"/>
      <c r="BI10" s="391">
        <f t="shared" ref="BI10:BI22" si="4">L10</f>
        <v>0</v>
      </c>
      <c r="BJ10" s="68">
        <f>AZ10*0.0001+BA10*0.00001</f>
        <v>2.1000000000000001E-4</v>
      </c>
      <c r="BK10" s="396">
        <v>130</v>
      </c>
      <c r="BL10" s="70" t="s">
        <v>1288</v>
      </c>
      <c r="BM10" s="255">
        <v>160</v>
      </c>
      <c r="BN10" s="68"/>
      <c r="BO10" s="68"/>
      <c r="BP10" s="68"/>
      <c r="BQ10" s="433" t="s">
        <v>1339</v>
      </c>
      <c r="BR10" s="68"/>
      <c r="BS10" s="68"/>
    </row>
    <row r="11" spans="1:71" s="224" customFormat="1" ht="18" customHeight="1" thickBot="1">
      <c r="A11" s="247">
        <v>2</v>
      </c>
      <c r="B11" s="246">
        <v>573</v>
      </c>
      <c r="C11" s="397" t="s">
        <v>1196</v>
      </c>
      <c r="D11" s="244"/>
      <c r="E11" s="243">
        <v>1999</v>
      </c>
      <c r="F11" s="242">
        <v>1</v>
      </c>
      <c r="G11" s="242" t="s">
        <v>535</v>
      </c>
      <c r="H11" s="235"/>
      <c r="I11" s="242"/>
      <c r="J11" s="241"/>
      <c r="K11" s="241"/>
      <c r="L11" s="236"/>
      <c r="M11" s="387"/>
      <c r="N11" s="387"/>
      <c r="O11" s="388"/>
      <c r="P11" s="388"/>
      <c r="Q11" s="388"/>
      <c r="R11" s="388"/>
      <c r="S11" s="388"/>
      <c r="T11" s="388"/>
      <c r="U11" s="388"/>
      <c r="V11" s="388" t="s">
        <v>1837</v>
      </c>
      <c r="W11" s="388"/>
      <c r="X11" s="388"/>
      <c r="Y11" s="388" t="s">
        <v>1837</v>
      </c>
      <c r="Z11" s="388"/>
      <c r="AA11" s="388"/>
      <c r="AB11" s="388" t="s">
        <v>1837</v>
      </c>
      <c r="AC11" s="388"/>
      <c r="AD11" s="388"/>
      <c r="AE11" s="388" t="s">
        <v>1581</v>
      </c>
      <c r="AF11" s="388" t="s">
        <v>1581</v>
      </c>
      <c r="AG11" s="388" t="s">
        <v>1837</v>
      </c>
      <c r="AH11" s="388" t="s">
        <v>1581</v>
      </c>
      <c r="AI11" s="388" t="s">
        <v>1581</v>
      </c>
      <c r="AJ11" s="388" t="s">
        <v>1860</v>
      </c>
      <c r="AK11" s="388"/>
      <c r="AL11" s="388"/>
      <c r="AM11" s="388"/>
      <c r="AN11" s="388"/>
      <c r="AO11" s="388"/>
      <c r="AP11" s="388"/>
      <c r="AQ11" s="388"/>
      <c r="AR11" s="388"/>
      <c r="AS11" s="388"/>
      <c r="AT11" s="388"/>
      <c r="AU11" s="388"/>
      <c r="AV11" s="388"/>
      <c r="AW11" s="388"/>
      <c r="AX11" s="388"/>
      <c r="AY11" s="388"/>
      <c r="AZ11" s="236">
        <v>3</v>
      </c>
      <c r="BA11" s="236">
        <f t="shared" si="0"/>
        <v>1</v>
      </c>
      <c r="BB11" s="236">
        <f t="shared" si="1"/>
        <v>189.99959999999999</v>
      </c>
      <c r="BC11" s="329">
        <v>190</v>
      </c>
      <c r="BD11" s="329"/>
      <c r="BE11" s="236">
        <f t="shared" si="2"/>
        <v>2</v>
      </c>
      <c r="BF11" s="236">
        <f t="shared" si="3"/>
        <v>1</v>
      </c>
      <c r="BG11" s="236">
        <v>17</v>
      </c>
      <c r="BH11" s="235"/>
      <c r="BI11" s="235">
        <f t="shared" si="4"/>
        <v>0</v>
      </c>
      <c r="BJ11" s="68">
        <f t="shared" ref="BJ11:BJ29" si="5">AZ11*0.0001+BA11*0.00001</f>
        <v>3.1000000000000005E-4</v>
      </c>
      <c r="BK11" s="396">
        <v>140</v>
      </c>
      <c r="BL11" s="70" t="s">
        <v>157</v>
      </c>
      <c r="BM11" s="255">
        <f t="shared" ref="BM11:BM16" si="6">BM10+5</f>
        <v>165</v>
      </c>
      <c r="BN11" s="68"/>
      <c r="BO11" s="68"/>
      <c r="BP11" s="68"/>
      <c r="BQ11" s="433" t="s">
        <v>1895</v>
      </c>
      <c r="BR11" s="68"/>
      <c r="BS11" s="68"/>
    </row>
    <row r="12" spans="1:71" s="224" customFormat="1" ht="18" customHeight="1" thickBot="1">
      <c r="A12" s="247">
        <v>3</v>
      </c>
      <c r="B12" s="246">
        <v>34</v>
      </c>
      <c r="C12" s="397" t="s">
        <v>1861</v>
      </c>
      <c r="D12" s="244"/>
      <c r="E12" s="243">
        <v>1998</v>
      </c>
      <c r="F12" s="242">
        <v>1</v>
      </c>
      <c r="G12" s="242" t="s">
        <v>50</v>
      </c>
      <c r="H12" s="235"/>
      <c r="I12" s="242"/>
      <c r="J12" s="241" t="s">
        <v>1862</v>
      </c>
      <c r="K12" s="241"/>
      <c r="L12" s="236"/>
      <c r="M12" s="387" t="s">
        <v>1863</v>
      </c>
      <c r="N12" s="387"/>
      <c r="O12" s="388"/>
      <c r="P12" s="388" t="s">
        <v>1837</v>
      </c>
      <c r="Q12" s="388"/>
      <c r="R12" s="388"/>
      <c r="S12" s="388" t="s">
        <v>1837</v>
      </c>
      <c r="T12" s="388"/>
      <c r="U12" s="388"/>
      <c r="V12" s="388" t="s">
        <v>1837</v>
      </c>
      <c r="W12" s="388"/>
      <c r="X12" s="388"/>
      <c r="Y12" s="388" t="s">
        <v>1581</v>
      </c>
      <c r="Z12" s="388" t="s">
        <v>1581</v>
      </c>
      <c r="AA12" s="388" t="s">
        <v>1837</v>
      </c>
      <c r="AB12" s="388" t="s">
        <v>1581</v>
      </c>
      <c r="AC12" s="388" t="s">
        <v>1837</v>
      </c>
      <c r="AD12" s="388"/>
      <c r="AE12" s="388" t="s">
        <v>1581</v>
      </c>
      <c r="AF12" s="388" t="s">
        <v>1581</v>
      </c>
      <c r="AG12" s="388" t="s">
        <v>1837</v>
      </c>
      <c r="AH12" s="388" t="s">
        <v>1581</v>
      </c>
      <c r="AI12" s="388" t="s">
        <v>1581</v>
      </c>
      <c r="AJ12" s="388" t="s">
        <v>1581</v>
      </c>
      <c r="AK12" s="388"/>
      <c r="AL12" s="388"/>
      <c r="AM12" s="388"/>
      <c r="AN12" s="388"/>
      <c r="AO12" s="388"/>
      <c r="AP12" s="388"/>
      <c r="AQ12" s="388"/>
      <c r="AR12" s="388"/>
      <c r="AS12" s="388"/>
      <c r="AT12" s="388"/>
      <c r="AU12" s="388"/>
      <c r="AV12" s="388"/>
      <c r="AW12" s="388"/>
      <c r="AX12" s="388"/>
      <c r="AY12" s="388"/>
      <c r="AZ12" s="236">
        <v>3</v>
      </c>
      <c r="BA12" s="236">
        <f t="shared" si="0"/>
        <v>5</v>
      </c>
      <c r="BB12" s="236">
        <f t="shared" si="1"/>
        <v>189.9992</v>
      </c>
      <c r="BC12" s="329">
        <v>190</v>
      </c>
      <c r="BD12" s="329"/>
      <c r="BE12" s="236">
        <f t="shared" si="2"/>
        <v>3</v>
      </c>
      <c r="BF12" s="236">
        <f t="shared" si="3"/>
        <v>1</v>
      </c>
      <c r="BG12" s="236">
        <v>15</v>
      </c>
      <c r="BH12" s="235"/>
      <c r="BI12" s="235">
        <f t="shared" si="4"/>
        <v>0</v>
      </c>
      <c r="BJ12" s="68">
        <f t="shared" si="5"/>
        <v>3.5000000000000005E-4</v>
      </c>
      <c r="BK12" s="396">
        <v>150</v>
      </c>
      <c r="BL12" s="70" t="s">
        <v>67</v>
      </c>
      <c r="BM12" s="255">
        <f t="shared" si="6"/>
        <v>170</v>
      </c>
      <c r="BN12" s="68"/>
      <c r="BO12" s="68"/>
      <c r="BP12" s="68"/>
      <c r="BQ12" s="433" t="s">
        <v>1891</v>
      </c>
      <c r="BR12" s="68"/>
      <c r="BS12" s="68"/>
    </row>
    <row r="13" spans="1:71" s="224" customFormat="1" ht="18" customHeight="1" thickBot="1">
      <c r="A13" s="247">
        <v>4</v>
      </c>
      <c r="B13" s="246">
        <v>40</v>
      </c>
      <c r="C13" s="397" t="s">
        <v>1864</v>
      </c>
      <c r="D13" s="244"/>
      <c r="E13" s="243">
        <v>1998</v>
      </c>
      <c r="F13" s="242">
        <v>2</v>
      </c>
      <c r="G13" s="242" t="s">
        <v>50</v>
      </c>
      <c r="H13" s="235"/>
      <c r="I13" s="242"/>
      <c r="J13" s="241" t="s">
        <v>34</v>
      </c>
      <c r="K13" s="241"/>
      <c r="L13" s="235"/>
      <c r="M13" s="387"/>
      <c r="N13" s="387"/>
      <c r="O13" s="388"/>
      <c r="P13" s="388" t="s">
        <v>1837</v>
      </c>
      <c r="Q13" s="388"/>
      <c r="R13" s="388"/>
      <c r="S13" s="388" t="s">
        <v>1837</v>
      </c>
      <c r="T13" s="388"/>
      <c r="U13" s="388"/>
      <c r="V13" s="388" t="s">
        <v>1837</v>
      </c>
      <c r="W13" s="388"/>
      <c r="X13" s="388"/>
      <c r="Y13" s="388" t="s">
        <v>1837</v>
      </c>
      <c r="Z13" s="388"/>
      <c r="AA13" s="388"/>
      <c r="AB13" s="388" t="s">
        <v>1581</v>
      </c>
      <c r="AC13" s="388" t="s">
        <v>1581</v>
      </c>
      <c r="AD13" s="388" t="s">
        <v>1581</v>
      </c>
      <c r="AE13" s="388"/>
      <c r="AF13" s="388"/>
      <c r="AG13" s="388"/>
      <c r="AH13" s="388"/>
      <c r="AI13" s="388"/>
      <c r="AJ13" s="388"/>
      <c r="AK13" s="388"/>
      <c r="AL13" s="388"/>
      <c r="AM13" s="388"/>
      <c r="AN13" s="388"/>
      <c r="AO13" s="388"/>
      <c r="AP13" s="388"/>
      <c r="AQ13" s="388"/>
      <c r="AR13" s="388"/>
      <c r="AS13" s="388"/>
      <c r="AT13" s="388"/>
      <c r="AU13" s="388"/>
      <c r="AV13" s="388"/>
      <c r="AW13" s="388"/>
      <c r="AX13" s="388"/>
      <c r="AY13" s="388"/>
      <c r="AZ13" s="236">
        <v>1</v>
      </c>
      <c r="BA13" s="236">
        <f t="shared" si="0"/>
        <v>0</v>
      </c>
      <c r="BB13" s="236">
        <f t="shared" si="1"/>
        <v>179.9999</v>
      </c>
      <c r="BC13" s="329">
        <v>180</v>
      </c>
      <c r="BD13" s="329"/>
      <c r="BE13" s="236">
        <f t="shared" si="2"/>
        <v>4</v>
      </c>
      <c r="BF13" s="236">
        <f t="shared" si="3"/>
        <v>2</v>
      </c>
      <c r="BG13" s="236">
        <v>14</v>
      </c>
      <c r="BH13" s="235"/>
      <c r="BI13" s="235">
        <f t="shared" si="4"/>
        <v>0</v>
      </c>
      <c r="BJ13" s="68">
        <f t="shared" si="5"/>
        <v>1E-4</v>
      </c>
      <c r="BK13" s="396">
        <v>160</v>
      </c>
      <c r="BL13" s="70">
        <v>3</v>
      </c>
      <c r="BM13" s="255">
        <f t="shared" si="6"/>
        <v>175</v>
      </c>
      <c r="BN13" s="68"/>
      <c r="BO13" s="68"/>
      <c r="BP13" s="68"/>
      <c r="BQ13" s="433" t="s">
        <v>1890</v>
      </c>
      <c r="BR13" s="68"/>
      <c r="BS13" s="68"/>
    </row>
    <row r="14" spans="1:71" s="224" customFormat="1" ht="18" customHeight="1" thickBot="1">
      <c r="A14" s="247">
        <v>5</v>
      </c>
      <c r="B14" s="246">
        <v>12</v>
      </c>
      <c r="C14" s="398" t="s">
        <v>1865</v>
      </c>
      <c r="D14" s="244"/>
      <c r="E14" s="243">
        <v>1999</v>
      </c>
      <c r="F14" s="242">
        <v>1</v>
      </c>
      <c r="G14" s="242" t="s">
        <v>50</v>
      </c>
      <c r="H14" s="235"/>
      <c r="I14" s="242"/>
      <c r="J14" s="241"/>
      <c r="K14" s="241"/>
      <c r="L14" s="241"/>
      <c r="M14" s="387"/>
      <c r="N14" s="387"/>
      <c r="O14" s="388"/>
      <c r="P14" s="388"/>
      <c r="Q14" s="388"/>
      <c r="R14" s="388"/>
      <c r="S14" s="388" t="s">
        <v>1837</v>
      </c>
      <c r="T14" s="388"/>
      <c r="U14" s="388"/>
      <c r="V14" s="388" t="s">
        <v>1837</v>
      </c>
      <c r="W14" s="388"/>
      <c r="X14" s="388"/>
      <c r="Y14" s="388" t="s">
        <v>1837</v>
      </c>
      <c r="Z14" s="388"/>
      <c r="AA14" s="388"/>
      <c r="AB14" s="388" t="s">
        <v>1581</v>
      </c>
      <c r="AC14" s="388" t="s">
        <v>1581</v>
      </c>
      <c r="AD14" s="388" t="s">
        <v>1581</v>
      </c>
      <c r="AE14" s="388"/>
      <c r="AF14" s="388"/>
      <c r="AG14" s="388"/>
      <c r="AH14" s="388"/>
      <c r="AI14" s="388"/>
      <c r="AJ14" s="388"/>
      <c r="AK14" s="388"/>
      <c r="AL14" s="388"/>
      <c r="AM14" s="388"/>
      <c r="AN14" s="388"/>
      <c r="AO14" s="388"/>
      <c r="AP14" s="388"/>
      <c r="AQ14" s="388"/>
      <c r="AR14" s="388"/>
      <c r="AS14" s="388"/>
      <c r="AT14" s="388"/>
      <c r="AU14" s="388"/>
      <c r="AV14" s="388"/>
      <c r="AW14" s="388"/>
      <c r="AX14" s="388"/>
      <c r="AY14" s="388"/>
      <c r="AZ14" s="236">
        <v>1</v>
      </c>
      <c r="BA14" s="236">
        <f t="shared" si="0"/>
        <v>0</v>
      </c>
      <c r="BB14" s="236">
        <f t="shared" si="1"/>
        <v>179.9999</v>
      </c>
      <c r="BC14" s="329">
        <v>180</v>
      </c>
      <c r="BD14" s="329"/>
      <c r="BE14" s="236">
        <f t="shared" si="2"/>
        <v>4</v>
      </c>
      <c r="BF14" s="236">
        <f t="shared" si="3"/>
        <v>2</v>
      </c>
      <c r="BG14" s="236">
        <v>13</v>
      </c>
      <c r="BH14" s="235"/>
      <c r="BI14" s="235">
        <f t="shared" si="4"/>
        <v>0</v>
      </c>
      <c r="BJ14" s="68">
        <f t="shared" si="5"/>
        <v>1E-4</v>
      </c>
      <c r="BK14" s="396">
        <v>175</v>
      </c>
      <c r="BL14" s="70">
        <v>2</v>
      </c>
      <c r="BM14" s="255">
        <f t="shared" si="6"/>
        <v>180</v>
      </c>
      <c r="BN14" s="68"/>
      <c r="BO14" s="68"/>
      <c r="BP14" s="68"/>
      <c r="BQ14" s="433" t="s">
        <v>1892</v>
      </c>
      <c r="BR14" s="68"/>
      <c r="BS14" s="68"/>
    </row>
    <row r="15" spans="1:71" s="224" customFormat="1" ht="17.45" customHeight="1" thickBot="1">
      <c r="A15" s="247">
        <v>6</v>
      </c>
      <c r="B15" s="246">
        <v>231</v>
      </c>
      <c r="C15" s="397" t="s">
        <v>1866</v>
      </c>
      <c r="D15" s="244"/>
      <c r="E15" s="243">
        <v>1998</v>
      </c>
      <c r="F15" s="242">
        <v>2</v>
      </c>
      <c r="G15" s="242" t="s">
        <v>409</v>
      </c>
      <c r="H15" s="235"/>
      <c r="I15" s="242"/>
      <c r="J15" s="241" t="s">
        <v>141</v>
      </c>
      <c r="K15" s="241"/>
      <c r="L15" s="235"/>
      <c r="M15" s="387" t="s">
        <v>1863</v>
      </c>
      <c r="N15" s="387"/>
      <c r="O15" s="388"/>
      <c r="P15" s="388" t="s">
        <v>1581</v>
      </c>
      <c r="Q15" s="388" t="s">
        <v>1837</v>
      </c>
      <c r="R15" s="388"/>
      <c r="S15" s="388" t="s">
        <v>1581</v>
      </c>
      <c r="T15" s="388" t="s">
        <v>1837</v>
      </c>
      <c r="U15" s="388"/>
      <c r="V15" s="388" t="s">
        <v>1581</v>
      </c>
      <c r="W15" s="388" t="s">
        <v>1837</v>
      </c>
      <c r="X15" s="388"/>
      <c r="Y15" s="388" t="s">
        <v>1581</v>
      </c>
      <c r="Z15" s="388" t="s">
        <v>1837</v>
      </c>
      <c r="AA15" s="388"/>
      <c r="AB15" s="388" t="s">
        <v>1581</v>
      </c>
      <c r="AC15" s="388" t="s">
        <v>1581</v>
      </c>
      <c r="AD15" s="388" t="s">
        <v>1581</v>
      </c>
      <c r="AE15" s="388"/>
      <c r="AF15" s="388"/>
      <c r="AG15" s="388"/>
      <c r="AH15" s="388"/>
      <c r="AI15" s="388"/>
      <c r="AJ15" s="388"/>
      <c r="AK15" s="388"/>
      <c r="AL15" s="388"/>
      <c r="AM15" s="388"/>
      <c r="AN15" s="388"/>
      <c r="AO15" s="388"/>
      <c r="AP15" s="388"/>
      <c r="AQ15" s="388"/>
      <c r="AR15" s="388"/>
      <c r="AS15" s="388"/>
      <c r="AT15" s="388"/>
      <c r="AU15" s="388"/>
      <c r="AV15" s="388"/>
      <c r="AW15" s="388"/>
      <c r="AX15" s="388"/>
      <c r="AY15" s="388"/>
      <c r="AZ15" s="236">
        <v>2</v>
      </c>
      <c r="BA15" s="236">
        <f t="shared" si="0"/>
        <v>4</v>
      </c>
      <c r="BB15" s="236">
        <f t="shared" si="1"/>
        <v>179.99940000000001</v>
      </c>
      <c r="BC15" s="329">
        <v>180</v>
      </c>
      <c r="BD15" s="329"/>
      <c r="BE15" s="236">
        <f t="shared" si="2"/>
        <v>6</v>
      </c>
      <c r="BF15" s="236">
        <f t="shared" si="3"/>
        <v>2</v>
      </c>
      <c r="BG15" s="236">
        <v>12</v>
      </c>
      <c r="BH15" s="235"/>
      <c r="BI15" s="235">
        <f t="shared" si="4"/>
        <v>0</v>
      </c>
      <c r="BJ15" s="68">
        <f t="shared" si="5"/>
        <v>2.4000000000000001E-4</v>
      </c>
      <c r="BK15" s="396">
        <v>190</v>
      </c>
      <c r="BL15" s="70">
        <v>1</v>
      </c>
      <c r="BM15" s="255">
        <f t="shared" si="6"/>
        <v>185</v>
      </c>
      <c r="BN15" s="68"/>
      <c r="BO15" s="68"/>
      <c r="BP15" s="68"/>
      <c r="BQ15" s="433" t="s">
        <v>1893</v>
      </c>
      <c r="BR15" s="68"/>
      <c r="BS15" s="68"/>
    </row>
    <row r="16" spans="1:71" s="224" customFormat="1" ht="18" customHeight="1" thickBot="1">
      <c r="A16" s="247">
        <v>7</v>
      </c>
      <c r="B16" s="246">
        <v>210</v>
      </c>
      <c r="C16" s="398" t="s">
        <v>1649</v>
      </c>
      <c r="D16" s="244"/>
      <c r="E16" s="243">
        <v>1999</v>
      </c>
      <c r="F16" s="242">
        <v>2</v>
      </c>
      <c r="G16" s="242" t="s">
        <v>409</v>
      </c>
      <c r="H16" s="235"/>
      <c r="I16" s="242"/>
      <c r="J16" s="241" t="s">
        <v>141</v>
      </c>
      <c r="K16" s="241"/>
      <c r="L16" s="235"/>
      <c r="M16" s="387" t="s">
        <v>1796</v>
      </c>
      <c r="N16" s="387" t="s">
        <v>1863</v>
      </c>
      <c r="O16" s="388"/>
      <c r="P16" s="388" t="s">
        <v>1837</v>
      </c>
      <c r="Q16" s="388"/>
      <c r="R16" s="388"/>
      <c r="S16" s="388" t="s">
        <v>1581</v>
      </c>
      <c r="T16" s="388" t="s">
        <v>1581</v>
      </c>
      <c r="U16" s="388" t="s">
        <v>1581</v>
      </c>
      <c r="V16" s="388"/>
      <c r="W16" s="388"/>
      <c r="X16" s="388"/>
      <c r="Y16" s="388"/>
      <c r="Z16" s="388"/>
      <c r="AA16" s="388"/>
      <c r="AB16" s="388"/>
      <c r="AC16" s="388"/>
      <c r="AD16" s="388"/>
      <c r="AE16" s="388"/>
      <c r="AF16" s="388"/>
      <c r="AG16" s="388"/>
      <c r="AH16" s="388"/>
      <c r="AI16" s="388"/>
      <c r="AJ16" s="388"/>
      <c r="AK16" s="388"/>
      <c r="AL16" s="388"/>
      <c r="AM16" s="388"/>
      <c r="AN16" s="388"/>
      <c r="AO16" s="388"/>
      <c r="AP16" s="388"/>
      <c r="AQ16" s="388"/>
      <c r="AR16" s="388"/>
      <c r="AS16" s="388"/>
      <c r="AT16" s="388"/>
      <c r="AU16" s="388"/>
      <c r="AV16" s="388"/>
      <c r="AW16" s="388"/>
      <c r="AX16" s="388"/>
      <c r="AY16" s="388"/>
      <c r="AZ16" s="236">
        <v>1</v>
      </c>
      <c r="BA16" s="236">
        <f t="shared" si="0"/>
        <v>1</v>
      </c>
      <c r="BB16" s="236">
        <f t="shared" si="1"/>
        <v>164.99979999999999</v>
      </c>
      <c r="BC16" s="329">
        <v>165</v>
      </c>
      <c r="BD16" s="329"/>
      <c r="BE16" s="236">
        <f t="shared" si="2"/>
        <v>7</v>
      </c>
      <c r="BF16" s="236">
        <f t="shared" si="3"/>
        <v>3</v>
      </c>
      <c r="BG16" s="236">
        <v>11</v>
      </c>
      <c r="BH16" s="235"/>
      <c r="BI16" s="235">
        <f t="shared" si="4"/>
        <v>0</v>
      </c>
      <c r="BJ16" s="68">
        <f t="shared" si="5"/>
        <v>1.1E-4</v>
      </c>
      <c r="BK16" s="396">
        <v>202</v>
      </c>
      <c r="BL16" s="70" t="s">
        <v>45</v>
      </c>
      <c r="BM16" s="255">
        <f t="shared" si="6"/>
        <v>190</v>
      </c>
      <c r="BN16" s="68"/>
      <c r="BO16" s="68"/>
      <c r="BP16" s="68"/>
      <c r="BQ16" s="433" t="s">
        <v>1894</v>
      </c>
      <c r="BR16" s="68"/>
      <c r="BS16" s="68"/>
    </row>
    <row r="17" spans="1:71" s="224" customFormat="1" ht="20.25" thickBot="1">
      <c r="A17" s="247"/>
      <c r="B17" s="246"/>
      <c r="C17" s="523" t="s">
        <v>1889</v>
      </c>
      <c r="D17" s="523"/>
      <c r="E17" s="243"/>
      <c r="F17" s="242"/>
      <c r="G17" s="242"/>
      <c r="H17" s="235"/>
      <c r="I17" s="242"/>
      <c r="J17" s="241"/>
      <c r="K17" s="241"/>
      <c r="L17" s="235"/>
      <c r="M17" s="387"/>
      <c r="N17" s="387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388"/>
      <c r="Z17" s="388"/>
      <c r="AA17" s="388"/>
      <c r="AB17" s="388"/>
      <c r="AC17" s="388"/>
      <c r="AD17" s="388"/>
      <c r="AE17" s="388"/>
      <c r="AF17" s="388"/>
      <c r="AG17" s="388"/>
      <c r="AH17" s="388"/>
      <c r="AI17" s="388"/>
      <c r="AJ17" s="388"/>
      <c r="AK17" s="388"/>
      <c r="AL17" s="388"/>
      <c r="AM17" s="388"/>
      <c r="AN17" s="388"/>
      <c r="AO17" s="388"/>
      <c r="AP17" s="388"/>
      <c r="AQ17" s="388"/>
      <c r="AR17" s="388"/>
      <c r="AS17" s="388"/>
      <c r="AT17" s="388"/>
      <c r="AU17" s="388"/>
      <c r="AV17" s="388"/>
      <c r="AW17" s="388"/>
      <c r="AX17" s="388"/>
      <c r="AY17" s="388"/>
      <c r="AZ17" s="236"/>
      <c r="BA17" s="236">
        <f t="shared" si="0"/>
        <v>-3</v>
      </c>
      <c r="BB17" s="236"/>
      <c r="BC17" s="329"/>
      <c r="BD17" s="329"/>
      <c r="BE17" s="236">
        <f>IF(BC17=0,0,RANK(BB17,$BB$74:$BB$93))</f>
        <v>0</v>
      </c>
      <c r="BF17" s="236" t="str">
        <f t="shared" si="3"/>
        <v/>
      </c>
      <c r="BG17" s="236"/>
      <c r="BH17" s="235"/>
      <c r="BI17" s="235">
        <f t="shared" si="4"/>
        <v>0</v>
      </c>
      <c r="BJ17" s="68">
        <f t="shared" si="5"/>
        <v>-3.0000000000000004E-5</v>
      </c>
      <c r="BK17" s="396">
        <v>215</v>
      </c>
      <c r="BL17" s="70" t="s">
        <v>168</v>
      </c>
      <c r="BM17" s="255">
        <f>BM16+4</f>
        <v>194</v>
      </c>
      <c r="BN17" s="68"/>
      <c r="BO17" s="68"/>
      <c r="BP17" s="68"/>
      <c r="BQ17" s="433"/>
      <c r="BR17" s="68"/>
      <c r="BS17" s="68"/>
    </row>
    <row r="18" spans="1:71" s="224" customFormat="1" ht="20.25" hidden="1" thickBot="1">
      <c r="A18" s="247"/>
      <c r="B18" s="246"/>
      <c r="C18" s="245"/>
      <c r="D18" s="244"/>
      <c r="E18" s="243"/>
      <c r="F18" s="242"/>
      <c r="G18" s="242"/>
      <c r="H18" s="235"/>
      <c r="I18" s="242"/>
      <c r="J18" s="241"/>
      <c r="K18" s="241"/>
      <c r="L18" s="235"/>
      <c r="M18" s="387"/>
      <c r="N18" s="387"/>
      <c r="O18" s="388"/>
      <c r="P18" s="388"/>
      <c r="Q18" s="388"/>
      <c r="R18" s="388"/>
      <c r="S18" s="388"/>
      <c r="T18" s="388"/>
      <c r="U18" s="388"/>
      <c r="V18" s="388"/>
      <c r="W18" s="388"/>
      <c r="X18" s="388"/>
      <c r="Y18" s="388"/>
      <c r="Z18" s="388"/>
      <c r="AA18" s="388"/>
      <c r="AB18" s="388"/>
      <c r="AC18" s="388"/>
      <c r="AD18" s="388"/>
      <c r="AE18" s="388"/>
      <c r="AF18" s="388"/>
      <c r="AG18" s="388"/>
      <c r="AH18" s="388"/>
      <c r="AI18" s="388"/>
      <c r="AJ18" s="388"/>
      <c r="AK18" s="388"/>
      <c r="AL18" s="388"/>
      <c r="AM18" s="388"/>
      <c r="AN18" s="388"/>
      <c r="AO18" s="388"/>
      <c r="AP18" s="388"/>
      <c r="AQ18" s="388"/>
      <c r="AR18" s="388"/>
      <c r="AS18" s="388"/>
      <c r="AT18" s="388"/>
      <c r="AU18" s="388"/>
      <c r="AV18" s="388"/>
      <c r="AW18" s="388"/>
      <c r="AX18" s="388"/>
      <c r="AY18" s="388"/>
      <c r="AZ18" s="236"/>
      <c r="BA18" s="236">
        <f t="shared" si="0"/>
        <v>-3</v>
      </c>
      <c r="BB18" s="236"/>
      <c r="BC18" s="329"/>
      <c r="BD18" s="329"/>
      <c r="BE18" s="236">
        <f>IF(BC18=0,0,RANK(BB18,$BB$74:$BB$93))</f>
        <v>0</v>
      </c>
      <c r="BF18" s="236" t="str">
        <f t="shared" si="3"/>
        <v/>
      </c>
      <c r="BG18" s="236"/>
      <c r="BH18" s="235"/>
      <c r="BI18" s="235">
        <f t="shared" si="4"/>
        <v>0</v>
      </c>
      <c r="BJ18" s="68">
        <f t="shared" si="5"/>
        <v>-3.0000000000000004E-5</v>
      </c>
      <c r="BK18" s="399">
        <v>227.99999999999997</v>
      </c>
      <c r="BL18" s="70" t="s">
        <v>105</v>
      </c>
      <c r="BM18" s="255">
        <f>BM17+4</f>
        <v>198</v>
      </c>
      <c r="BN18" s="68"/>
      <c r="BO18" s="68"/>
      <c r="BP18" s="68"/>
      <c r="BQ18" s="433"/>
      <c r="BR18" s="68"/>
      <c r="BS18" s="68"/>
    </row>
    <row r="19" spans="1:71" s="224" customFormat="1" ht="27.6" customHeight="1">
      <c r="A19" s="261" t="s">
        <v>1299</v>
      </c>
      <c r="B19" s="246" t="s">
        <v>8</v>
      </c>
      <c r="C19" s="254" t="s">
        <v>9</v>
      </c>
      <c r="D19" s="260" t="s">
        <v>10</v>
      </c>
      <c r="E19" s="259" t="s">
        <v>11</v>
      </c>
      <c r="F19" s="258" t="s">
        <v>12</v>
      </c>
      <c r="G19" s="258" t="s">
        <v>13</v>
      </c>
      <c r="H19" s="254" t="s">
        <v>14</v>
      </c>
      <c r="I19" s="258" t="s">
        <v>15</v>
      </c>
      <c r="J19" s="343" t="s">
        <v>16</v>
      </c>
      <c r="K19" s="343"/>
      <c r="L19" s="254"/>
      <c r="M19" s="520">
        <v>160</v>
      </c>
      <c r="N19" s="521"/>
      <c r="O19" s="522"/>
      <c r="P19" s="520">
        <f>M19+5</f>
        <v>165</v>
      </c>
      <c r="Q19" s="521"/>
      <c r="R19" s="522"/>
      <c r="S19" s="520">
        <f>P19+5</f>
        <v>170</v>
      </c>
      <c r="T19" s="521"/>
      <c r="U19" s="522"/>
      <c r="V19" s="520">
        <f>S19+5</f>
        <v>175</v>
      </c>
      <c r="W19" s="521"/>
      <c r="X19" s="522"/>
      <c r="Y19" s="520">
        <f>V19+5</f>
        <v>180</v>
      </c>
      <c r="Z19" s="521"/>
      <c r="AA19" s="522"/>
      <c r="AB19" s="520">
        <f>Y19+5</f>
        <v>185</v>
      </c>
      <c r="AC19" s="521"/>
      <c r="AD19" s="522"/>
      <c r="AE19" s="520">
        <f>AB19+5</f>
        <v>190</v>
      </c>
      <c r="AF19" s="521"/>
      <c r="AG19" s="522"/>
      <c r="AH19" s="520">
        <f>AE19+4</f>
        <v>194</v>
      </c>
      <c r="AI19" s="521"/>
      <c r="AJ19" s="522"/>
      <c r="AK19" s="520">
        <f>AH19+4</f>
        <v>198</v>
      </c>
      <c r="AL19" s="521"/>
      <c r="AM19" s="522"/>
      <c r="AN19" s="520">
        <f>AK19+4</f>
        <v>202</v>
      </c>
      <c r="AO19" s="521"/>
      <c r="AP19" s="522"/>
      <c r="AQ19" s="520">
        <v>206</v>
      </c>
      <c r="AR19" s="521"/>
      <c r="AS19" s="522"/>
      <c r="AT19" s="520">
        <f>AQ19+3</f>
        <v>209</v>
      </c>
      <c r="AU19" s="521"/>
      <c r="AV19" s="522"/>
      <c r="AW19" s="520">
        <f>AT19+3</f>
        <v>212</v>
      </c>
      <c r="AX19" s="521"/>
      <c r="AY19" s="522"/>
      <c r="AZ19" s="255" t="s">
        <v>1833</v>
      </c>
      <c r="BA19" s="255" t="s">
        <v>1834</v>
      </c>
      <c r="BB19" s="255"/>
      <c r="BC19" s="255" t="s">
        <v>1835</v>
      </c>
      <c r="BD19" s="255"/>
      <c r="BE19" s="255" t="s">
        <v>7</v>
      </c>
      <c r="BF19" s="260" t="s">
        <v>22</v>
      </c>
      <c r="BG19" s="254" t="s">
        <v>23</v>
      </c>
      <c r="BH19" s="334" t="s">
        <v>24</v>
      </c>
      <c r="BI19" s="235">
        <f t="shared" si="4"/>
        <v>0</v>
      </c>
      <c r="BJ19" s="68" t="e">
        <f t="shared" si="5"/>
        <v>#VALUE!</v>
      </c>
      <c r="BK19" s="68"/>
      <c r="BL19" s="68"/>
      <c r="BM19" s="255">
        <f>BM18+4</f>
        <v>202</v>
      </c>
      <c r="BN19" s="68"/>
      <c r="BO19" s="68"/>
      <c r="BP19" s="68"/>
      <c r="BQ19" s="433" t="s">
        <v>1522</v>
      </c>
      <c r="BR19" s="68"/>
      <c r="BS19" s="68"/>
    </row>
    <row r="20" spans="1:71" s="224" customFormat="1" ht="20.45" customHeight="1">
      <c r="A20" s="247">
        <v>1</v>
      </c>
      <c r="B20" s="246">
        <v>227</v>
      </c>
      <c r="C20" s="235" t="s">
        <v>1867</v>
      </c>
      <c r="D20" s="244"/>
      <c r="E20" s="243">
        <v>1996</v>
      </c>
      <c r="F20" s="242" t="s">
        <v>666</v>
      </c>
      <c r="G20" s="242" t="s">
        <v>409</v>
      </c>
      <c r="H20" s="235"/>
      <c r="I20" s="242"/>
      <c r="J20" s="241" t="s">
        <v>1868</v>
      </c>
      <c r="K20" s="241"/>
      <c r="L20" s="235"/>
      <c r="M20" s="387"/>
      <c r="N20" s="387"/>
      <c r="O20" s="388"/>
      <c r="P20" s="388"/>
      <c r="Q20" s="388"/>
      <c r="R20" s="388"/>
      <c r="S20" s="388"/>
      <c r="T20" s="388"/>
      <c r="U20" s="388"/>
      <c r="V20" s="388"/>
      <c r="W20" s="388"/>
      <c r="X20" s="388"/>
      <c r="Y20" s="388"/>
      <c r="Z20" s="388"/>
      <c r="AA20" s="388"/>
      <c r="AB20" s="388" t="s">
        <v>1837</v>
      </c>
      <c r="AC20" s="388"/>
      <c r="AD20" s="388"/>
      <c r="AE20" s="388" t="s">
        <v>1837</v>
      </c>
      <c r="AF20" s="388"/>
      <c r="AG20" s="388"/>
      <c r="AH20" s="388" t="s">
        <v>1837</v>
      </c>
      <c r="AI20" s="388"/>
      <c r="AJ20" s="388"/>
      <c r="AK20" s="388" t="s">
        <v>1581</v>
      </c>
      <c r="AL20" s="388" t="s">
        <v>1837</v>
      </c>
      <c r="AM20" s="388"/>
      <c r="AN20" s="388" t="s">
        <v>1837</v>
      </c>
      <c r="AO20" s="388"/>
      <c r="AP20" s="388"/>
      <c r="AQ20" s="388" t="s">
        <v>1837</v>
      </c>
      <c r="AR20" s="388"/>
      <c r="AS20" s="388"/>
      <c r="AT20" s="388" t="s">
        <v>1581</v>
      </c>
      <c r="AU20" s="388" t="s">
        <v>1581</v>
      </c>
      <c r="AV20" s="388" t="s">
        <v>1797</v>
      </c>
      <c r="AW20" s="388" t="s">
        <v>1581</v>
      </c>
      <c r="AX20" s="388"/>
      <c r="AY20" s="388"/>
      <c r="AZ20" s="236">
        <v>1</v>
      </c>
      <c r="BA20" s="236">
        <f t="shared" si="0"/>
        <v>-2</v>
      </c>
      <c r="BB20" s="236">
        <f t="shared" ref="BB20:BB28" si="7">BC20-((AZ20*0.0001)+(BA20*0.0001))</f>
        <v>206.0001</v>
      </c>
      <c r="BC20" s="236">
        <v>206</v>
      </c>
      <c r="BD20" s="329"/>
      <c r="BE20" s="236">
        <f t="shared" ref="BE20:BE28" si="8">IF(BC20=0,0,RANK(BB20,$BB$20:$BB$28))</f>
        <v>1</v>
      </c>
      <c r="BF20" s="236" t="str">
        <f t="shared" si="3"/>
        <v>кмс</v>
      </c>
      <c r="BG20" s="236">
        <v>20</v>
      </c>
      <c r="BH20" s="235"/>
      <c r="BI20" s="235">
        <f t="shared" si="4"/>
        <v>0</v>
      </c>
      <c r="BJ20" s="68">
        <f t="shared" si="5"/>
        <v>8.0000000000000007E-5</v>
      </c>
      <c r="BK20" s="68"/>
      <c r="BL20" s="68"/>
      <c r="BM20" s="255">
        <f>BM19+4</f>
        <v>206</v>
      </c>
      <c r="BN20" s="68"/>
      <c r="BO20" s="68"/>
      <c r="BP20" s="68"/>
      <c r="BQ20" s="433" t="s">
        <v>825</v>
      </c>
      <c r="BR20" s="68"/>
      <c r="BS20" s="68"/>
    </row>
    <row r="21" spans="1:71" s="224" customFormat="1">
      <c r="A21" s="247">
        <v>2</v>
      </c>
      <c r="B21" s="246">
        <v>116</v>
      </c>
      <c r="C21" s="245" t="s">
        <v>1869</v>
      </c>
      <c r="D21" s="244"/>
      <c r="E21" s="243">
        <v>1996</v>
      </c>
      <c r="F21" s="242">
        <v>1</v>
      </c>
      <c r="G21" s="242" t="s">
        <v>281</v>
      </c>
      <c r="H21" s="235"/>
      <c r="I21" s="242"/>
      <c r="J21" s="241" t="s">
        <v>1870</v>
      </c>
      <c r="K21" s="241"/>
      <c r="L21" s="235"/>
      <c r="M21" s="387"/>
      <c r="N21" s="387"/>
      <c r="O21" s="388"/>
      <c r="P21" s="388"/>
      <c r="Q21" s="388"/>
      <c r="R21" s="388"/>
      <c r="S21" s="388"/>
      <c r="T21" s="388"/>
      <c r="U21" s="388"/>
      <c r="V21" s="388" t="s">
        <v>1837</v>
      </c>
      <c r="W21" s="388"/>
      <c r="X21" s="388"/>
      <c r="Y21" s="388" t="s">
        <v>1837</v>
      </c>
      <c r="Z21" s="388"/>
      <c r="AA21" s="388"/>
      <c r="AB21" s="388" t="s">
        <v>1837</v>
      </c>
      <c r="AC21" s="388"/>
      <c r="AD21" s="388"/>
      <c r="AE21" s="388" t="s">
        <v>1837</v>
      </c>
      <c r="AF21" s="388"/>
      <c r="AG21" s="388"/>
      <c r="AH21" s="388" t="s">
        <v>1581</v>
      </c>
      <c r="AI21" s="388" t="s">
        <v>1837</v>
      </c>
      <c r="AJ21" s="388"/>
      <c r="AK21" s="388" t="s">
        <v>1837</v>
      </c>
      <c r="AL21" s="388"/>
      <c r="AM21" s="388"/>
      <c r="AN21" s="388" t="s">
        <v>1581</v>
      </c>
      <c r="AO21" s="388" t="s">
        <v>1581</v>
      </c>
      <c r="AP21" s="388" t="s">
        <v>1581</v>
      </c>
      <c r="AQ21" s="388"/>
      <c r="AR21" s="388"/>
      <c r="AS21" s="388"/>
      <c r="AT21" s="388"/>
      <c r="AU21" s="388"/>
      <c r="AV21" s="388"/>
      <c r="AW21" s="388"/>
      <c r="AX21" s="388"/>
      <c r="AY21" s="388"/>
      <c r="AZ21" s="236">
        <v>1</v>
      </c>
      <c r="BA21" s="236">
        <f t="shared" si="0"/>
        <v>1</v>
      </c>
      <c r="BB21" s="236">
        <f t="shared" si="7"/>
        <v>197.99979999999999</v>
      </c>
      <c r="BC21" s="236">
        <v>198</v>
      </c>
      <c r="BD21" s="329"/>
      <c r="BE21" s="236">
        <f t="shared" si="8"/>
        <v>2</v>
      </c>
      <c r="BF21" s="236">
        <f t="shared" si="3"/>
        <v>1</v>
      </c>
      <c r="BG21" s="236">
        <v>17</v>
      </c>
      <c r="BH21" s="235"/>
      <c r="BI21" s="235">
        <f t="shared" si="4"/>
        <v>0</v>
      </c>
      <c r="BJ21" s="68">
        <f t="shared" si="5"/>
        <v>1.1E-4</v>
      </c>
      <c r="BK21" s="68"/>
      <c r="BL21" s="68"/>
      <c r="BM21" s="255">
        <f t="shared" ref="BM21:BM26" si="9">BM20+3</f>
        <v>209</v>
      </c>
      <c r="BN21" s="68"/>
      <c r="BO21" s="68"/>
      <c r="BP21" s="68"/>
      <c r="BQ21" s="433" t="s">
        <v>1898</v>
      </c>
      <c r="BR21" s="68"/>
      <c r="BS21" s="68"/>
    </row>
    <row r="22" spans="1:71" s="224" customFormat="1">
      <c r="A22" s="247">
        <v>3</v>
      </c>
      <c r="B22" s="246">
        <v>11</v>
      </c>
      <c r="C22" s="245" t="s">
        <v>1871</v>
      </c>
      <c r="D22" s="244"/>
      <c r="E22" s="243">
        <v>1997</v>
      </c>
      <c r="F22" s="242">
        <v>1</v>
      </c>
      <c r="G22" s="242" t="s">
        <v>1484</v>
      </c>
      <c r="H22" s="235"/>
      <c r="I22" s="242"/>
      <c r="J22" s="241" t="s">
        <v>34</v>
      </c>
      <c r="K22" s="241"/>
      <c r="L22" s="235"/>
      <c r="M22" s="387"/>
      <c r="N22" s="387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388" t="s">
        <v>1837</v>
      </c>
      <c r="Z22" s="388"/>
      <c r="AA22" s="388"/>
      <c r="AB22" s="388" t="s">
        <v>1837</v>
      </c>
      <c r="AC22" s="388"/>
      <c r="AD22" s="388"/>
      <c r="AE22" s="388" t="s">
        <v>1581</v>
      </c>
      <c r="AF22" s="388" t="s">
        <v>1581</v>
      </c>
      <c r="AG22" s="388" t="s">
        <v>1581</v>
      </c>
      <c r="AH22" s="388"/>
      <c r="AI22" s="388"/>
      <c r="AJ22" s="388"/>
      <c r="AK22" s="388"/>
      <c r="AL22" s="388"/>
      <c r="AM22" s="388"/>
      <c r="AN22" s="388"/>
      <c r="AO22" s="388"/>
      <c r="AP22" s="388"/>
      <c r="AQ22" s="388"/>
      <c r="AR22" s="388"/>
      <c r="AS22" s="388"/>
      <c r="AT22" s="388"/>
      <c r="AU22" s="388"/>
      <c r="AV22" s="388"/>
      <c r="AW22" s="388"/>
      <c r="AX22" s="388"/>
      <c r="AY22" s="388"/>
      <c r="AZ22" s="236">
        <v>1</v>
      </c>
      <c r="BA22" s="236">
        <f t="shared" si="0"/>
        <v>0</v>
      </c>
      <c r="BB22" s="236">
        <f t="shared" si="7"/>
        <v>193.9999</v>
      </c>
      <c r="BC22" s="236">
        <v>194</v>
      </c>
      <c r="BD22" s="329"/>
      <c r="BE22" s="236">
        <f t="shared" si="8"/>
        <v>3</v>
      </c>
      <c r="BF22" s="236">
        <f t="shared" si="3"/>
        <v>1</v>
      </c>
      <c r="BG22" s="236">
        <v>15</v>
      </c>
      <c r="BH22" s="235"/>
      <c r="BI22" s="235">
        <f t="shared" si="4"/>
        <v>0</v>
      </c>
      <c r="BJ22" s="68">
        <f t="shared" si="5"/>
        <v>1E-4</v>
      </c>
      <c r="BK22" s="68"/>
      <c r="BL22" s="68"/>
      <c r="BM22" s="255">
        <f t="shared" si="9"/>
        <v>212</v>
      </c>
      <c r="BN22" s="68"/>
      <c r="BO22" s="68"/>
      <c r="BP22" s="68"/>
      <c r="BQ22" s="433" t="s">
        <v>1899</v>
      </c>
      <c r="BR22" s="68"/>
      <c r="BS22" s="68"/>
    </row>
    <row r="23" spans="1:71" s="224" customFormat="1">
      <c r="A23" s="247">
        <v>4</v>
      </c>
      <c r="B23" s="246">
        <v>77</v>
      </c>
      <c r="C23" s="245" t="s">
        <v>1872</v>
      </c>
      <c r="D23" s="244"/>
      <c r="E23" s="243">
        <v>1996</v>
      </c>
      <c r="F23" s="242" t="s">
        <v>666</v>
      </c>
      <c r="G23" s="242" t="s">
        <v>1484</v>
      </c>
      <c r="H23" s="235"/>
      <c r="I23" s="242"/>
      <c r="J23" s="241" t="s">
        <v>34</v>
      </c>
      <c r="K23" s="241"/>
      <c r="L23" s="235"/>
      <c r="M23" s="387"/>
      <c r="N23" s="387"/>
      <c r="O23" s="388"/>
      <c r="P23" s="388"/>
      <c r="Q23" s="388"/>
      <c r="R23" s="388"/>
      <c r="S23" s="388"/>
      <c r="T23" s="388"/>
      <c r="U23" s="388"/>
      <c r="V23" s="388"/>
      <c r="W23" s="388"/>
      <c r="X23" s="388"/>
      <c r="Y23" s="388"/>
      <c r="Z23" s="388"/>
      <c r="AA23" s="388"/>
      <c r="AB23" s="388" t="s">
        <v>1837</v>
      </c>
      <c r="AC23" s="388"/>
      <c r="AD23" s="388"/>
      <c r="AE23" s="388" t="s">
        <v>1581</v>
      </c>
      <c r="AF23" s="388" t="s">
        <v>1581</v>
      </c>
      <c r="AG23" s="388" t="s">
        <v>1837</v>
      </c>
      <c r="AH23" s="388" t="s">
        <v>1837</v>
      </c>
      <c r="AI23" s="388"/>
      <c r="AJ23" s="388"/>
      <c r="AK23" s="388" t="s">
        <v>1581</v>
      </c>
      <c r="AL23" s="388" t="s">
        <v>1581</v>
      </c>
      <c r="AM23" s="388" t="s">
        <v>1581</v>
      </c>
      <c r="AN23" s="388"/>
      <c r="AO23" s="388"/>
      <c r="AP23" s="388"/>
      <c r="AQ23" s="388"/>
      <c r="AR23" s="388"/>
      <c r="AS23" s="388"/>
      <c r="AT23" s="388"/>
      <c r="AU23" s="388"/>
      <c r="AV23" s="388"/>
      <c r="AW23" s="388"/>
      <c r="AX23" s="388"/>
      <c r="AY23" s="388"/>
      <c r="AZ23" s="236">
        <v>1</v>
      </c>
      <c r="BA23" s="236">
        <f t="shared" si="0"/>
        <v>2</v>
      </c>
      <c r="BB23" s="236">
        <f t="shared" si="7"/>
        <v>193.99969999999999</v>
      </c>
      <c r="BC23" s="236">
        <v>194</v>
      </c>
      <c r="BD23" s="329"/>
      <c r="BE23" s="236">
        <f t="shared" si="8"/>
        <v>4</v>
      </c>
      <c r="BF23" s="236">
        <f t="shared" si="3"/>
        <v>1</v>
      </c>
      <c r="BG23" s="236">
        <v>14</v>
      </c>
      <c r="BH23" s="235"/>
      <c r="BI23" s="235"/>
      <c r="BJ23" s="68">
        <f t="shared" si="5"/>
        <v>1.2E-4</v>
      </c>
      <c r="BK23" s="68"/>
      <c r="BL23" s="68"/>
      <c r="BM23" s="255">
        <f t="shared" si="9"/>
        <v>215</v>
      </c>
      <c r="BN23" s="68"/>
      <c r="BO23" s="68"/>
      <c r="BP23" s="68"/>
      <c r="BQ23" s="433" t="s">
        <v>111</v>
      </c>
      <c r="BR23" s="68"/>
      <c r="BS23" s="68"/>
    </row>
    <row r="24" spans="1:71" s="224" customFormat="1">
      <c r="A24" s="247">
        <v>5</v>
      </c>
      <c r="B24" s="246">
        <v>33</v>
      </c>
      <c r="C24" s="245" t="s">
        <v>1873</v>
      </c>
      <c r="D24" s="244"/>
      <c r="E24" s="243">
        <v>1996</v>
      </c>
      <c r="F24" s="242">
        <v>1</v>
      </c>
      <c r="G24" s="242" t="s">
        <v>1484</v>
      </c>
      <c r="H24" s="235"/>
      <c r="I24" s="242"/>
      <c r="J24" s="241" t="s">
        <v>575</v>
      </c>
      <c r="K24" s="241"/>
      <c r="L24" s="235"/>
      <c r="M24" s="387"/>
      <c r="N24" s="387"/>
      <c r="O24" s="388"/>
      <c r="P24" s="388"/>
      <c r="Q24" s="388"/>
      <c r="R24" s="388"/>
      <c r="S24" s="388"/>
      <c r="T24" s="388"/>
      <c r="U24" s="388"/>
      <c r="V24" s="388" t="s">
        <v>1837</v>
      </c>
      <c r="W24" s="388"/>
      <c r="X24" s="388"/>
      <c r="Y24" s="388" t="s">
        <v>1837</v>
      </c>
      <c r="Z24" s="388"/>
      <c r="AA24" s="388"/>
      <c r="AB24" s="388" t="s">
        <v>1837</v>
      </c>
      <c r="AC24" s="388"/>
      <c r="AD24" s="388"/>
      <c r="AE24" s="388" t="s">
        <v>1581</v>
      </c>
      <c r="AF24" s="388" t="s">
        <v>1581</v>
      </c>
      <c r="AG24" s="388" t="s">
        <v>1581</v>
      </c>
      <c r="AH24" s="388"/>
      <c r="AI24" s="388"/>
      <c r="AJ24" s="388"/>
      <c r="AK24" s="388"/>
      <c r="AL24" s="388"/>
      <c r="AM24" s="388"/>
      <c r="AN24" s="388"/>
      <c r="AO24" s="388"/>
      <c r="AP24" s="388"/>
      <c r="AQ24" s="388"/>
      <c r="AR24" s="388"/>
      <c r="AS24" s="388"/>
      <c r="AT24" s="388"/>
      <c r="AU24" s="388"/>
      <c r="AV24" s="388"/>
      <c r="AW24" s="388"/>
      <c r="AX24" s="388"/>
      <c r="AY24" s="388"/>
      <c r="AZ24" s="236">
        <v>1</v>
      </c>
      <c r="BA24" s="236">
        <f t="shared" si="0"/>
        <v>0</v>
      </c>
      <c r="BB24" s="236">
        <f t="shared" si="7"/>
        <v>184.9999</v>
      </c>
      <c r="BC24" s="236">
        <v>185</v>
      </c>
      <c r="BD24" s="329"/>
      <c r="BE24" s="236">
        <f t="shared" si="8"/>
        <v>5</v>
      </c>
      <c r="BF24" s="236">
        <f t="shared" si="3"/>
        <v>2</v>
      </c>
      <c r="BG24" s="236">
        <v>13</v>
      </c>
      <c r="BH24" s="235"/>
      <c r="BI24" s="235"/>
      <c r="BJ24" s="68">
        <f t="shared" si="5"/>
        <v>1E-4</v>
      </c>
      <c r="BK24" s="68"/>
      <c r="BL24" s="68"/>
      <c r="BM24" s="255">
        <f t="shared" si="9"/>
        <v>218</v>
      </c>
      <c r="BN24" s="68"/>
      <c r="BO24" s="68"/>
      <c r="BP24" s="68"/>
      <c r="BQ24" s="433" t="s">
        <v>1900</v>
      </c>
      <c r="BR24" s="68"/>
      <c r="BS24" s="68"/>
    </row>
    <row r="25" spans="1:71" s="224" customFormat="1">
      <c r="A25" s="247">
        <v>6</v>
      </c>
      <c r="B25" s="246">
        <v>230</v>
      </c>
      <c r="C25" s="245" t="s">
        <v>1874</v>
      </c>
      <c r="D25" s="244"/>
      <c r="E25" s="243">
        <v>1997</v>
      </c>
      <c r="F25" s="242">
        <v>2</v>
      </c>
      <c r="G25" s="242" t="s">
        <v>409</v>
      </c>
      <c r="H25" s="235"/>
      <c r="I25" s="242"/>
      <c r="J25" s="241" t="s">
        <v>1868</v>
      </c>
      <c r="K25" s="241"/>
      <c r="L25" s="235"/>
      <c r="M25" s="387"/>
      <c r="N25" s="387"/>
      <c r="O25" s="388"/>
      <c r="P25" s="388"/>
      <c r="Q25" s="388"/>
      <c r="R25" s="388"/>
      <c r="S25" s="388"/>
      <c r="T25" s="388"/>
      <c r="U25" s="388"/>
      <c r="V25" s="388" t="s">
        <v>1837</v>
      </c>
      <c r="W25" s="388"/>
      <c r="X25" s="388"/>
      <c r="Y25" s="388" t="s">
        <v>1837</v>
      </c>
      <c r="Z25" s="388"/>
      <c r="AA25" s="388"/>
      <c r="AB25" s="388" t="s">
        <v>1837</v>
      </c>
      <c r="AC25" s="388"/>
      <c r="AD25" s="388"/>
      <c r="AE25" s="388" t="s">
        <v>1581</v>
      </c>
      <c r="AF25" s="388" t="s">
        <v>1581</v>
      </c>
      <c r="AG25" s="388" t="s">
        <v>1581</v>
      </c>
      <c r="AH25" s="388"/>
      <c r="AI25" s="388"/>
      <c r="AJ25" s="388"/>
      <c r="AK25" s="388"/>
      <c r="AL25" s="388"/>
      <c r="AM25" s="388"/>
      <c r="AN25" s="388"/>
      <c r="AO25" s="388"/>
      <c r="AP25" s="388"/>
      <c r="AQ25" s="388"/>
      <c r="AR25" s="388"/>
      <c r="AS25" s="388"/>
      <c r="AT25" s="388"/>
      <c r="AU25" s="388"/>
      <c r="AV25" s="388"/>
      <c r="AW25" s="388"/>
      <c r="AX25" s="388"/>
      <c r="AY25" s="388"/>
      <c r="AZ25" s="236">
        <v>1</v>
      </c>
      <c r="BA25" s="236">
        <f t="shared" si="0"/>
        <v>0</v>
      </c>
      <c r="BB25" s="236">
        <f t="shared" si="7"/>
        <v>184.9999</v>
      </c>
      <c r="BC25" s="236">
        <v>185</v>
      </c>
      <c r="BD25" s="329"/>
      <c r="BE25" s="236">
        <f t="shared" si="8"/>
        <v>5</v>
      </c>
      <c r="BF25" s="236">
        <f t="shared" si="3"/>
        <v>2</v>
      </c>
      <c r="BG25" s="236">
        <v>12</v>
      </c>
      <c r="BH25" s="235"/>
      <c r="BI25" s="235"/>
      <c r="BJ25" s="68">
        <f t="shared" si="5"/>
        <v>1E-4</v>
      </c>
      <c r="BK25" s="68"/>
      <c r="BL25" s="68"/>
      <c r="BM25" s="255">
        <f t="shared" si="9"/>
        <v>221</v>
      </c>
      <c r="BN25" s="68"/>
      <c r="BO25" s="68"/>
      <c r="BP25" s="68"/>
      <c r="BQ25" s="433" t="s">
        <v>1901</v>
      </c>
      <c r="BR25" s="68"/>
      <c r="BS25" s="68"/>
    </row>
    <row r="26" spans="1:71" s="224" customFormat="1">
      <c r="A26" s="247">
        <v>7</v>
      </c>
      <c r="B26" s="246">
        <v>229</v>
      </c>
      <c r="C26" s="245" t="s">
        <v>1875</v>
      </c>
      <c r="D26" s="244"/>
      <c r="E26" s="243">
        <v>1996</v>
      </c>
      <c r="F26" s="242">
        <v>1</v>
      </c>
      <c r="G26" s="242" t="s">
        <v>409</v>
      </c>
      <c r="H26" s="235"/>
      <c r="I26" s="242"/>
      <c r="J26" s="241" t="s">
        <v>1868</v>
      </c>
      <c r="K26" s="241"/>
      <c r="L26" s="235"/>
      <c r="M26" s="387"/>
      <c r="N26" s="387"/>
      <c r="O26" s="388"/>
      <c r="P26" s="388"/>
      <c r="Q26" s="388"/>
      <c r="R26" s="388"/>
      <c r="S26" s="388"/>
      <c r="T26" s="388"/>
      <c r="U26" s="388"/>
      <c r="V26" s="388" t="s">
        <v>1837</v>
      </c>
      <c r="W26" s="388"/>
      <c r="X26" s="388"/>
      <c r="Y26" s="388" t="s">
        <v>1837</v>
      </c>
      <c r="Z26" s="388"/>
      <c r="AA26" s="388"/>
      <c r="AB26" s="388" t="s">
        <v>1837</v>
      </c>
      <c r="AC26" s="388"/>
      <c r="AD26" s="388"/>
      <c r="AE26" s="388" t="s">
        <v>1581</v>
      </c>
      <c r="AF26" s="388" t="s">
        <v>1581</v>
      </c>
      <c r="AG26" s="388" t="s">
        <v>1581</v>
      </c>
      <c r="AH26" s="388"/>
      <c r="AI26" s="388"/>
      <c r="AJ26" s="388"/>
      <c r="AK26" s="388"/>
      <c r="AL26" s="388"/>
      <c r="AM26" s="388"/>
      <c r="AN26" s="388"/>
      <c r="AO26" s="388"/>
      <c r="AP26" s="388"/>
      <c r="AQ26" s="388"/>
      <c r="AR26" s="388"/>
      <c r="AS26" s="388"/>
      <c r="AT26" s="388"/>
      <c r="AU26" s="388"/>
      <c r="AV26" s="388"/>
      <c r="AW26" s="388"/>
      <c r="AX26" s="388"/>
      <c r="AY26" s="388"/>
      <c r="AZ26" s="236">
        <v>1</v>
      </c>
      <c r="BA26" s="236">
        <f t="shared" si="0"/>
        <v>0</v>
      </c>
      <c r="BB26" s="236">
        <f t="shared" si="7"/>
        <v>184.9999</v>
      </c>
      <c r="BC26" s="236">
        <v>185</v>
      </c>
      <c r="BD26" s="329"/>
      <c r="BE26" s="236">
        <f t="shared" si="8"/>
        <v>5</v>
      </c>
      <c r="BF26" s="236">
        <f t="shared" si="3"/>
        <v>2</v>
      </c>
      <c r="BG26" s="236">
        <v>11</v>
      </c>
      <c r="BH26" s="235"/>
      <c r="BI26" s="235"/>
      <c r="BJ26" s="68">
        <f t="shared" si="5"/>
        <v>1E-4</v>
      </c>
      <c r="BK26" s="68"/>
      <c r="BL26" s="68"/>
      <c r="BM26" s="255">
        <f t="shared" si="9"/>
        <v>224</v>
      </c>
      <c r="BN26" s="68"/>
      <c r="BO26" s="68"/>
      <c r="BP26" s="68"/>
      <c r="BQ26" s="433" t="s">
        <v>825</v>
      </c>
      <c r="BR26" s="68"/>
      <c r="BS26" s="68"/>
    </row>
    <row r="27" spans="1:71" s="224" customFormat="1">
      <c r="A27" s="247">
        <v>8</v>
      </c>
      <c r="B27" s="246">
        <v>326</v>
      </c>
      <c r="C27" s="235" t="s">
        <v>1876</v>
      </c>
      <c r="D27" s="244"/>
      <c r="E27" s="243">
        <v>1997</v>
      </c>
      <c r="F27" s="242">
        <v>1</v>
      </c>
      <c r="G27" s="242" t="s">
        <v>1877</v>
      </c>
      <c r="H27" s="235"/>
      <c r="I27" s="242"/>
      <c r="J27" s="241" t="s">
        <v>1554</v>
      </c>
      <c r="K27" s="241"/>
      <c r="L27" s="235"/>
      <c r="M27" s="387"/>
      <c r="N27" s="387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388" t="s">
        <v>1837</v>
      </c>
      <c r="Z27" s="388"/>
      <c r="AA27" s="388"/>
      <c r="AB27" s="388" t="s">
        <v>1581</v>
      </c>
      <c r="AC27" s="388" t="s">
        <v>1837</v>
      </c>
      <c r="AD27" s="388"/>
      <c r="AE27" s="388" t="s">
        <v>1581</v>
      </c>
      <c r="AF27" s="388" t="s">
        <v>1581</v>
      </c>
      <c r="AG27" s="388" t="s">
        <v>1581</v>
      </c>
      <c r="AH27" s="388"/>
      <c r="AI27" s="388"/>
      <c r="AJ27" s="388"/>
      <c r="AK27" s="388"/>
      <c r="AL27" s="388"/>
      <c r="AM27" s="388"/>
      <c r="AN27" s="388"/>
      <c r="AO27" s="388"/>
      <c r="AP27" s="388"/>
      <c r="AQ27" s="388"/>
      <c r="AR27" s="388"/>
      <c r="AS27" s="388"/>
      <c r="AT27" s="388"/>
      <c r="AU27" s="388"/>
      <c r="AV27" s="388"/>
      <c r="AW27" s="388"/>
      <c r="AX27" s="388"/>
      <c r="AY27" s="388"/>
      <c r="AZ27" s="236">
        <v>2</v>
      </c>
      <c r="BA27" s="236">
        <f t="shared" si="0"/>
        <v>1</v>
      </c>
      <c r="BB27" s="236">
        <f t="shared" si="7"/>
        <v>184.99969999999999</v>
      </c>
      <c r="BC27" s="236">
        <v>185</v>
      </c>
      <c r="BD27" s="329"/>
      <c r="BE27" s="236">
        <f t="shared" si="8"/>
        <v>8</v>
      </c>
      <c r="BF27" s="236">
        <f t="shared" si="3"/>
        <v>2</v>
      </c>
      <c r="BG27" s="236">
        <v>10</v>
      </c>
      <c r="BH27" s="235"/>
      <c r="BI27" s="235"/>
      <c r="BJ27" s="68">
        <f t="shared" si="5"/>
        <v>2.1000000000000001E-4</v>
      </c>
      <c r="BK27" s="68"/>
      <c r="BL27" s="68"/>
      <c r="BM27" s="255">
        <f>BM26+2</f>
        <v>226</v>
      </c>
      <c r="BN27" s="68"/>
      <c r="BO27" s="68"/>
      <c r="BP27" s="68"/>
      <c r="BQ27" s="433" t="s">
        <v>1902</v>
      </c>
      <c r="BR27" s="68"/>
      <c r="BS27" s="68"/>
    </row>
    <row r="28" spans="1:71" s="224" customFormat="1">
      <c r="A28" s="247">
        <v>9</v>
      </c>
      <c r="B28" s="246">
        <v>117</v>
      </c>
      <c r="C28" s="245" t="s">
        <v>1878</v>
      </c>
      <c r="D28" s="244"/>
      <c r="E28" s="243">
        <v>1997</v>
      </c>
      <c r="F28" s="242">
        <v>1</v>
      </c>
      <c r="G28" s="242" t="s">
        <v>281</v>
      </c>
      <c r="H28" s="235"/>
      <c r="I28" s="242"/>
      <c r="J28" s="241" t="s">
        <v>1870</v>
      </c>
      <c r="K28" s="241"/>
      <c r="L28" s="235"/>
      <c r="M28" s="387"/>
      <c r="N28" s="387"/>
      <c r="O28" s="388"/>
      <c r="P28" s="388"/>
      <c r="Q28" s="388"/>
      <c r="R28" s="388"/>
      <c r="S28" s="388"/>
      <c r="T28" s="388"/>
      <c r="U28" s="388"/>
      <c r="V28" s="388" t="s">
        <v>1837</v>
      </c>
      <c r="W28" s="388"/>
      <c r="X28" s="388"/>
      <c r="Y28" s="388" t="s">
        <v>1837</v>
      </c>
      <c r="Z28" s="388"/>
      <c r="AA28" s="388"/>
      <c r="AB28" s="388" t="s">
        <v>1581</v>
      </c>
      <c r="AC28" s="388" t="s">
        <v>1581</v>
      </c>
      <c r="AD28" s="388" t="s">
        <v>1581</v>
      </c>
      <c r="AE28" s="388"/>
      <c r="AF28" s="388"/>
      <c r="AG28" s="388"/>
      <c r="AH28" s="388"/>
      <c r="AI28" s="388"/>
      <c r="AJ28" s="388"/>
      <c r="AK28" s="388"/>
      <c r="AL28" s="388"/>
      <c r="AM28" s="388"/>
      <c r="AN28" s="388"/>
      <c r="AO28" s="388"/>
      <c r="AP28" s="388"/>
      <c r="AQ28" s="388"/>
      <c r="AR28" s="388"/>
      <c r="AS28" s="388"/>
      <c r="AT28" s="388"/>
      <c r="AU28" s="388"/>
      <c r="AV28" s="388"/>
      <c r="AW28" s="388"/>
      <c r="AX28" s="388"/>
      <c r="AY28" s="388"/>
      <c r="AZ28" s="236">
        <v>1</v>
      </c>
      <c r="BA28" s="236">
        <f t="shared" si="0"/>
        <v>0</v>
      </c>
      <c r="BB28" s="236">
        <f t="shared" si="7"/>
        <v>179.9999</v>
      </c>
      <c r="BC28" s="236">
        <v>180</v>
      </c>
      <c r="BD28" s="329"/>
      <c r="BE28" s="236">
        <f t="shared" si="8"/>
        <v>9</v>
      </c>
      <c r="BF28" s="236">
        <f t="shared" si="3"/>
        <v>2</v>
      </c>
      <c r="BG28" s="236">
        <v>9</v>
      </c>
      <c r="BH28" s="235"/>
      <c r="BI28" s="235"/>
      <c r="BJ28" s="68">
        <f t="shared" si="5"/>
        <v>1E-4</v>
      </c>
      <c r="BK28" s="68"/>
      <c r="BL28" s="68"/>
      <c r="BM28" s="255">
        <f>BM27+2</f>
        <v>228</v>
      </c>
      <c r="BN28" s="68"/>
      <c r="BO28" s="68"/>
      <c r="BP28" s="68"/>
      <c r="BQ28" s="433" t="s">
        <v>1897</v>
      </c>
      <c r="BR28" s="68"/>
      <c r="BS28" s="68"/>
    </row>
    <row r="29" spans="1:71" s="224" customFormat="1">
      <c r="A29" s="247">
        <v>10</v>
      </c>
      <c r="B29" s="246">
        <v>592</v>
      </c>
      <c r="C29" s="245" t="s">
        <v>1879</v>
      </c>
      <c r="D29" s="244"/>
      <c r="E29" s="243">
        <v>1996</v>
      </c>
      <c r="F29" s="242">
        <v>1</v>
      </c>
      <c r="G29" s="242" t="s">
        <v>61</v>
      </c>
      <c r="H29" s="235"/>
      <c r="I29" s="242"/>
      <c r="J29" s="241" t="s">
        <v>223</v>
      </c>
      <c r="K29" s="241"/>
      <c r="L29" s="235"/>
      <c r="M29" s="387"/>
      <c r="N29" s="387"/>
      <c r="O29" s="388"/>
      <c r="P29" s="388"/>
      <c r="Q29" s="388"/>
      <c r="R29" s="388"/>
      <c r="S29" s="388"/>
      <c r="T29" s="388"/>
      <c r="U29" s="388"/>
      <c r="V29" s="388"/>
      <c r="W29" s="388"/>
      <c r="X29" s="388"/>
      <c r="Y29" s="388"/>
      <c r="Z29" s="388"/>
      <c r="AA29" s="388"/>
      <c r="AB29" s="388"/>
      <c r="AC29" s="388"/>
      <c r="AD29" s="388"/>
      <c r="AE29" s="388"/>
      <c r="AF29" s="388"/>
      <c r="AG29" s="388"/>
      <c r="AH29" s="388"/>
      <c r="AI29" s="388"/>
      <c r="AJ29" s="388"/>
      <c r="AK29" s="388"/>
      <c r="AL29" s="388"/>
      <c r="AM29" s="388"/>
      <c r="AN29" s="388"/>
      <c r="AO29" s="388"/>
      <c r="AP29" s="388"/>
      <c r="AQ29" s="388"/>
      <c r="AR29" s="388"/>
      <c r="AS29" s="388"/>
      <c r="AT29" s="388"/>
      <c r="AU29" s="388"/>
      <c r="AV29" s="388"/>
      <c r="AW29" s="388"/>
      <c r="AX29" s="388"/>
      <c r="AY29" s="388"/>
      <c r="AZ29" s="236"/>
      <c r="BA29" s="236">
        <f t="shared" si="0"/>
        <v>-3</v>
      </c>
      <c r="BB29" s="236"/>
      <c r="BC29" s="329"/>
      <c r="BD29" s="329"/>
      <c r="BE29" s="236">
        <f>IF(BC29=0,0,RANK(BB29,$BB$74:$BB$93))</f>
        <v>0</v>
      </c>
      <c r="BF29" s="236" t="str">
        <f>IF(BC29=0,"",LOOKUP(BC29,#REF!,#REF!))</f>
        <v/>
      </c>
      <c r="BG29" s="236"/>
      <c r="BH29" s="235"/>
      <c r="BI29" s="235"/>
      <c r="BJ29" s="68">
        <f t="shared" si="5"/>
        <v>-3.0000000000000004E-5</v>
      </c>
      <c r="BK29" s="68"/>
      <c r="BL29" s="68"/>
      <c r="BM29" s="255">
        <f>BM28+2</f>
        <v>230</v>
      </c>
      <c r="BN29" s="68"/>
      <c r="BO29" s="68"/>
      <c r="BP29" s="68"/>
      <c r="BQ29" s="433" t="s">
        <v>1896</v>
      </c>
      <c r="BR29" s="68"/>
      <c r="BS29" s="68"/>
    </row>
    <row r="30" spans="1:71" s="224" customFormat="1" hidden="1">
      <c r="A30" s="373"/>
      <c r="B30" s="226"/>
      <c r="C30" s="386" t="s">
        <v>1856</v>
      </c>
      <c r="D30" s="229"/>
      <c r="E30" s="228"/>
      <c r="H30" s="70"/>
      <c r="J30" s="393"/>
      <c r="K30" s="393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386" t="s">
        <v>1857</v>
      </c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  <c r="AW30" s="70"/>
      <c r="AX30" s="70"/>
      <c r="AY30" s="70"/>
      <c r="AZ30" s="70"/>
      <c r="BA30" s="70"/>
      <c r="BB30" s="70"/>
      <c r="BC30" s="70"/>
      <c r="BD30" s="70"/>
      <c r="BE30" s="70"/>
      <c r="BF30" s="70"/>
      <c r="BG30" s="70"/>
      <c r="BH30" s="70"/>
      <c r="BI30" s="70"/>
      <c r="BJ30" s="68"/>
      <c r="BK30" s="68"/>
      <c r="BL30" s="68"/>
      <c r="BM30" s="68"/>
      <c r="BN30" s="68"/>
      <c r="BO30" s="68"/>
      <c r="BP30" s="68"/>
      <c r="BQ30" s="433"/>
      <c r="BR30" s="68"/>
      <c r="BS30" s="68"/>
    </row>
    <row r="31" spans="1:71" s="224" customFormat="1" hidden="1">
      <c r="A31" s="373"/>
      <c r="B31" s="226"/>
      <c r="C31" s="386"/>
      <c r="D31" s="229"/>
      <c r="E31" s="228"/>
      <c r="H31" s="70"/>
      <c r="J31" s="393"/>
      <c r="K31" s="393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386" t="s">
        <v>1858</v>
      </c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68"/>
      <c r="BK31" s="68"/>
      <c r="BL31" s="68"/>
      <c r="BM31" s="68"/>
      <c r="BN31" s="68"/>
      <c r="BO31" s="68"/>
      <c r="BP31" s="68"/>
      <c r="BQ31" s="433"/>
      <c r="BR31" s="68"/>
      <c r="BS31" s="68"/>
    </row>
    <row r="32" spans="1:71" s="224" customFormat="1" ht="18" hidden="1" customHeight="1">
      <c r="A32" s="373"/>
      <c r="B32" s="226"/>
      <c r="C32" s="70" t="s">
        <v>1545</v>
      </c>
      <c r="D32" s="229"/>
      <c r="E32" s="234"/>
      <c r="F32" s="233"/>
      <c r="G32" s="233"/>
      <c r="H32" s="230"/>
      <c r="I32" s="233"/>
      <c r="J32" s="393"/>
      <c r="K32" s="393"/>
      <c r="L32" s="70"/>
      <c r="M32" s="70"/>
      <c r="N32" s="70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231"/>
      <c r="BA32" s="231"/>
      <c r="BB32" s="231"/>
      <c r="BC32" s="231"/>
      <c r="BD32" s="231"/>
      <c r="BE32" s="231"/>
      <c r="BF32" s="231"/>
      <c r="BG32" s="230"/>
      <c r="BH32" s="230"/>
      <c r="BI32" s="230"/>
      <c r="BJ32" s="68"/>
      <c r="BK32" s="68"/>
      <c r="BL32" s="68"/>
      <c r="BM32" s="68"/>
      <c r="BN32" s="68"/>
      <c r="BO32" s="68"/>
      <c r="BP32" s="68"/>
      <c r="BQ32" s="433"/>
      <c r="BR32" s="68"/>
      <c r="BS32" s="68"/>
    </row>
    <row r="33" spans="1:71" s="224" customFormat="1" hidden="1">
      <c r="A33" s="373"/>
      <c r="B33" s="226"/>
      <c r="C33" s="70" t="s">
        <v>1543</v>
      </c>
      <c r="D33" s="229"/>
      <c r="E33" s="234"/>
      <c r="F33" s="233"/>
      <c r="G33" s="233"/>
      <c r="H33" s="230"/>
      <c r="I33" s="233"/>
      <c r="J33" s="393"/>
      <c r="K33" s="393"/>
      <c r="L33" s="70"/>
      <c r="M33" s="70"/>
      <c r="N33" s="70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231"/>
      <c r="BA33" s="231"/>
      <c r="BB33" s="231"/>
      <c r="BC33" s="231"/>
      <c r="BD33" s="231"/>
      <c r="BE33" s="231"/>
      <c r="BF33" s="231"/>
      <c r="BG33" s="230"/>
      <c r="BH33" s="230"/>
      <c r="BI33" s="230"/>
      <c r="BJ33" s="68"/>
      <c r="BK33" s="68"/>
      <c r="BL33" s="68"/>
      <c r="BM33" s="68"/>
      <c r="BN33" s="68"/>
      <c r="BO33" s="68"/>
      <c r="BP33" s="68"/>
      <c r="BQ33" s="433"/>
      <c r="BR33" s="68"/>
      <c r="BS33" s="68"/>
    </row>
    <row r="34" spans="1:71" s="224" customFormat="1" hidden="1">
      <c r="A34" s="373"/>
      <c r="B34" s="226"/>
      <c r="C34" s="70"/>
      <c r="D34" s="229"/>
      <c r="E34" s="228"/>
      <c r="H34" s="70"/>
      <c r="J34" s="393"/>
      <c r="K34" s="393"/>
      <c r="L34" s="70"/>
      <c r="M34" s="70"/>
      <c r="N34" s="70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231"/>
      <c r="BA34" s="231"/>
      <c r="BB34" s="231"/>
      <c r="BC34" s="231"/>
      <c r="BD34" s="231"/>
      <c r="BE34" s="231"/>
      <c r="BF34" s="231"/>
      <c r="BG34" s="230"/>
      <c r="BH34" s="230"/>
      <c r="BI34" s="230"/>
      <c r="BJ34" s="68"/>
      <c r="BK34" s="68"/>
      <c r="BL34" s="68"/>
      <c r="BM34" s="68"/>
      <c r="BN34" s="68"/>
      <c r="BO34" s="68"/>
      <c r="BP34" s="68"/>
      <c r="BQ34" s="433"/>
      <c r="BR34" s="68"/>
      <c r="BS34" s="68"/>
    </row>
    <row r="35" spans="1:71" s="224" customFormat="1" hidden="1">
      <c r="A35" s="525" t="e">
        <f>#REF!</f>
        <v>#REF!</v>
      </c>
      <c r="B35" s="525"/>
      <c r="C35" s="525"/>
      <c r="D35" s="525"/>
      <c r="E35" s="525"/>
      <c r="F35" s="525"/>
      <c r="G35" s="525"/>
      <c r="H35" s="525"/>
      <c r="I35" s="525"/>
      <c r="J35" s="525"/>
      <c r="K35" s="525"/>
      <c r="L35" s="525"/>
      <c r="M35" s="525"/>
      <c r="N35" s="525"/>
      <c r="O35" s="525"/>
      <c r="P35" s="525"/>
      <c r="Q35" s="525"/>
      <c r="R35" s="525"/>
      <c r="S35" s="525"/>
      <c r="T35" s="525"/>
      <c r="U35" s="525"/>
      <c r="V35" s="525"/>
      <c r="W35" s="525"/>
      <c r="X35" s="525"/>
      <c r="Y35" s="525"/>
      <c r="Z35" s="525"/>
      <c r="AA35" s="525"/>
      <c r="AB35" s="525"/>
      <c r="AC35" s="525"/>
      <c r="AD35" s="525"/>
      <c r="AE35" s="525"/>
      <c r="AF35" s="525"/>
      <c r="AG35" s="525"/>
      <c r="AH35" s="525"/>
      <c r="AI35" s="525"/>
      <c r="AJ35" s="525"/>
      <c r="AK35" s="525"/>
      <c r="AL35" s="525"/>
      <c r="AM35" s="525"/>
      <c r="AN35" s="525"/>
      <c r="AO35" s="525"/>
      <c r="AP35" s="525"/>
      <c r="AQ35" s="525"/>
      <c r="AR35" s="525"/>
      <c r="AS35" s="525"/>
      <c r="AT35" s="525"/>
      <c r="AU35" s="525"/>
      <c r="AV35" s="525"/>
      <c r="AW35" s="525"/>
      <c r="AX35" s="525"/>
      <c r="AY35" s="525"/>
      <c r="AZ35" s="525"/>
      <c r="BA35" s="525"/>
      <c r="BB35" s="525"/>
      <c r="BC35" s="525"/>
      <c r="BD35" s="525"/>
      <c r="BE35" s="525"/>
      <c r="BF35" s="525"/>
      <c r="BG35" s="525"/>
      <c r="BH35" s="525"/>
      <c r="BI35" s="383"/>
      <c r="BJ35" s="68"/>
      <c r="BK35" s="68"/>
      <c r="BL35" s="68"/>
      <c r="BM35" s="68"/>
      <c r="BN35" s="68"/>
      <c r="BO35" s="68"/>
      <c r="BP35" s="68"/>
      <c r="BQ35" s="433"/>
      <c r="BR35" s="68"/>
      <c r="BS35" s="68"/>
    </row>
    <row r="36" spans="1:71" s="224" customFormat="1" hidden="1">
      <c r="A36" s="525" t="e">
        <f>#REF!</f>
        <v>#REF!</v>
      </c>
      <c r="B36" s="525"/>
      <c r="C36" s="525"/>
      <c r="D36" s="525"/>
      <c r="E36" s="525"/>
      <c r="F36" s="525"/>
      <c r="G36" s="525"/>
      <c r="H36" s="525"/>
      <c r="I36" s="525"/>
      <c r="J36" s="525"/>
      <c r="K36" s="525"/>
      <c r="L36" s="525"/>
      <c r="M36" s="525"/>
      <c r="N36" s="525"/>
      <c r="O36" s="525"/>
      <c r="P36" s="525"/>
      <c r="Q36" s="525"/>
      <c r="R36" s="525"/>
      <c r="S36" s="525"/>
      <c r="T36" s="525"/>
      <c r="U36" s="525"/>
      <c r="V36" s="525"/>
      <c r="W36" s="525"/>
      <c r="X36" s="525"/>
      <c r="Y36" s="525"/>
      <c r="Z36" s="525"/>
      <c r="AA36" s="525"/>
      <c r="AB36" s="525"/>
      <c r="AC36" s="525"/>
      <c r="AD36" s="525"/>
      <c r="AE36" s="525"/>
      <c r="AF36" s="525"/>
      <c r="AG36" s="525"/>
      <c r="AH36" s="525"/>
      <c r="AI36" s="525"/>
      <c r="AJ36" s="525"/>
      <c r="AK36" s="525"/>
      <c r="AL36" s="525"/>
      <c r="AM36" s="525"/>
      <c r="AN36" s="525"/>
      <c r="AO36" s="525"/>
      <c r="AP36" s="525"/>
      <c r="AQ36" s="525"/>
      <c r="AR36" s="525"/>
      <c r="AS36" s="525"/>
      <c r="AT36" s="525"/>
      <c r="AU36" s="525"/>
      <c r="AV36" s="525"/>
      <c r="AW36" s="525"/>
      <c r="AX36" s="525"/>
      <c r="AY36" s="525"/>
      <c r="AZ36" s="525"/>
      <c r="BA36" s="525"/>
      <c r="BB36" s="525"/>
      <c r="BC36" s="525"/>
      <c r="BD36" s="525"/>
      <c r="BE36" s="525"/>
      <c r="BF36" s="525"/>
      <c r="BG36" s="525"/>
      <c r="BH36" s="525"/>
      <c r="BI36" s="383"/>
      <c r="BJ36" s="68"/>
      <c r="BK36" s="68"/>
      <c r="BL36" s="68"/>
      <c r="BM36" s="68"/>
      <c r="BN36" s="68"/>
      <c r="BO36" s="68"/>
      <c r="BP36" s="68"/>
      <c r="BQ36" s="433"/>
      <c r="BR36" s="68"/>
      <c r="BS36" s="68"/>
    </row>
    <row r="37" spans="1:71" s="224" customFormat="1" hidden="1">
      <c r="A37" s="525" t="e">
        <f>#REF!</f>
        <v>#REF!</v>
      </c>
      <c r="B37" s="525"/>
      <c r="C37" s="525"/>
      <c r="D37" s="525"/>
      <c r="E37" s="525"/>
      <c r="F37" s="525"/>
      <c r="G37" s="525"/>
      <c r="H37" s="525"/>
      <c r="I37" s="525"/>
      <c r="J37" s="525"/>
      <c r="K37" s="525"/>
      <c r="L37" s="525"/>
      <c r="M37" s="525"/>
      <c r="N37" s="525"/>
      <c r="O37" s="525"/>
      <c r="P37" s="525"/>
      <c r="Q37" s="525"/>
      <c r="R37" s="525"/>
      <c r="S37" s="525"/>
      <c r="T37" s="525"/>
      <c r="U37" s="525"/>
      <c r="V37" s="525"/>
      <c r="W37" s="525"/>
      <c r="X37" s="525"/>
      <c r="Y37" s="525"/>
      <c r="Z37" s="525"/>
      <c r="AA37" s="525"/>
      <c r="AB37" s="525"/>
      <c r="AC37" s="525"/>
      <c r="AD37" s="525"/>
      <c r="AE37" s="525"/>
      <c r="AF37" s="525"/>
      <c r="AG37" s="525"/>
      <c r="AH37" s="525"/>
      <c r="AI37" s="525"/>
      <c r="AJ37" s="525"/>
      <c r="AK37" s="525"/>
      <c r="AL37" s="525"/>
      <c r="AM37" s="525"/>
      <c r="AN37" s="525"/>
      <c r="AO37" s="525"/>
      <c r="AP37" s="525"/>
      <c r="AQ37" s="525"/>
      <c r="AR37" s="525"/>
      <c r="AS37" s="525"/>
      <c r="AT37" s="525"/>
      <c r="AU37" s="525"/>
      <c r="AV37" s="525"/>
      <c r="AW37" s="525"/>
      <c r="AX37" s="525"/>
      <c r="AY37" s="525"/>
      <c r="AZ37" s="525"/>
      <c r="BA37" s="525"/>
      <c r="BB37" s="525"/>
      <c r="BC37" s="525"/>
      <c r="BD37" s="525"/>
      <c r="BE37" s="525"/>
      <c r="BF37" s="525"/>
      <c r="BG37" s="525"/>
      <c r="BH37" s="525"/>
      <c r="BI37" s="383"/>
      <c r="BJ37" s="68"/>
      <c r="BK37" s="68"/>
      <c r="BL37" s="68"/>
      <c r="BM37" s="68"/>
      <c r="BN37" s="68"/>
      <c r="BO37" s="68"/>
      <c r="BP37" s="68"/>
      <c r="BQ37" s="433"/>
      <c r="BR37" s="68"/>
      <c r="BS37" s="68"/>
    </row>
    <row r="38" spans="1:71" s="224" customFormat="1" ht="4.9000000000000004" hidden="1" customHeight="1">
      <c r="A38" s="525"/>
      <c r="B38" s="525"/>
      <c r="C38" s="525"/>
      <c r="D38" s="525"/>
      <c r="E38" s="525"/>
      <c r="F38" s="525"/>
      <c r="G38" s="525"/>
      <c r="H38" s="525"/>
      <c r="I38" s="525"/>
      <c r="J38" s="525"/>
      <c r="K38" s="525"/>
      <c r="L38" s="525"/>
      <c r="M38" s="525"/>
      <c r="N38" s="525"/>
      <c r="O38" s="525"/>
      <c r="P38" s="525"/>
      <c r="Q38" s="525"/>
      <c r="R38" s="525"/>
      <c r="S38" s="525"/>
      <c r="T38" s="525"/>
      <c r="U38" s="525"/>
      <c r="V38" s="525"/>
      <c r="W38" s="525"/>
      <c r="X38" s="525"/>
      <c r="Y38" s="525"/>
      <c r="Z38" s="525"/>
      <c r="AA38" s="525"/>
      <c r="AB38" s="525"/>
      <c r="AC38" s="525"/>
      <c r="AD38" s="525"/>
      <c r="AE38" s="525"/>
      <c r="AF38" s="525"/>
      <c r="AG38" s="525"/>
      <c r="AH38" s="525"/>
      <c r="AI38" s="525"/>
      <c r="AJ38" s="525"/>
      <c r="AK38" s="525"/>
      <c r="AL38" s="525"/>
      <c r="AM38" s="525"/>
      <c r="AN38" s="525"/>
      <c r="AO38" s="525"/>
      <c r="AP38" s="525"/>
      <c r="AQ38" s="525"/>
      <c r="AR38" s="525"/>
      <c r="AS38" s="525"/>
      <c r="AT38" s="525"/>
      <c r="AU38" s="525"/>
      <c r="AV38" s="525"/>
      <c r="AW38" s="525"/>
      <c r="AX38" s="525"/>
      <c r="AY38" s="525"/>
      <c r="AZ38" s="525"/>
      <c r="BA38" s="525"/>
      <c r="BB38" s="525"/>
      <c r="BC38" s="525"/>
      <c r="BD38" s="525"/>
      <c r="BE38" s="525"/>
      <c r="BF38" s="525"/>
      <c r="BG38" s="525"/>
      <c r="BH38" s="525"/>
      <c r="BI38" s="525"/>
      <c r="BJ38" s="68"/>
      <c r="BK38" s="68"/>
      <c r="BL38" s="68"/>
      <c r="BM38" s="68"/>
      <c r="BN38" s="68"/>
      <c r="BO38" s="68"/>
      <c r="BP38" s="68"/>
      <c r="BQ38" s="433"/>
      <c r="BR38" s="68"/>
      <c r="BS38" s="68"/>
    </row>
    <row r="39" spans="1:71" s="224" customFormat="1">
      <c r="A39" s="526" t="s">
        <v>1831</v>
      </c>
      <c r="B39" s="526"/>
      <c r="C39" s="526"/>
      <c r="D39" s="69"/>
      <c r="E39" s="525"/>
      <c r="F39" s="525"/>
      <c r="G39" s="525"/>
      <c r="H39" s="525"/>
      <c r="I39" s="525"/>
      <c r="J39" s="385"/>
      <c r="K39" s="385"/>
      <c r="L39" s="70"/>
      <c r="M39" s="70"/>
      <c r="N39" s="70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  <c r="AZ39" s="68"/>
      <c r="BA39" s="68"/>
      <c r="BB39" s="68"/>
      <c r="BC39" s="68"/>
      <c r="BD39" s="68"/>
      <c r="BE39" s="69"/>
      <c r="BF39" s="69"/>
      <c r="BG39" s="70"/>
      <c r="BH39" s="70"/>
      <c r="BI39" s="70"/>
      <c r="BJ39" s="68"/>
      <c r="BK39" s="68"/>
      <c r="BL39" s="68"/>
      <c r="BM39" s="68"/>
      <c r="BN39" s="68"/>
      <c r="BO39" s="68"/>
      <c r="BP39" s="68"/>
      <c r="BQ39" s="433"/>
      <c r="BR39" s="68"/>
      <c r="BS39" s="68"/>
    </row>
    <row r="40" spans="1:71" s="224" customFormat="1">
      <c r="A40" s="71"/>
      <c r="B40" s="523" t="s">
        <v>1506</v>
      </c>
      <c r="C40" s="523"/>
      <c r="D40" s="69"/>
      <c r="E40" s="524"/>
      <c r="F40" s="524"/>
      <c r="G40" s="524"/>
      <c r="H40" s="524"/>
      <c r="I40" s="524"/>
      <c r="J40" s="385"/>
      <c r="K40" s="385"/>
      <c r="L40" s="70"/>
      <c r="M40" s="70"/>
      <c r="N40" s="70"/>
      <c r="O40" s="386"/>
      <c r="P40" s="386"/>
      <c r="Q40" s="386"/>
      <c r="R40" s="386"/>
      <c r="S40" s="386"/>
      <c r="T40" s="386"/>
      <c r="U40" s="386"/>
      <c r="V40" s="386"/>
      <c r="W40" s="386"/>
      <c r="X40" s="386"/>
      <c r="Y40" s="386"/>
      <c r="Z40" s="386"/>
      <c r="AA40" s="386"/>
      <c r="AB40" s="386"/>
      <c r="AC40" s="386"/>
      <c r="AD40" s="386"/>
      <c r="AE40" s="386"/>
      <c r="AF40" s="386"/>
      <c r="AG40" s="386"/>
      <c r="AH40" s="386"/>
      <c r="AI40" s="386"/>
      <c r="AJ40" s="386"/>
      <c r="AK40" s="386"/>
      <c r="AL40" s="386"/>
      <c r="AM40" s="386"/>
      <c r="AN40" s="386"/>
      <c r="AO40" s="386"/>
      <c r="AP40" s="386"/>
      <c r="AQ40" s="386"/>
      <c r="AR40" s="386"/>
      <c r="AS40" s="386"/>
      <c r="AT40" s="386"/>
      <c r="AU40" s="386"/>
      <c r="AV40" s="386"/>
      <c r="AW40" s="386"/>
      <c r="AX40" s="386"/>
      <c r="AY40" s="386"/>
      <c r="AZ40" s="68"/>
      <c r="BA40" s="68"/>
      <c r="BB40" s="68"/>
      <c r="BC40" s="262"/>
      <c r="BD40" s="262"/>
      <c r="BE40" s="69"/>
      <c r="BF40" s="69"/>
      <c r="BG40" s="70"/>
      <c r="BH40" s="70"/>
      <c r="BI40" s="70"/>
      <c r="BJ40" s="68"/>
      <c r="BK40" s="68"/>
      <c r="BL40" s="68"/>
      <c r="BM40" s="68"/>
      <c r="BN40" s="68"/>
      <c r="BO40" s="68"/>
      <c r="BP40" s="68"/>
      <c r="BQ40" s="433"/>
      <c r="BR40" s="68"/>
      <c r="BS40" s="68"/>
    </row>
    <row r="41" spans="1:71" s="224" customFormat="1" ht="36.6" customHeight="1">
      <c r="A41" s="261" t="s">
        <v>1299</v>
      </c>
      <c r="B41" s="246" t="s">
        <v>8</v>
      </c>
      <c r="C41" s="254" t="s">
        <v>9</v>
      </c>
      <c r="D41" s="260" t="s">
        <v>10</v>
      </c>
      <c r="E41" s="259" t="s">
        <v>11</v>
      </c>
      <c r="F41" s="258" t="s">
        <v>12</v>
      </c>
      <c r="G41" s="258" t="s">
        <v>13</v>
      </c>
      <c r="H41" s="254" t="s">
        <v>14</v>
      </c>
      <c r="I41" s="258" t="s">
        <v>15</v>
      </c>
      <c r="J41" s="343" t="s">
        <v>16</v>
      </c>
      <c r="K41" s="343"/>
      <c r="L41" s="254"/>
      <c r="M41" s="520">
        <v>185</v>
      </c>
      <c r="N41" s="521"/>
      <c r="O41" s="522"/>
      <c r="P41" s="520">
        <f>M41+5</f>
        <v>190</v>
      </c>
      <c r="Q41" s="521"/>
      <c r="R41" s="522"/>
      <c r="S41" s="520">
        <f>P41+4</f>
        <v>194</v>
      </c>
      <c r="T41" s="521"/>
      <c r="U41" s="522"/>
      <c r="V41" s="520">
        <f>S41+4</f>
        <v>198</v>
      </c>
      <c r="W41" s="521"/>
      <c r="X41" s="522"/>
      <c r="Y41" s="520">
        <f>V41+4</f>
        <v>202</v>
      </c>
      <c r="Z41" s="521"/>
      <c r="AA41" s="522"/>
      <c r="AB41" s="520">
        <f>Y41+4</f>
        <v>206</v>
      </c>
      <c r="AC41" s="521"/>
      <c r="AD41" s="522"/>
      <c r="AE41" s="520">
        <f>AB41+3</f>
        <v>209</v>
      </c>
      <c r="AF41" s="521"/>
      <c r="AG41" s="522"/>
      <c r="AH41" s="520">
        <f>AE41+3</f>
        <v>212</v>
      </c>
      <c r="AI41" s="521"/>
      <c r="AJ41" s="522"/>
      <c r="AK41" s="520">
        <f>AH41+3</f>
        <v>215</v>
      </c>
      <c r="AL41" s="521"/>
      <c r="AM41" s="522"/>
      <c r="AN41" s="520">
        <f>AK41+3</f>
        <v>218</v>
      </c>
      <c r="AO41" s="521"/>
      <c r="AP41" s="522"/>
      <c r="AQ41" s="520">
        <f>AN41+3</f>
        <v>221</v>
      </c>
      <c r="AR41" s="521"/>
      <c r="AS41" s="522"/>
      <c r="AT41" s="520">
        <f>AQ41+3</f>
        <v>224</v>
      </c>
      <c r="AU41" s="521"/>
      <c r="AV41" s="522"/>
      <c r="AW41" s="520">
        <f>AT41+2</f>
        <v>226</v>
      </c>
      <c r="AX41" s="521"/>
      <c r="AY41" s="522"/>
      <c r="AZ41" s="255" t="s">
        <v>1833</v>
      </c>
      <c r="BA41" s="255" t="s">
        <v>1834</v>
      </c>
      <c r="BB41" s="255"/>
      <c r="BC41" s="255" t="s">
        <v>1835</v>
      </c>
      <c r="BD41" s="255"/>
      <c r="BE41" s="255" t="s">
        <v>7</v>
      </c>
      <c r="BF41" s="260" t="s">
        <v>22</v>
      </c>
      <c r="BG41" s="254" t="s">
        <v>23</v>
      </c>
      <c r="BH41" s="334" t="s">
        <v>24</v>
      </c>
      <c r="BI41" s="254" t="s">
        <v>25</v>
      </c>
      <c r="BJ41" s="68"/>
      <c r="BK41" s="68">
        <v>0</v>
      </c>
      <c r="BL41" s="252" t="s">
        <v>1240</v>
      </c>
      <c r="BM41" s="68"/>
      <c r="BN41" s="68"/>
      <c r="BO41" s="68"/>
      <c r="BP41" s="68"/>
      <c r="BQ41" s="433" t="s">
        <v>1522</v>
      </c>
      <c r="BR41" s="68"/>
      <c r="BS41" s="68"/>
    </row>
    <row r="42" spans="1:71" s="224" customFormat="1" ht="20.25" hidden="1" thickBot="1">
      <c r="A42" s="247">
        <v>1</v>
      </c>
      <c r="B42" s="254"/>
      <c r="C42" s="245"/>
      <c r="D42" s="244"/>
      <c r="E42" s="243"/>
      <c r="F42" s="242"/>
      <c r="G42" s="242"/>
      <c r="H42" s="235"/>
      <c r="I42" s="242"/>
      <c r="J42" s="241"/>
      <c r="K42" s="241"/>
      <c r="L42" s="358"/>
      <c r="M42" s="236"/>
      <c r="N42" s="236"/>
      <c r="O42" s="273"/>
      <c r="P42" s="273"/>
      <c r="Q42" s="273"/>
      <c r="R42" s="273"/>
      <c r="S42" s="273"/>
      <c r="T42" s="273"/>
      <c r="U42" s="273"/>
      <c r="V42" s="273"/>
      <c r="W42" s="273"/>
      <c r="X42" s="273"/>
      <c r="Y42" s="273"/>
      <c r="Z42" s="273"/>
      <c r="AA42" s="273"/>
      <c r="AB42" s="273"/>
      <c r="AC42" s="273"/>
      <c r="AD42" s="273"/>
      <c r="AE42" s="273"/>
      <c r="AF42" s="273"/>
      <c r="AG42" s="273"/>
      <c r="AH42" s="273"/>
      <c r="AI42" s="273"/>
      <c r="AJ42" s="273"/>
      <c r="AK42" s="273"/>
      <c r="AL42" s="273"/>
      <c r="AM42" s="273"/>
      <c r="AN42" s="273"/>
      <c r="AO42" s="273"/>
      <c r="AP42" s="273"/>
      <c r="AQ42" s="273"/>
      <c r="AR42" s="273"/>
      <c r="AS42" s="273"/>
      <c r="AT42" s="273"/>
      <c r="AU42" s="273"/>
      <c r="AV42" s="273"/>
      <c r="AW42" s="273"/>
      <c r="AX42" s="273"/>
      <c r="AY42" s="273"/>
      <c r="AZ42" s="236"/>
      <c r="BA42" s="236">
        <f t="shared" ref="BA42:BA57" si="10">COUNTIF(M42:AS42,"Х")-3</f>
        <v>-3</v>
      </c>
      <c r="BB42" s="236">
        <f>BC42-((AZ42*0.0001)+(BA42*0.0001))</f>
        <v>3.0000000000000003E-4</v>
      </c>
      <c r="BC42" s="329"/>
      <c r="BD42" s="329"/>
      <c r="BE42" s="236">
        <f>IF(BC42=0,0,RANK(BB42,#REF!))</f>
        <v>0</v>
      </c>
      <c r="BF42" s="236" t="str">
        <f>IF(BC42=0,"",LOOKUP(BC42,#REF!,#REF!))</f>
        <v/>
      </c>
      <c r="BG42" s="236" t="e">
        <f>IF(K42="л","Л",LOOKUP(BE42,#REF!,#REF!))</f>
        <v>#REF!</v>
      </c>
      <c r="BH42" s="235"/>
      <c r="BI42" s="391">
        <f t="shared" ref="BI42:BI53" si="11">L42</f>
        <v>0</v>
      </c>
      <c r="BJ42" s="68">
        <f>AZ42*0.0001+BA42*0.00001</f>
        <v>-3.0000000000000004E-5</v>
      </c>
      <c r="BK42" s="396">
        <v>130</v>
      </c>
      <c r="BL42" s="70" t="s">
        <v>1288</v>
      </c>
      <c r="BM42" s="255">
        <v>160</v>
      </c>
      <c r="BN42" s="68"/>
      <c r="BO42" s="68"/>
      <c r="BP42" s="68"/>
      <c r="BQ42" s="433"/>
      <c r="BR42" s="68"/>
      <c r="BS42" s="68"/>
    </row>
    <row r="43" spans="1:71" s="224" customFormat="1" ht="16.149999999999999" hidden="1" customHeight="1" thickBot="1">
      <c r="A43" s="247">
        <v>2</v>
      </c>
      <c r="B43" s="246"/>
      <c r="C43" s="245"/>
      <c r="D43" s="244"/>
      <c r="E43" s="243"/>
      <c r="F43" s="242"/>
      <c r="G43" s="242"/>
      <c r="H43" s="235"/>
      <c r="I43" s="242"/>
      <c r="J43" s="241"/>
      <c r="K43" s="241"/>
      <c r="L43" s="235"/>
      <c r="M43" s="235"/>
      <c r="N43" s="235"/>
      <c r="O43" s="273"/>
      <c r="P43" s="273"/>
      <c r="Q43" s="273"/>
      <c r="R43" s="273"/>
      <c r="S43" s="273"/>
      <c r="T43" s="273"/>
      <c r="U43" s="273"/>
      <c r="V43" s="273"/>
      <c r="W43" s="273"/>
      <c r="X43" s="273"/>
      <c r="Y43" s="273"/>
      <c r="Z43" s="273"/>
      <c r="AA43" s="273"/>
      <c r="AB43" s="273"/>
      <c r="AC43" s="273"/>
      <c r="AD43" s="273"/>
      <c r="AE43" s="273"/>
      <c r="AF43" s="273"/>
      <c r="AG43" s="273"/>
      <c r="AH43" s="273"/>
      <c r="AI43" s="273"/>
      <c r="AJ43" s="273"/>
      <c r="AK43" s="273"/>
      <c r="AL43" s="273"/>
      <c r="AM43" s="273"/>
      <c r="AN43" s="273"/>
      <c r="AO43" s="273"/>
      <c r="AP43" s="273"/>
      <c r="AQ43" s="273"/>
      <c r="AR43" s="273"/>
      <c r="AS43" s="273"/>
      <c r="AT43" s="273"/>
      <c r="AU43" s="273"/>
      <c r="AV43" s="273"/>
      <c r="AW43" s="273"/>
      <c r="AX43" s="273"/>
      <c r="AY43" s="273"/>
      <c r="AZ43" s="236"/>
      <c r="BA43" s="236">
        <f t="shared" si="10"/>
        <v>-3</v>
      </c>
      <c r="BB43" s="236">
        <f t="shared" ref="BB43:BB61" si="12">BC43-((AZ43*0.0001)+(BA43*0.0001))</f>
        <v>3.0000000000000003E-4</v>
      </c>
      <c r="BC43" s="329"/>
      <c r="BD43" s="329"/>
      <c r="BE43" s="236">
        <f t="shared" ref="BE43:BE53" si="13">IF(BC43=0,0,RANK(BB43,$BB$74:$BB$93))</f>
        <v>0</v>
      </c>
      <c r="BF43" s="236" t="str">
        <f>IF(BC43=0,"",LOOKUP(BC43,#REF!,#REF!))</f>
        <v/>
      </c>
      <c r="BG43" s="236" t="e">
        <f>IF(K43="л","Л",LOOKUP(BE43,#REF!,#REF!))</f>
        <v>#REF!</v>
      </c>
      <c r="BH43" s="235"/>
      <c r="BI43" s="235">
        <f t="shared" si="11"/>
        <v>0</v>
      </c>
      <c r="BJ43" s="68">
        <f t="shared" ref="BJ43:BJ53" si="14">AZ43*0.0001+BA43*0.00001</f>
        <v>-3.0000000000000004E-5</v>
      </c>
      <c r="BK43" s="396">
        <v>140</v>
      </c>
      <c r="BL43" s="70" t="s">
        <v>157</v>
      </c>
      <c r="BM43" s="255">
        <f t="shared" ref="BM43:BM48" si="15">BM42+5</f>
        <v>165</v>
      </c>
      <c r="BN43" s="68"/>
      <c r="BO43" s="68"/>
      <c r="BP43" s="68"/>
      <c r="BQ43" s="433"/>
      <c r="BR43" s="68"/>
      <c r="BS43" s="68"/>
    </row>
    <row r="44" spans="1:71" s="224" customFormat="1" ht="16.149999999999999" hidden="1" customHeight="1" thickBot="1">
      <c r="A44" s="247">
        <v>3</v>
      </c>
      <c r="B44" s="246"/>
      <c r="C44" s="245"/>
      <c r="D44" s="244"/>
      <c r="E44" s="243"/>
      <c r="F44" s="242"/>
      <c r="G44" s="242"/>
      <c r="H44" s="235"/>
      <c r="I44" s="242"/>
      <c r="J44" s="241"/>
      <c r="K44" s="241"/>
      <c r="L44" s="236"/>
      <c r="M44" s="236"/>
      <c r="N44" s="236"/>
      <c r="O44" s="273"/>
      <c r="P44" s="273"/>
      <c r="Q44" s="273"/>
      <c r="R44" s="273"/>
      <c r="S44" s="273"/>
      <c r="T44" s="273"/>
      <c r="U44" s="273"/>
      <c r="V44" s="273"/>
      <c r="W44" s="273"/>
      <c r="X44" s="273"/>
      <c r="Y44" s="273"/>
      <c r="Z44" s="273"/>
      <c r="AA44" s="273"/>
      <c r="AB44" s="273"/>
      <c r="AC44" s="273"/>
      <c r="AD44" s="273"/>
      <c r="AE44" s="273"/>
      <c r="AF44" s="273"/>
      <c r="AG44" s="273"/>
      <c r="AH44" s="273"/>
      <c r="AI44" s="273"/>
      <c r="AJ44" s="273"/>
      <c r="AK44" s="273"/>
      <c r="AL44" s="273"/>
      <c r="AM44" s="273"/>
      <c r="AN44" s="273"/>
      <c r="AO44" s="273"/>
      <c r="AP44" s="273"/>
      <c r="AQ44" s="273"/>
      <c r="AR44" s="273"/>
      <c r="AS44" s="273"/>
      <c r="AT44" s="273"/>
      <c r="AU44" s="273"/>
      <c r="AV44" s="273"/>
      <c r="AW44" s="273"/>
      <c r="AX44" s="273"/>
      <c r="AY44" s="273"/>
      <c r="AZ44" s="236"/>
      <c r="BA44" s="236">
        <f t="shared" si="10"/>
        <v>-3</v>
      </c>
      <c r="BB44" s="236">
        <f t="shared" si="12"/>
        <v>3.0000000000000003E-4</v>
      </c>
      <c r="BC44" s="329"/>
      <c r="BD44" s="329"/>
      <c r="BE44" s="236">
        <f t="shared" si="13"/>
        <v>0</v>
      </c>
      <c r="BF44" s="236" t="str">
        <f>IF(BC44=0,"",LOOKUP(BC44,#REF!,#REF!))</f>
        <v/>
      </c>
      <c r="BG44" s="236" t="e">
        <f>IF(K44="л","Л",LOOKUP(BE44,#REF!,#REF!))</f>
        <v>#REF!</v>
      </c>
      <c r="BH44" s="235"/>
      <c r="BI44" s="235">
        <f t="shared" si="11"/>
        <v>0</v>
      </c>
      <c r="BJ44" s="68">
        <f t="shared" si="14"/>
        <v>-3.0000000000000004E-5</v>
      </c>
      <c r="BK44" s="396">
        <v>150</v>
      </c>
      <c r="BL44" s="70" t="s">
        <v>67</v>
      </c>
      <c r="BM44" s="255">
        <f t="shared" si="15"/>
        <v>170</v>
      </c>
      <c r="BN44" s="68"/>
      <c r="BO44" s="68"/>
      <c r="BP44" s="68"/>
      <c r="BQ44" s="433"/>
      <c r="BR44" s="68"/>
      <c r="BS44" s="68"/>
    </row>
    <row r="45" spans="1:71" s="224" customFormat="1" ht="16.149999999999999" hidden="1" customHeight="1" thickBot="1">
      <c r="A45" s="247">
        <v>4</v>
      </c>
      <c r="B45" s="246"/>
      <c r="C45" s="245"/>
      <c r="D45" s="244"/>
      <c r="E45" s="243"/>
      <c r="F45" s="242"/>
      <c r="G45" s="242"/>
      <c r="H45" s="235"/>
      <c r="I45" s="242"/>
      <c r="J45" s="241"/>
      <c r="K45" s="241"/>
      <c r="L45" s="241"/>
      <c r="M45" s="241"/>
      <c r="N45" s="241"/>
      <c r="O45" s="273"/>
      <c r="P45" s="273"/>
      <c r="Q45" s="273"/>
      <c r="R45" s="273"/>
      <c r="S45" s="273"/>
      <c r="T45" s="273"/>
      <c r="U45" s="273"/>
      <c r="V45" s="273"/>
      <c r="W45" s="273"/>
      <c r="X45" s="273"/>
      <c r="Y45" s="273"/>
      <c r="Z45" s="273"/>
      <c r="AA45" s="273"/>
      <c r="AB45" s="273"/>
      <c r="AC45" s="273"/>
      <c r="AD45" s="273"/>
      <c r="AE45" s="273"/>
      <c r="AF45" s="273"/>
      <c r="AG45" s="273"/>
      <c r="AH45" s="273"/>
      <c r="AI45" s="273"/>
      <c r="AJ45" s="273"/>
      <c r="AK45" s="273"/>
      <c r="AL45" s="273"/>
      <c r="AM45" s="273"/>
      <c r="AN45" s="273"/>
      <c r="AO45" s="273"/>
      <c r="AP45" s="273"/>
      <c r="AQ45" s="273"/>
      <c r="AR45" s="273"/>
      <c r="AS45" s="273"/>
      <c r="AT45" s="273"/>
      <c r="AU45" s="273"/>
      <c r="AV45" s="273"/>
      <c r="AW45" s="273"/>
      <c r="AX45" s="273"/>
      <c r="AY45" s="273"/>
      <c r="AZ45" s="236"/>
      <c r="BA45" s="236">
        <f t="shared" si="10"/>
        <v>-3</v>
      </c>
      <c r="BB45" s="236">
        <f t="shared" si="12"/>
        <v>3.0000000000000003E-4</v>
      </c>
      <c r="BC45" s="329"/>
      <c r="BD45" s="329"/>
      <c r="BE45" s="236">
        <f t="shared" si="13"/>
        <v>0</v>
      </c>
      <c r="BF45" s="236" t="str">
        <f>IF(BC45=0,"",LOOKUP(BC45,#REF!,#REF!))</f>
        <v/>
      </c>
      <c r="BG45" s="236" t="e">
        <f>IF(K45="л","Л",LOOKUP(BE45,#REF!,#REF!))</f>
        <v>#REF!</v>
      </c>
      <c r="BH45" s="235"/>
      <c r="BI45" s="235">
        <f t="shared" si="11"/>
        <v>0</v>
      </c>
      <c r="BJ45" s="68">
        <f t="shared" si="14"/>
        <v>-3.0000000000000004E-5</v>
      </c>
      <c r="BK45" s="396">
        <v>160</v>
      </c>
      <c r="BL45" s="70">
        <v>3</v>
      </c>
      <c r="BM45" s="255">
        <f t="shared" si="15"/>
        <v>175</v>
      </c>
      <c r="BN45" s="68"/>
      <c r="BO45" s="68"/>
      <c r="BP45" s="68"/>
      <c r="BQ45" s="433"/>
      <c r="BR45" s="68"/>
      <c r="BS45" s="68"/>
    </row>
    <row r="46" spans="1:71" s="224" customFormat="1" ht="16.149999999999999" hidden="1" customHeight="1" thickBot="1">
      <c r="A46" s="247">
        <v>5</v>
      </c>
      <c r="B46" s="246"/>
      <c r="C46" s="245"/>
      <c r="D46" s="244"/>
      <c r="E46" s="243"/>
      <c r="F46" s="242"/>
      <c r="G46" s="242"/>
      <c r="H46" s="235"/>
      <c r="I46" s="242"/>
      <c r="J46" s="241"/>
      <c r="K46" s="241"/>
      <c r="L46" s="235"/>
      <c r="M46" s="235"/>
      <c r="N46" s="235"/>
      <c r="O46" s="273"/>
      <c r="P46" s="273"/>
      <c r="Q46" s="273"/>
      <c r="R46" s="273"/>
      <c r="S46" s="273"/>
      <c r="T46" s="273"/>
      <c r="U46" s="273"/>
      <c r="V46" s="273"/>
      <c r="W46" s="273"/>
      <c r="X46" s="273"/>
      <c r="Y46" s="273"/>
      <c r="Z46" s="273"/>
      <c r="AA46" s="273"/>
      <c r="AB46" s="273"/>
      <c r="AC46" s="273"/>
      <c r="AD46" s="273"/>
      <c r="AE46" s="273"/>
      <c r="AF46" s="273"/>
      <c r="AG46" s="273"/>
      <c r="AH46" s="273"/>
      <c r="AI46" s="273"/>
      <c r="AJ46" s="273"/>
      <c r="AK46" s="273"/>
      <c r="AL46" s="273"/>
      <c r="AM46" s="273"/>
      <c r="AN46" s="273"/>
      <c r="AO46" s="273"/>
      <c r="AP46" s="273"/>
      <c r="AQ46" s="273"/>
      <c r="AR46" s="273"/>
      <c r="AS46" s="273"/>
      <c r="AT46" s="273"/>
      <c r="AU46" s="273"/>
      <c r="AV46" s="273"/>
      <c r="AW46" s="273"/>
      <c r="AX46" s="273"/>
      <c r="AY46" s="273"/>
      <c r="AZ46" s="236"/>
      <c r="BA46" s="236">
        <f t="shared" si="10"/>
        <v>-3</v>
      </c>
      <c r="BB46" s="236">
        <f t="shared" si="12"/>
        <v>3.0000000000000003E-4</v>
      </c>
      <c r="BC46" s="329"/>
      <c r="BD46" s="329"/>
      <c r="BE46" s="236">
        <f t="shared" si="13"/>
        <v>0</v>
      </c>
      <c r="BF46" s="236" t="str">
        <f>IF(BC46=0,"",LOOKUP(BC46,#REF!,#REF!))</f>
        <v/>
      </c>
      <c r="BG46" s="236" t="e">
        <f>IF(K46="л","Л",LOOKUP(BE46,#REF!,#REF!))</f>
        <v>#REF!</v>
      </c>
      <c r="BH46" s="235"/>
      <c r="BI46" s="235">
        <f t="shared" si="11"/>
        <v>0</v>
      </c>
      <c r="BJ46" s="68">
        <f t="shared" si="14"/>
        <v>-3.0000000000000004E-5</v>
      </c>
      <c r="BK46" s="396">
        <v>175</v>
      </c>
      <c r="BL46" s="70">
        <v>2</v>
      </c>
      <c r="BM46" s="255">
        <f t="shared" si="15"/>
        <v>180</v>
      </c>
      <c r="BN46" s="68"/>
      <c r="BO46" s="68"/>
      <c r="BP46" s="68"/>
      <c r="BQ46" s="433"/>
      <c r="BR46" s="68"/>
      <c r="BS46" s="68"/>
    </row>
    <row r="47" spans="1:71" s="224" customFormat="1" ht="16.149999999999999" hidden="1" customHeight="1" thickBot="1">
      <c r="A47" s="247">
        <v>6</v>
      </c>
      <c r="B47" s="246"/>
      <c r="C47" s="245"/>
      <c r="D47" s="244"/>
      <c r="E47" s="243"/>
      <c r="F47" s="242"/>
      <c r="G47" s="242"/>
      <c r="H47" s="235"/>
      <c r="I47" s="242"/>
      <c r="J47" s="241"/>
      <c r="K47" s="241"/>
      <c r="L47" s="235"/>
      <c r="M47" s="235"/>
      <c r="N47" s="235"/>
      <c r="O47" s="273"/>
      <c r="P47" s="273"/>
      <c r="Q47" s="273"/>
      <c r="R47" s="273"/>
      <c r="S47" s="273"/>
      <c r="T47" s="273"/>
      <c r="U47" s="273"/>
      <c r="V47" s="273"/>
      <c r="W47" s="273"/>
      <c r="X47" s="273"/>
      <c r="Y47" s="273"/>
      <c r="Z47" s="273"/>
      <c r="AA47" s="273"/>
      <c r="AB47" s="273"/>
      <c r="AC47" s="273"/>
      <c r="AD47" s="273"/>
      <c r="AE47" s="273"/>
      <c r="AF47" s="273"/>
      <c r="AG47" s="273"/>
      <c r="AH47" s="273"/>
      <c r="AI47" s="273"/>
      <c r="AJ47" s="273"/>
      <c r="AK47" s="273"/>
      <c r="AL47" s="273"/>
      <c r="AM47" s="273"/>
      <c r="AN47" s="273"/>
      <c r="AO47" s="273"/>
      <c r="AP47" s="273"/>
      <c r="AQ47" s="273"/>
      <c r="AR47" s="273"/>
      <c r="AS47" s="273"/>
      <c r="AT47" s="273"/>
      <c r="AU47" s="273"/>
      <c r="AV47" s="273"/>
      <c r="AW47" s="273"/>
      <c r="AX47" s="273"/>
      <c r="AY47" s="273"/>
      <c r="AZ47" s="236"/>
      <c r="BA47" s="236">
        <f t="shared" si="10"/>
        <v>-3</v>
      </c>
      <c r="BB47" s="236">
        <f t="shared" si="12"/>
        <v>3.0000000000000003E-4</v>
      </c>
      <c r="BC47" s="329"/>
      <c r="BD47" s="329"/>
      <c r="BE47" s="236">
        <f t="shared" si="13"/>
        <v>0</v>
      </c>
      <c r="BF47" s="236" t="str">
        <f>IF(BC47=0,"",LOOKUP(BC47,#REF!,#REF!))</f>
        <v/>
      </c>
      <c r="BG47" s="236" t="e">
        <f>IF(K47="л","Л",LOOKUP(BE47,#REF!,#REF!))</f>
        <v>#REF!</v>
      </c>
      <c r="BH47" s="235"/>
      <c r="BI47" s="235">
        <f t="shared" si="11"/>
        <v>0</v>
      </c>
      <c r="BJ47" s="68">
        <f t="shared" si="14"/>
        <v>-3.0000000000000004E-5</v>
      </c>
      <c r="BK47" s="396">
        <v>190</v>
      </c>
      <c r="BL47" s="70">
        <v>1</v>
      </c>
      <c r="BM47" s="255">
        <f t="shared" si="15"/>
        <v>185</v>
      </c>
      <c r="BN47" s="68"/>
      <c r="BO47" s="68"/>
      <c r="BP47" s="68"/>
      <c r="BQ47" s="433"/>
      <c r="BR47" s="68"/>
      <c r="BS47" s="68"/>
    </row>
    <row r="48" spans="1:71" s="224" customFormat="1" ht="16.149999999999999" hidden="1" customHeight="1" thickBot="1">
      <c r="A48" s="247">
        <v>7</v>
      </c>
      <c r="B48" s="246"/>
      <c r="C48" s="245"/>
      <c r="D48" s="244"/>
      <c r="E48" s="243"/>
      <c r="F48" s="242"/>
      <c r="G48" s="242"/>
      <c r="H48" s="235"/>
      <c r="I48" s="242"/>
      <c r="J48" s="241"/>
      <c r="K48" s="241"/>
      <c r="L48" s="236"/>
      <c r="M48" s="236"/>
      <c r="N48" s="236"/>
      <c r="O48" s="273"/>
      <c r="P48" s="273"/>
      <c r="Q48" s="273"/>
      <c r="R48" s="273"/>
      <c r="S48" s="273"/>
      <c r="T48" s="273"/>
      <c r="U48" s="273"/>
      <c r="V48" s="273"/>
      <c r="W48" s="273"/>
      <c r="X48" s="273"/>
      <c r="Y48" s="273"/>
      <c r="Z48" s="273"/>
      <c r="AA48" s="273"/>
      <c r="AB48" s="273"/>
      <c r="AC48" s="273"/>
      <c r="AD48" s="273"/>
      <c r="AE48" s="273"/>
      <c r="AF48" s="273"/>
      <c r="AG48" s="273"/>
      <c r="AH48" s="273"/>
      <c r="AI48" s="273"/>
      <c r="AJ48" s="273"/>
      <c r="AK48" s="273"/>
      <c r="AL48" s="273"/>
      <c r="AM48" s="273"/>
      <c r="AN48" s="273"/>
      <c r="AO48" s="273"/>
      <c r="AP48" s="273"/>
      <c r="AQ48" s="273"/>
      <c r="AR48" s="273"/>
      <c r="AS48" s="273"/>
      <c r="AT48" s="273"/>
      <c r="AU48" s="273"/>
      <c r="AV48" s="273"/>
      <c r="AW48" s="273"/>
      <c r="AX48" s="273"/>
      <c r="AY48" s="273"/>
      <c r="AZ48" s="236"/>
      <c r="BA48" s="236">
        <f t="shared" si="10"/>
        <v>-3</v>
      </c>
      <c r="BB48" s="236">
        <f t="shared" si="12"/>
        <v>3.0000000000000003E-4</v>
      </c>
      <c r="BC48" s="329"/>
      <c r="BD48" s="329"/>
      <c r="BE48" s="236">
        <f t="shared" si="13"/>
        <v>0</v>
      </c>
      <c r="BF48" s="236" t="str">
        <f>IF(BC48=0,"",LOOKUP(BC48,#REF!,#REF!))</f>
        <v/>
      </c>
      <c r="BG48" s="236" t="e">
        <f>IF(K48="л","Л",LOOKUP(BE48,#REF!,#REF!))</f>
        <v>#REF!</v>
      </c>
      <c r="BH48" s="235"/>
      <c r="BI48" s="235">
        <f t="shared" si="11"/>
        <v>0</v>
      </c>
      <c r="BJ48" s="68">
        <f t="shared" si="14"/>
        <v>-3.0000000000000004E-5</v>
      </c>
      <c r="BK48" s="396">
        <v>202</v>
      </c>
      <c r="BL48" s="70" t="s">
        <v>45</v>
      </c>
      <c r="BM48" s="255">
        <f t="shared" si="15"/>
        <v>190</v>
      </c>
      <c r="BN48" s="68"/>
      <c r="BO48" s="68"/>
      <c r="BP48" s="68"/>
      <c r="BQ48" s="433"/>
      <c r="BR48" s="68"/>
      <c r="BS48" s="68"/>
    </row>
    <row r="49" spans="1:71" s="224" customFormat="1" ht="16.149999999999999" hidden="1" customHeight="1" thickBot="1">
      <c r="A49" s="247">
        <v>8</v>
      </c>
      <c r="B49" s="246"/>
      <c r="C49" s="245"/>
      <c r="D49" s="244"/>
      <c r="E49" s="243"/>
      <c r="F49" s="242"/>
      <c r="G49" s="242"/>
      <c r="H49" s="235"/>
      <c r="I49" s="242"/>
      <c r="J49" s="241"/>
      <c r="K49" s="241"/>
      <c r="L49" s="235"/>
      <c r="M49" s="235"/>
      <c r="N49" s="235"/>
      <c r="O49" s="273"/>
      <c r="P49" s="273"/>
      <c r="Q49" s="273"/>
      <c r="R49" s="273"/>
      <c r="S49" s="273"/>
      <c r="T49" s="273"/>
      <c r="U49" s="273"/>
      <c r="V49" s="273"/>
      <c r="W49" s="273"/>
      <c r="X49" s="273"/>
      <c r="Y49" s="273"/>
      <c r="Z49" s="273"/>
      <c r="AA49" s="273"/>
      <c r="AB49" s="273"/>
      <c r="AC49" s="273"/>
      <c r="AD49" s="273"/>
      <c r="AE49" s="273"/>
      <c r="AF49" s="273"/>
      <c r="AG49" s="273"/>
      <c r="AH49" s="273"/>
      <c r="AI49" s="273"/>
      <c r="AJ49" s="273"/>
      <c r="AK49" s="273"/>
      <c r="AL49" s="273"/>
      <c r="AM49" s="273"/>
      <c r="AN49" s="273"/>
      <c r="AO49" s="273"/>
      <c r="AP49" s="273"/>
      <c r="AQ49" s="273"/>
      <c r="AR49" s="273"/>
      <c r="AS49" s="273"/>
      <c r="AT49" s="273"/>
      <c r="AU49" s="273"/>
      <c r="AV49" s="273"/>
      <c r="AW49" s="273"/>
      <c r="AX49" s="273"/>
      <c r="AY49" s="273"/>
      <c r="AZ49" s="236"/>
      <c r="BA49" s="236">
        <f t="shared" si="10"/>
        <v>-3</v>
      </c>
      <c r="BB49" s="236">
        <f t="shared" si="12"/>
        <v>3.0000000000000003E-4</v>
      </c>
      <c r="BC49" s="329"/>
      <c r="BD49" s="329"/>
      <c r="BE49" s="236">
        <f t="shared" si="13"/>
        <v>0</v>
      </c>
      <c r="BF49" s="236" t="str">
        <f>IF(BC49=0,"",LOOKUP(BC49,#REF!,#REF!))</f>
        <v/>
      </c>
      <c r="BG49" s="236" t="e">
        <f>IF(K49="л","Л",LOOKUP(BE49,#REF!,#REF!))</f>
        <v>#REF!</v>
      </c>
      <c r="BH49" s="235"/>
      <c r="BI49" s="235">
        <f t="shared" si="11"/>
        <v>0</v>
      </c>
      <c r="BJ49" s="68">
        <f t="shared" si="14"/>
        <v>-3.0000000000000004E-5</v>
      </c>
      <c r="BK49" s="396">
        <v>215</v>
      </c>
      <c r="BL49" s="70" t="s">
        <v>168</v>
      </c>
      <c r="BM49" s="255">
        <f>BM48+4</f>
        <v>194</v>
      </c>
      <c r="BN49" s="68"/>
      <c r="BO49" s="68"/>
      <c r="BP49" s="68"/>
      <c r="BQ49" s="433"/>
      <c r="BR49" s="68"/>
      <c r="BS49" s="68"/>
    </row>
    <row r="50" spans="1:71" s="224" customFormat="1" ht="16.149999999999999" hidden="1" customHeight="1" thickBot="1">
      <c r="A50" s="247">
        <v>9</v>
      </c>
      <c r="B50" s="246"/>
      <c r="C50" s="245"/>
      <c r="D50" s="244"/>
      <c r="E50" s="243"/>
      <c r="F50" s="242"/>
      <c r="G50" s="242"/>
      <c r="H50" s="235"/>
      <c r="I50" s="242"/>
      <c r="J50" s="241"/>
      <c r="K50" s="241"/>
      <c r="L50" s="235"/>
      <c r="M50" s="235"/>
      <c r="N50" s="235"/>
      <c r="O50" s="273"/>
      <c r="P50" s="273"/>
      <c r="Q50" s="273"/>
      <c r="R50" s="273"/>
      <c r="S50" s="273"/>
      <c r="T50" s="273"/>
      <c r="U50" s="273"/>
      <c r="V50" s="273"/>
      <c r="W50" s="273"/>
      <c r="X50" s="273"/>
      <c r="Y50" s="273"/>
      <c r="Z50" s="273"/>
      <c r="AA50" s="273"/>
      <c r="AB50" s="273"/>
      <c r="AC50" s="273"/>
      <c r="AD50" s="273"/>
      <c r="AE50" s="273"/>
      <c r="AF50" s="273"/>
      <c r="AG50" s="273"/>
      <c r="AH50" s="273"/>
      <c r="AI50" s="273"/>
      <c r="AJ50" s="273"/>
      <c r="AK50" s="273"/>
      <c r="AL50" s="273"/>
      <c r="AM50" s="273"/>
      <c r="AN50" s="273"/>
      <c r="AO50" s="273"/>
      <c r="AP50" s="273"/>
      <c r="AQ50" s="273"/>
      <c r="AR50" s="273"/>
      <c r="AS50" s="273"/>
      <c r="AT50" s="273"/>
      <c r="AU50" s="273"/>
      <c r="AV50" s="273"/>
      <c r="AW50" s="273"/>
      <c r="AX50" s="273"/>
      <c r="AY50" s="273"/>
      <c r="AZ50" s="236"/>
      <c r="BA50" s="236">
        <f t="shared" si="10"/>
        <v>-3</v>
      </c>
      <c r="BB50" s="236">
        <f t="shared" si="12"/>
        <v>3.0000000000000003E-4</v>
      </c>
      <c r="BC50" s="329"/>
      <c r="BD50" s="329"/>
      <c r="BE50" s="236">
        <f t="shared" si="13"/>
        <v>0</v>
      </c>
      <c r="BF50" s="236" t="str">
        <f>IF(BC50=0,"",LOOKUP(BC50,#REF!,#REF!))</f>
        <v/>
      </c>
      <c r="BG50" s="236" t="e">
        <f>IF(K50="л","Л",LOOKUP(BE50,#REF!,#REF!))</f>
        <v>#REF!</v>
      </c>
      <c r="BH50" s="235"/>
      <c r="BI50" s="235">
        <f t="shared" si="11"/>
        <v>0</v>
      </c>
      <c r="BJ50" s="68">
        <f t="shared" si="14"/>
        <v>-3.0000000000000004E-5</v>
      </c>
      <c r="BK50" s="399">
        <v>227.99999999999997</v>
      </c>
      <c r="BL50" s="70" t="s">
        <v>105</v>
      </c>
      <c r="BM50" s="255">
        <f>BM49+4</f>
        <v>198</v>
      </c>
      <c r="BN50" s="68"/>
      <c r="BO50" s="68"/>
      <c r="BP50" s="68"/>
      <c r="BQ50" s="433"/>
      <c r="BR50" s="68"/>
      <c r="BS50" s="68"/>
    </row>
    <row r="51" spans="1:71" s="224" customFormat="1" ht="16.149999999999999" hidden="1" customHeight="1">
      <c r="A51" s="247">
        <v>10</v>
      </c>
      <c r="B51" s="246"/>
      <c r="C51" s="245"/>
      <c r="D51" s="244"/>
      <c r="E51" s="243"/>
      <c r="F51" s="242"/>
      <c r="G51" s="242"/>
      <c r="H51" s="235"/>
      <c r="I51" s="242"/>
      <c r="J51" s="241"/>
      <c r="K51" s="241"/>
      <c r="L51" s="235"/>
      <c r="M51" s="235"/>
      <c r="N51" s="235"/>
      <c r="O51" s="273"/>
      <c r="P51" s="273"/>
      <c r="Q51" s="273"/>
      <c r="R51" s="273"/>
      <c r="S51" s="273"/>
      <c r="T51" s="273"/>
      <c r="U51" s="273"/>
      <c r="V51" s="273"/>
      <c r="W51" s="273"/>
      <c r="X51" s="273"/>
      <c r="Y51" s="273"/>
      <c r="Z51" s="273"/>
      <c r="AA51" s="273"/>
      <c r="AB51" s="273"/>
      <c r="AC51" s="273"/>
      <c r="AD51" s="273"/>
      <c r="AE51" s="273"/>
      <c r="AF51" s="273"/>
      <c r="AG51" s="273"/>
      <c r="AH51" s="273"/>
      <c r="AI51" s="273"/>
      <c r="AJ51" s="273"/>
      <c r="AK51" s="273"/>
      <c r="AL51" s="273"/>
      <c r="AM51" s="273"/>
      <c r="AN51" s="273"/>
      <c r="AO51" s="273"/>
      <c r="AP51" s="273"/>
      <c r="AQ51" s="273"/>
      <c r="AR51" s="273"/>
      <c r="AS51" s="273"/>
      <c r="AT51" s="273"/>
      <c r="AU51" s="273"/>
      <c r="AV51" s="273"/>
      <c r="AW51" s="273"/>
      <c r="AX51" s="273"/>
      <c r="AY51" s="273"/>
      <c r="AZ51" s="236"/>
      <c r="BA51" s="236">
        <f t="shared" si="10"/>
        <v>-3</v>
      </c>
      <c r="BB51" s="236">
        <f t="shared" si="12"/>
        <v>3.0000000000000003E-4</v>
      </c>
      <c r="BC51" s="329"/>
      <c r="BD51" s="329"/>
      <c r="BE51" s="236">
        <f t="shared" si="13"/>
        <v>0</v>
      </c>
      <c r="BF51" s="236" t="str">
        <f>IF(BC51=0,"",LOOKUP(BC51,#REF!,#REF!))</f>
        <v/>
      </c>
      <c r="BG51" s="236" t="e">
        <f>IF(K51="л","Л",LOOKUP(BE51,#REF!,#REF!))</f>
        <v>#REF!</v>
      </c>
      <c r="BH51" s="235"/>
      <c r="BI51" s="235">
        <f t="shared" si="11"/>
        <v>0</v>
      </c>
      <c r="BJ51" s="68">
        <f t="shared" si="14"/>
        <v>-3.0000000000000004E-5</v>
      </c>
      <c r="BK51" s="68"/>
      <c r="BL51" s="68"/>
      <c r="BM51" s="255">
        <f>BM50+4</f>
        <v>202</v>
      </c>
      <c r="BN51" s="68"/>
      <c r="BO51" s="68"/>
      <c r="BP51" s="68"/>
      <c r="BQ51" s="433"/>
      <c r="BR51" s="68"/>
      <c r="BS51" s="68"/>
    </row>
    <row r="52" spans="1:71" s="224" customFormat="1" ht="16.149999999999999" hidden="1" customHeight="1">
      <c r="A52" s="247">
        <v>11</v>
      </c>
      <c r="B52" s="246"/>
      <c r="C52" s="245"/>
      <c r="D52" s="244"/>
      <c r="E52" s="243"/>
      <c r="F52" s="242"/>
      <c r="G52" s="242"/>
      <c r="H52" s="235"/>
      <c r="I52" s="242"/>
      <c r="J52" s="241"/>
      <c r="K52" s="241"/>
      <c r="L52" s="235"/>
      <c r="M52" s="235"/>
      <c r="N52" s="23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36"/>
      <c r="BA52" s="236">
        <f t="shared" si="10"/>
        <v>-3</v>
      </c>
      <c r="BB52" s="236">
        <f t="shared" si="12"/>
        <v>3.0000000000000003E-4</v>
      </c>
      <c r="BC52" s="329"/>
      <c r="BD52" s="329"/>
      <c r="BE52" s="236">
        <f t="shared" si="13"/>
        <v>0</v>
      </c>
      <c r="BF52" s="236" t="str">
        <f>IF(BC52=0,"",LOOKUP(BC52,#REF!,#REF!))</f>
        <v/>
      </c>
      <c r="BG52" s="236" t="e">
        <f>IF(K52="л","Л",LOOKUP(BE52,#REF!,#REF!))</f>
        <v>#REF!</v>
      </c>
      <c r="BH52" s="235"/>
      <c r="BI52" s="235">
        <f t="shared" si="11"/>
        <v>0</v>
      </c>
      <c r="BJ52" s="68">
        <f t="shared" si="14"/>
        <v>-3.0000000000000004E-5</v>
      </c>
      <c r="BK52" s="68"/>
      <c r="BL52" s="68"/>
      <c r="BM52" s="255">
        <f>BM51+4</f>
        <v>206</v>
      </c>
      <c r="BN52" s="68"/>
      <c r="BO52" s="68"/>
      <c r="BP52" s="68"/>
      <c r="BQ52" s="433"/>
      <c r="BR52" s="68"/>
      <c r="BS52" s="68"/>
    </row>
    <row r="53" spans="1:71" s="224" customFormat="1" hidden="1">
      <c r="A53" s="247">
        <v>12</v>
      </c>
      <c r="B53" s="246"/>
      <c r="C53" s="245"/>
      <c r="D53" s="244"/>
      <c r="E53" s="243"/>
      <c r="F53" s="242"/>
      <c r="G53" s="242"/>
      <c r="H53" s="235"/>
      <c r="I53" s="242"/>
      <c r="J53" s="241"/>
      <c r="K53" s="241"/>
      <c r="L53" s="235"/>
      <c r="M53" s="235"/>
      <c r="N53" s="235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  <c r="AA53" s="353"/>
      <c r="AB53" s="353"/>
      <c r="AC53" s="353"/>
      <c r="AD53" s="353"/>
      <c r="AE53" s="353"/>
      <c r="AF53" s="353"/>
      <c r="AG53" s="353"/>
      <c r="AH53" s="353"/>
      <c r="AI53" s="353"/>
      <c r="AJ53" s="353"/>
      <c r="AK53" s="353"/>
      <c r="AL53" s="353"/>
      <c r="AM53" s="353"/>
      <c r="AN53" s="353"/>
      <c r="AO53" s="353"/>
      <c r="AP53" s="353"/>
      <c r="AQ53" s="353"/>
      <c r="AR53" s="353"/>
      <c r="AS53" s="353"/>
      <c r="AT53" s="353"/>
      <c r="AU53" s="353"/>
      <c r="AV53" s="353"/>
      <c r="AW53" s="353"/>
      <c r="AX53" s="353"/>
      <c r="AY53" s="353"/>
      <c r="AZ53" s="236"/>
      <c r="BA53" s="236">
        <f t="shared" si="10"/>
        <v>-3</v>
      </c>
      <c r="BB53" s="236">
        <f t="shared" si="12"/>
        <v>3.0000000000000003E-4</v>
      </c>
      <c r="BC53" s="329"/>
      <c r="BD53" s="329"/>
      <c r="BE53" s="236">
        <f t="shared" si="13"/>
        <v>0</v>
      </c>
      <c r="BF53" s="236" t="str">
        <f>IF(BC53=0,"",LOOKUP(BC53,#REF!,#REF!))</f>
        <v/>
      </c>
      <c r="BG53" s="236" t="e">
        <f>IF(K53="л","Л",LOOKUP(BE53,#REF!,#REF!))</f>
        <v>#REF!</v>
      </c>
      <c r="BH53" s="235"/>
      <c r="BI53" s="235">
        <f t="shared" si="11"/>
        <v>0</v>
      </c>
      <c r="BJ53" s="68">
        <f t="shared" si="14"/>
        <v>-3.0000000000000004E-5</v>
      </c>
      <c r="BK53" s="68"/>
      <c r="BL53" s="68"/>
      <c r="BM53" s="255">
        <f t="shared" ref="BM53:BM58" si="16">BM52+3</f>
        <v>209</v>
      </c>
      <c r="BN53" s="68"/>
      <c r="BO53" s="68"/>
      <c r="BP53" s="68"/>
      <c r="BQ53" s="433"/>
      <c r="BR53" s="68"/>
      <c r="BS53" s="68"/>
    </row>
    <row r="54" spans="1:71" s="224" customFormat="1">
      <c r="A54" s="247">
        <v>1</v>
      </c>
      <c r="B54" s="246">
        <v>369</v>
      </c>
      <c r="C54" s="395" t="s">
        <v>1880</v>
      </c>
      <c r="D54" s="244"/>
      <c r="E54" s="243">
        <v>1986</v>
      </c>
      <c r="F54" s="242" t="s">
        <v>168</v>
      </c>
      <c r="G54" s="242" t="s">
        <v>29</v>
      </c>
      <c r="H54" s="235"/>
      <c r="I54" s="242"/>
      <c r="J54" s="241"/>
      <c r="K54" s="241"/>
      <c r="L54" s="235"/>
      <c r="M54" s="387"/>
      <c r="N54" s="387"/>
      <c r="O54" s="388"/>
      <c r="P54" s="388" t="s">
        <v>1837</v>
      </c>
      <c r="Q54" s="388"/>
      <c r="R54" s="388"/>
      <c r="S54" s="388"/>
      <c r="T54" s="388"/>
      <c r="U54" s="388"/>
      <c r="V54" s="388" t="s">
        <v>1837</v>
      </c>
      <c r="W54" s="388"/>
      <c r="X54" s="388"/>
      <c r="Y54" s="388" t="s">
        <v>1837</v>
      </c>
      <c r="Z54" s="388"/>
      <c r="AA54" s="388"/>
      <c r="AB54" s="388"/>
      <c r="AC54" s="388"/>
      <c r="AD54" s="388"/>
      <c r="AE54" s="388" t="s">
        <v>1837</v>
      </c>
      <c r="AF54" s="388"/>
      <c r="AG54" s="388"/>
      <c r="AH54" s="388"/>
      <c r="AI54" s="388"/>
      <c r="AJ54" s="388"/>
      <c r="AK54" s="388" t="s">
        <v>1837</v>
      </c>
      <c r="AL54" s="388"/>
      <c r="AM54" s="388"/>
      <c r="AN54" s="388"/>
      <c r="AO54" s="388"/>
      <c r="AP54" s="388"/>
      <c r="AQ54" s="388" t="s">
        <v>1837</v>
      </c>
      <c r="AR54" s="388"/>
      <c r="AS54" s="388"/>
      <c r="AT54" s="388" t="s">
        <v>1581</v>
      </c>
      <c r="AU54" s="388"/>
      <c r="AV54" s="388"/>
      <c r="AW54" s="388" t="s">
        <v>1581</v>
      </c>
      <c r="AX54" s="388" t="s">
        <v>1581</v>
      </c>
      <c r="AY54" s="400"/>
      <c r="AZ54" s="236">
        <v>1</v>
      </c>
      <c r="BA54" s="236">
        <f>COUNTIF(M54:AS54,"Х")-3</f>
        <v>-3</v>
      </c>
      <c r="BB54" s="236">
        <f>BC54-((AZ54*0.0001)+(BA54*0.0001))</f>
        <v>221.00020000000001</v>
      </c>
      <c r="BC54" s="329">
        <v>221</v>
      </c>
      <c r="BD54" s="329"/>
      <c r="BE54" s="236">
        <v>1</v>
      </c>
      <c r="BF54" s="236" t="s">
        <v>168</v>
      </c>
      <c r="BG54" s="236">
        <v>20</v>
      </c>
      <c r="BH54" s="235">
        <v>5</v>
      </c>
      <c r="BI54" s="235">
        <f>L55</f>
        <v>0</v>
      </c>
      <c r="BJ54" s="68">
        <f>AZ55*0.0001+BA55*0.00001</f>
        <v>3.2000000000000003E-4</v>
      </c>
      <c r="BK54" s="68"/>
      <c r="BL54" s="68"/>
      <c r="BM54" s="255">
        <f t="shared" si="16"/>
        <v>212</v>
      </c>
      <c r="BN54" s="68"/>
      <c r="BO54" s="68"/>
      <c r="BP54" s="68"/>
      <c r="BQ54" s="433" t="s">
        <v>1904</v>
      </c>
      <c r="BR54" s="68"/>
      <c r="BS54" s="68"/>
    </row>
    <row r="55" spans="1:71" s="224" customFormat="1">
      <c r="A55" s="247">
        <v>2</v>
      </c>
      <c r="B55" s="254">
        <v>572</v>
      </c>
      <c r="C55" s="397" t="s">
        <v>1881</v>
      </c>
      <c r="D55" s="244"/>
      <c r="E55" s="243">
        <v>1991</v>
      </c>
      <c r="F55" s="242" t="s">
        <v>45</v>
      </c>
      <c r="G55" s="242" t="s">
        <v>535</v>
      </c>
      <c r="H55" s="235"/>
      <c r="I55" s="242"/>
      <c r="J55" s="241"/>
      <c r="K55" s="241"/>
      <c r="L55" s="235"/>
      <c r="M55" s="387"/>
      <c r="N55" s="387"/>
      <c r="O55" s="388"/>
      <c r="P55" s="388" t="s">
        <v>1837</v>
      </c>
      <c r="Q55" s="388"/>
      <c r="R55" s="388"/>
      <c r="S55" s="388" t="s">
        <v>1581</v>
      </c>
      <c r="T55" s="388" t="s">
        <v>1581</v>
      </c>
      <c r="U55" s="388" t="s">
        <v>1837</v>
      </c>
      <c r="V55" s="388" t="s">
        <v>1581</v>
      </c>
      <c r="W55" s="388" t="s">
        <v>1581</v>
      </c>
      <c r="X55" s="388" t="s">
        <v>1581</v>
      </c>
      <c r="Y55" s="388"/>
      <c r="Z55" s="388"/>
      <c r="AA55" s="388"/>
      <c r="AB55" s="388"/>
      <c r="AC55" s="388"/>
      <c r="AD55" s="388"/>
      <c r="AE55" s="388"/>
      <c r="AF55" s="388"/>
      <c r="AG55" s="388"/>
      <c r="AH55" s="388"/>
      <c r="AI55" s="388"/>
      <c r="AJ55" s="388"/>
      <c r="AK55" s="388"/>
      <c r="AL55" s="388"/>
      <c r="AM55" s="388"/>
      <c r="AN55" s="388"/>
      <c r="AO55" s="388"/>
      <c r="AP55" s="388"/>
      <c r="AQ55" s="388"/>
      <c r="AR55" s="388"/>
      <c r="AS55" s="388"/>
      <c r="AT55" s="388"/>
      <c r="AU55" s="388"/>
      <c r="AV55" s="388"/>
      <c r="AW55" s="388"/>
      <c r="AX55" s="388"/>
      <c r="AY55" s="353"/>
      <c r="AZ55" s="236">
        <v>3</v>
      </c>
      <c r="BA55" s="236">
        <f>COUNTIF(M55:AS55,"Х")-3</f>
        <v>2</v>
      </c>
      <c r="BB55" s="236">
        <f>BC55-((AZ55*0.0001)+(BA55*0.0001))</f>
        <v>193.99950000000001</v>
      </c>
      <c r="BC55" s="329">
        <v>194</v>
      </c>
      <c r="BD55" s="329"/>
      <c r="BE55" s="236">
        <v>2</v>
      </c>
      <c r="BF55" s="236">
        <f>IF(BC55=0,"",LOOKUP(BC55,$BK$10:$BL$16,$BL$10:$BL$16))</f>
        <v>1</v>
      </c>
      <c r="BG55" s="236">
        <v>17</v>
      </c>
      <c r="BH55" s="235"/>
      <c r="BI55" s="235"/>
      <c r="BJ55" s="68">
        <f>AZ54*0.0001+BA54*0.00001</f>
        <v>6.9999999999999994E-5</v>
      </c>
      <c r="BK55" s="68"/>
      <c r="BL55" s="68"/>
      <c r="BM55" s="255">
        <f t="shared" si="16"/>
        <v>215</v>
      </c>
      <c r="BN55" s="68"/>
      <c r="BO55" s="68"/>
      <c r="BP55" s="68"/>
      <c r="BQ55" s="433" t="s">
        <v>1895</v>
      </c>
      <c r="BR55" s="68"/>
      <c r="BS55" s="68"/>
    </row>
    <row r="56" spans="1:71" s="224" customFormat="1">
      <c r="A56" s="247"/>
      <c r="BI56" s="235"/>
      <c r="BJ56" s="68" t="e">
        <f>#REF!*0.0001+#REF!*0.00001</f>
        <v>#REF!</v>
      </c>
      <c r="BK56" s="68"/>
      <c r="BL56" s="68"/>
      <c r="BM56" s="255">
        <f t="shared" si="16"/>
        <v>218</v>
      </c>
      <c r="BN56" s="68"/>
      <c r="BO56" s="68"/>
      <c r="BP56" s="68"/>
      <c r="BQ56" s="433"/>
      <c r="BR56" s="68"/>
      <c r="BS56" s="68"/>
    </row>
    <row r="57" spans="1:71" s="224" customFormat="1">
      <c r="A57" s="247"/>
      <c r="B57" s="246"/>
      <c r="C57" s="397"/>
      <c r="D57" s="244"/>
      <c r="E57" s="243"/>
      <c r="F57" s="242"/>
      <c r="G57" s="242"/>
      <c r="H57" s="235"/>
      <c r="I57" s="242"/>
      <c r="J57" s="241"/>
      <c r="K57" s="241"/>
      <c r="L57" s="235"/>
      <c r="M57" s="387"/>
      <c r="N57" s="387"/>
      <c r="O57" s="388"/>
      <c r="P57" s="388"/>
      <c r="Q57" s="388"/>
      <c r="R57" s="388"/>
      <c r="S57" s="388"/>
      <c r="T57" s="388"/>
      <c r="U57" s="388"/>
      <c r="V57" s="388"/>
      <c r="W57" s="388"/>
      <c r="X57" s="388"/>
      <c r="Y57" s="388"/>
      <c r="Z57" s="388"/>
      <c r="AA57" s="388"/>
      <c r="AB57" s="388"/>
      <c r="AC57" s="388"/>
      <c r="AD57" s="388"/>
      <c r="AE57" s="388"/>
      <c r="AF57" s="388"/>
      <c r="AG57" s="388"/>
      <c r="AH57" s="388"/>
      <c r="AI57" s="388"/>
      <c r="AJ57" s="388"/>
      <c r="AK57" s="388"/>
      <c r="AL57" s="388"/>
      <c r="AM57" s="388"/>
      <c r="AN57" s="388"/>
      <c r="AO57" s="388"/>
      <c r="AP57" s="388"/>
      <c r="AQ57" s="388"/>
      <c r="AR57" s="388"/>
      <c r="AS57" s="388"/>
      <c r="AT57" s="388"/>
      <c r="AU57" s="388"/>
      <c r="AV57" s="388"/>
      <c r="AW57" s="388"/>
      <c r="AX57" s="388"/>
      <c r="AY57" s="273"/>
      <c r="AZ57" s="236"/>
      <c r="BA57" s="236">
        <f t="shared" si="10"/>
        <v>-3</v>
      </c>
      <c r="BB57" s="236">
        <f t="shared" si="12"/>
        <v>3.0000000000000003E-4</v>
      </c>
      <c r="BC57" s="329"/>
      <c r="BD57" s="329"/>
      <c r="BE57" s="236">
        <f>IF(BC57=0,0,RANK(BB57,$BB$74:$BB$93))</f>
        <v>0</v>
      </c>
      <c r="BF57" s="236" t="str">
        <f>IF(BC57=0,"",LOOKUP(BC57,$BK$10:$BL$16,$BL$10:$BL$16))</f>
        <v/>
      </c>
      <c r="BG57" s="236"/>
      <c r="BH57" s="235"/>
      <c r="BI57" s="235"/>
      <c r="BJ57" s="68">
        <f>AZ57*0.0001+BA57*0.00001</f>
        <v>-3.0000000000000004E-5</v>
      </c>
      <c r="BK57" s="68"/>
      <c r="BL57" s="68"/>
      <c r="BM57" s="255">
        <f t="shared" si="16"/>
        <v>221</v>
      </c>
      <c r="BN57" s="68"/>
      <c r="BO57" s="68"/>
      <c r="BP57" s="68"/>
      <c r="BQ57" s="433"/>
      <c r="BR57" s="68"/>
      <c r="BS57" s="68"/>
    </row>
    <row r="58" spans="1:71" s="224" customFormat="1">
      <c r="A58" s="247">
        <v>1</v>
      </c>
      <c r="B58" s="246">
        <v>36</v>
      </c>
      <c r="C58" s="397" t="s">
        <v>1882</v>
      </c>
      <c r="D58" s="244"/>
      <c r="E58" s="243">
        <v>1994</v>
      </c>
      <c r="F58" s="242" t="s">
        <v>168</v>
      </c>
      <c r="G58" s="242" t="s">
        <v>50</v>
      </c>
      <c r="H58" s="235"/>
      <c r="I58" s="242"/>
      <c r="J58" s="241" t="s">
        <v>69</v>
      </c>
      <c r="K58" s="241"/>
      <c r="L58" s="235"/>
      <c r="M58" s="387"/>
      <c r="N58" s="387"/>
      <c r="O58" s="388"/>
      <c r="P58" s="388"/>
      <c r="Q58" s="388"/>
      <c r="R58" s="388"/>
      <c r="S58" s="388"/>
      <c r="T58" s="388"/>
      <c r="U58" s="388"/>
      <c r="V58" s="388"/>
      <c r="W58" s="388"/>
      <c r="X58" s="388"/>
      <c r="Y58" s="388" t="s">
        <v>1837</v>
      </c>
      <c r="Z58" s="388"/>
      <c r="AA58" s="388"/>
      <c r="AB58" s="388" t="s">
        <v>1837</v>
      </c>
      <c r="AC58" s="388"/>
      <c r="AD58" s="388"/>
      <c r="AE58" s="388" t="s">
        <v>1837</v>
      </c>
      <c r="AF58" s="388"/>
      <c r="AG58" s="388"/>
      <c r="AH58" s="388"/>
      <c r="AI58" s="388"/>
      <c r="AJ58" s="388"/>
      <c r="AK58" s="388" t="s">
        <v>1581</v>
      </c>
      <c r="AL58" s="388" t="s">
        <v>1837</v>
      </c>
      <c r="AM58" s="388"/>
      <c r="AN58" s="388"/>
      <c r="AO58" s="388"/>
      <c r="AP58" s="388"/>
      <c r="AQ58" s="388" t="s">
        <v>1837</v>
      </c>
      <c r="AR58" s="388"/>
      <c r="AS58" s="388"/>
      <c r="AT58" s="388" t="s">
        <v>1581</v>
      </c>
      <c r="AU58" s="388" t="s">
        <v>1581</v>
      </c>
      <c r="AV58" s="388" t="s">
        <v>1837</v>
      </c>
      <c r="AW58" s="388" t="s">
        <v>1581</v>
      </c>
      <c r="AX58" s="388"/>
      <c r="AY58" s="236"/>
      <c r="AZ58" s="236">
        <v>3</v>
      </c>
      <c r="BA58" s="236">
        <v>3</v>
      </c>
      <c r="BB58" s="236">
        <f t="shared" si="12"/>
        <v>223.99940000000001</v>
      </c>
      <c r="BC58" s="329">
        <v>224</v>
      </c>
      <c r="BD58" s="329"/>
      <c r="BE58" s="236">
        <v>1</v>
      </c>
      <c r="BF58" s="236" t="s">
        <v>168</v>
      </c>
      <c r="BG58" s="236">
        <v>20</v>
      </c>
      <c r="BH58" s="235">
        <v>5</v>
      </c>
      <c r="BI58" s="235"/>
      <c r="BJ58" s="68">
        <f>AZ58*0.0001+BA58*0.00001</f>
        <v>3.3000000000000005E-4</v>
      </c>
      <c r="BK58" s="68"/>
      <c r="BL58" s="68"/>
      <c r="BM58" s="255">
        <f t="shared" si="16"/>
        <v>224</v>
      </c>
      <c r="BN58" s="68"/>
      <c r="BO58" s="68"/>
      <c r="BP58" s="68"/>
      <c r="BQ58" s="433"/>
      <c r="BR58" s="68"/>
      <c r="BS58" s="68"/>
    </row>
    <row r="59" spans="1:71" s="224" customFormat="1">
      <c r="A59" s="247">
        <v>2</v>
      </c>
      <c r="B59" s="246">
        <v>226</v>
      </c>
      <c r="C59" s="397" t="s">
        <v>1883</v>
      </c>
      <c r="D59" s="244"/>
      <c r="E59" s="243">
        <v>1994</v>
      </c>
      <c r="F59" s="242" t="s">
        <v>45</v>
      </c>
      <c r="G59" s="242" t="s">
        <v>409</v>
      </c>
      <c r="H59" s="235"/>
      <c r="I59" s="242"/>
      <c r="J59" s="241" t="s">
        <v>141</v>
      </c>
      <c r="K59" s="241"/>
      <c r="L59" s="235"/>
      <c r="M59" s="387" t="s">
        <v>1863</v>
      </c>
      <c r="N59" s="387"/>
      <c r="O59" s="388"/>
      <c r="P59" s="388" t="s">
        <v>1837</v>
      </c>
      <c r="Q59" s="388"/>
      <c r="R59" s="388"/>
      <c r="S59" s="388" t="s">
        <v>1837</v>
      </c>
      <c r="T59" s="388"/>
      <c r="U59" s="388"/>
      <c r="V59" s="388" t="s">
        <v>1837</v>
      </c>
      <c r="W59" s="388"/>
      <c r="X59" s="388"/>
      <c r="Y59" s="388" t="s">
        <v>1581</v>
      </c>
      <c r="Z59" s="388" t="s">
        <v>1581</v>
      </c>
      <c r="AA59" s="388" t="s">
        <v>1581</v>
      </c>
      <c r="AB59" s="388"/>
      <c r="AC59" s="388"/>
      <c r="AD59" s="388"/>
      <c r="AE59" s="388"/>
      <c r="AF59" s="388"/>
      <c r="AG59" s="388"/>
      <c r="AH59" s="388"/>
      <c r="AI59" s="388"/>
      <c r="AJ59" s="388"/>
      <c r="AK59" s="388"/>
      <c r="AL59" s="388"/>
      <c r="AM59" s="388"/>
      <c r="AN59" s="388"/>
      <c r="AO59" s="388"/>
      <c r="AP59" s="388"/>
      <c r="AQ59" s="388"/>
      <c r="AR59" s="388"/>
      <c r="AS59" s="388"/>
      <c r="AT59" s="388"/>
      <c r="AU59" s="388"/>
      <c r="AV59" s="388"/>
      <c r="AW59" s="388"/>
      <c r="AX59" s="388"/>
      <c r="AY59" s="236"/>
      <c r="AZ59" s="236">
        <v>1</v>
      </c>
      <c r="BA59" s="236">
        <f>COUNTIF(M59:AS59,"Х")-3</f>
        <v>0</v>
      </c>
      <c r="BB59" s="236">
        <f t="shared" si="12"/>
        <v>197.9999</v>
      </c>
      <c r="BC59" s="329">
        <v>198</v>
      </c>
      <c r="BD59" s="329"/>
      <c r="BE59" s="236">
        <v>2</v>
      </c>
      <c r="BF59" s="236">
        <f>IF(BC59=0,"",LOOKUP(BC59,$BK$10:$BL$16,$BL$10:$BL$16))</f>
        <v>1</v>
      </c>
      <c r="BG59" s="236">
        <v>17</v>
      </c>
      <c r="BH59" s="235"/>
      <c r="BI59" s="235"/>
      <c r="BJ59" s="68">
        <f>AZ59*0.0001+BA59*0.00001</f>
        <v>1E-4</v>
      </c>
      <c r="BK59" s="68"/>
      <c r="BL59" s="68"/>
      <c r="BM59" s="255">
        <f>BM58+2</f>
        <v>226</v>
      </c>
      <c r="BN59" s="68"/>
      <c r="BO59" s="68"/>
      <c r="BP59" s="68"/>
      <c r="BQ59" s="433" t="s">
        <v>825</v>
      </c>
      <c r="BR59" s="68"/>
      <c r="BS59" s="68"/>
    </row>
    <row r="60" spans="1:71" s="224" customFormat="1">
      <c r="A60" s="247">
        <v>3</v>
      </c>
      <c r="B60" s="246">
        <v>260</v>
      </c>
      <c r="C60" s="397" t="s">
        <v>1553</v>
      </c>
      <c r="D60" s="244"/>
      <c r="E60" s="243">
        <v>1993</v>
      </c>
      <c r="F60" s="242">
        <v>2</v>
      </c>
      <c r="G60" s="242" t="s">
        <v>79</v>
      </c>
      <c r="H60" s="235"/>
      <c r="I60" s="242"/>
      <c r="J60" s="241" t="s">
        <v>1884</v>
      </c>
      <c r="K60" s="241"/>
      <c r="L60" s="235"/>
      <c r="M60" s="387"/>
      <c r="N60" s="387"/>
      <c r="O60" s="388"/>
      <c r="P60" s="388"/>
      <c r="Q60" s="388"/>
      <c r="R60" s="388"/>
      <c r="S60" s="388"/>
      <c r="T60" s="388"/>
      <c r="U60" s="388"/>
      <c r="V60" s="388"/>
      <c r="W60" s="388"/>
      <c r="X60" s="388"/>
      <c r="Y60" s="388"/>
      <c r="Z60" s="388"/>
      <c r="AA60" s="388"/>
      <c r="AB60" s="388"/>
      <c r="AC60" s="388"/>
      <c r="AD60" s="388"/>
      <c r="AE60" s="388"/>
      <c r="AF60" s="388"/>
      <c r="AG60" s="388"/>
      <c r="AH60" s="388"/>
      <c r="AI60" s="388"/>
      <c r="AJ60" s="388"/>
      <c r="AK60" s="388"/>
      <c r="AL60" s="388"/>
      <c r="AM60" s="388"/>
      <c r="AN60" s="388"/>
      <c r="AO60" s="388"/>
      <c r="AP60" s="388"/>
      <c r="AQ60" s="388"/>
      <c r="AR60" s="388"/>
      <c r="AS60" s="388"/>
      <c r="AT60" s="388"/>
      <c r="AU60" s="388"/>
      <c r="AV60" s="388"/>
      <c r="AW60" s="388"/>
      <c r="AX60" s="388"/>
      <c r="AY60" s="236"/>
      <c r="AZ60" s="236"/>
      <c r="BA60" s="236">
        <f>COUNTIF(M60:AS60,"Х")-3</f>
        <v>-3</v>
      </c>
      <c r="BB60" s="236">
        <f t="shared" si="12"/>
        <v>3.0000000000000003E-4</v>
      </c>
      <c r="BC60" s="329"/>
      <c r="BD60" s="329"/>
      <c r="BE60" s="236">
        <f>IF(BC60=0,0,RANK(BB60,$BB$74:$BB$93))</f>
        <v>0</v>
      </c>
      <c r="BF60" s="236" t="str">
        <f>IF(BC60=0,"",LOOKUP(BC60,#REF!,#REF!))</f>
        <v/>
      </c>
      <c r="BG60" s="236"/>
      <c r="BH60" s="235"/>
      <c r="BI60" s="235"/>
      <c r="BJ60" s="68">
        <f>AZ60*0.0001+BA60*0.00001</f>
        <v>-3.0000000000000004E-5</v>
      </c>
      <c r="BK60" s="68"/>
      <c r="BL60" s="68"/>
      <c r="BM60" s="255">
        <f>BM59+2</f>
        <v>228</v>
      </c>
      <c r="BN60" s="68"/>
      <c r="BO60" s="68"/>
      <c r="BP60" s="68"/>
      <c r="BQ60" s="433" t="s">
        <v>1340</v>
      </c>
      <c r="BR60" s="68"/>
      <c r="BS60" s="68"/>
    </row>
    <row r="61" spans="1:71" s="224" customFormat="1">
      <c r="A61" s="247">
        <v>4</v>
      </c>
      <c r="B61" s="246">
        <v>599</v>
      </c>
      <c r="C61" s="395" t="s">
        <v>1630</v>
      </c>
      <c r="D61" s="244"/>
      <c r="E61" s="243">
        <v>1993</v>
      </c>
      <c r="F61" s="242" t="s">
        <v>45</v>
      </c>
      <c r="G61" s="242" t="s">
        <v>61</v>
      </c>
      <c r="H61" s="235"/>
      <c r="I61" s="242"/>
      <c r="J61" s="241" t="s">
        <v>250</v>
      </c>
      <c r="K61" s="241"/>
      <c r="L61" s="235"/>
      <c r="M61" s="387"/>
      <c r="N61" s="387"/>
      <c r="O61" s="388"/>
      <c r="P61" s="388"/>
      <c r="Q61" s="388"/>
      <c r="R61" s="388"/>
      <c r="S61" s="388"/>
      <c r="T61" s="388"/>
      <c r="U61" s="388"/>
      <c r="V61" s="388"/>
      <c r="W61" s="388"/>
      <c r="X61" s="388"/>
      <c r="Y61" s="388"/>
      <c r="Z61" s="388"/>
      <c r="AA61" s="388"/>
      <c r="AB61" s="388"/>
      <c r="AC61" s="388"/>
      <c r="AD61" s="388"/>
      <c r="AE61" s="388"/>
      <c r="AF61" s="388"/>
      <c r="AG61" s="388"/>
      <c r="AH61" s="388"/>
      <c r="AI61" s="388"/>
      <c r="AJ61" s="388"/>
      <c r="AK61" s="388"/>
      <c r="AL61" s="388"/>
      <c r="AM61" s="388"/>
      <c r="AN61" s="388"/>
      <c r="AO61" s="388"/>
      <c r="AP61" s="388"/>
      <c r="AQ61" s="388"/>
      <c r="AR61" s="388"/>
      <c r="AS61" s="388"/>
      <c r="AT61" s="388"/>
      <c r="AU61" s="388"/>
      <c r="AV61" s="388"/>
      <c r="AW61" s="388"/>
      <c r="AX61" s="388"/>
      <c r="AY61" s="236"/>
      <c r="AZ61" s="236"/>
      <c r="BA61" s="236">
        <f>COUNTIF(M61:AS61,"Х")-3</f>
        <v>-3</v>
      </c>
      <c r="BB61" s="236">
        <f t="shared" si="12"/>
        <v>3.0000000000000003E-4</v>
      </c>
      <c r="BC61" s="329"/>
      <c r="BD61" s="329"/>
      <c r="BE61" s="236">
        <f>IF(BC61=0,0,RANK(BB61,$BB$74:$BB$93))</f>
        <v>0</v>
      </c>
      <c r="BF61" s="236" t="str">
        <f>IF(BC61=0,"",LOOKUP(BC61,#REF!,#REF!))</f>
        <v/>
      </c>
      <c r="BG61" s="236"/>
      <c r="BH61" s="235"/>
      <c r="BI61" s="235"/>
      <c r="BJ61" s="68">
        <f>AZ61*0.0001+BA61*0.00001</f>
        <v>-3.0000000000000004E-5</v>
      </c>
      <c r="BK61" s="68"/>
      <c r="BL61" s="68"/>
      <c r="BM61" s="255">
        <f>BM60+2</f>
        <v>230</v>
      </c>
      <c r="BN61" s="68"/>
      <c r="BO61" s="68"/>
      <c r="BP61" s="68"/>
      <c r="BQ61" s="433" t="s">
        <v>1903</v>
      </c>
      <c r="BR61" s="68"/>
      <c r="BS61" s="68"/>
    </row>
    <row r="62" spans="1:71" s="224" customFormat="1" hidden="1">
      <c r="A62" s="373"/>
      <c r="B62" s="226"/>
      <c r="C62" s="386" t="s">
        <v>1856</v>
      </c>
      <c r="D62" s="229"/>
      <c r="E62" s="228"/>
      <c r="H62" s="70"/>
      <c r="J62" s="393"/>
      <c r="K62" s="393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  <c r="AB62" s="70"/>
      <c r="AC62" s="386" t="s">
        <v>1857</v>
      </c>
      <c r="AD62" s="70"/>
      <c r="AE62" s="70"/>
      <c r="AF62" s="70"/>
      <c r="AG62" s="70"/>
      <c r="AH62" s="70"/>
      <c r="AI62" s="70"/>
      <c r="AJ62" s="70"/>
      <c r="AK62" s="70"/>
      <c r="AL62" s="70"/>
      <c r="AM62" s="70"/>
      <c r="AN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AY62" s="70"/>
      <c r="AZ62" s="70"/>
      <c r="BA62" s="70"/>
      <c r="BB62" s="70"/>
      <c r="BC62" s="70"/>
      <c r="BD62" s="70"/>
      <c r="BE62" s="70"/>
      <c r="BF62" s="70"/>
      <c r="BG62" s="70"/>
      <c r="BH62" s="70"/>
      <c r="BI62" s="70"/>
      <c r="BJ62" s="68"/>
      <c r="BK62" s="68"/>
      <c r="BL62" s="68"/>
      <c r="BM62" s="68"/>
      <c r="BN62" s="68"/>
      <c r="BO62" s="68"/>
      <c r="BP62" s="68"/>
      <c r="BQ62" s="433"/>
      <c r="BR62" s="68"/>
      <c r="BS62" s="68"/>
    </row>
    <row r="63" spans="1:71" s="224" customFormat="1" hidden="1">
      <c r="A63" s="373"/>
      <c r="B63" s="226"/>
      <c r="C63" s="386"/>
      <c r="D63" s="229"/>
      <c r="E63" s="228"/>
      <c r="H63" s="70"/>
      <c r="J63" s="393"/>
      <c r="K63" s="393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  <c r="AA63" s="70"/>
      <c r="AB63" s="70"/>
      <c r="AC63" s="386" t="s">
        <v>1858</v>
      </c>
      <c r="AD63" s="70"/>
      <c r="AE63" s="70"/>
      <c r="AF63" s="70"/>
      <c r="AG63" s="70"/>
      <c r="AH63" s="70"/>
      <c r="AI63" s="70"/>
      <c r="AJ63" s="70"/>
      <c r="AK63" s="70"/>
      <c r="AL63" s="70"/>
      <c r="AM63" s="70"/>
      <c r="AN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AY63" s="70"/>
      <c r="AZ63" s="70"/>
      <c r="BA63" s="70"/>
      <c r="BB63" s="70"/>
      <c r="BC63" s="70"/>
      <c r="BD63" s="70"/>
      <c r="BE63" s="70"/>
      <c r="BF63" s="70"/>
      <c r="BG63" s="70"/>
      <c r="BH63" s="70"/>
      <c r="BI63" s="70"/>
      <c r="BJ63" s="68"/>
      <c r="BK63" s="68"/>
      <c r="BL63" s="68"/>
      <c r="BM63" s="68"/>
      <c r="BN63" s="68"/>
      <c r="BO63" s="68"/>
      <c r="BP63" s="68"/>
      <c r="BQ63" s="433"/>
      <c r="BR63" s="68"/>
      <c r="BS63" s="68"/>
    </row>
    <row r="64" spans="1:71" s="224" customFormat="1" ht="18" hidden="1" customHeight="1">
      <c r="A64" s="373"/>
      <c r="B64" s="226"/>
      <c r="C64" s="70" t="s">
        <v>1545</v>
      </c>
      <c r="D64" s="229"/>
      <c r="E64" s="234"/>
      <c r="F64" s="233"/>
      <c r="G64" s="233"/>
      <c r="H64" s="230"/>
      <c r="I64" s="233"/>
      <c r="J64" s="393"/>
      <c r="K64" s="393"/>
      <c r="L64" s="70"/>
      <c r="M64" s="70"/>
      <c r="N64" s="70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231"/>
      <c r="BA64" s="231"/>
      <c r="BB64" s="231"/>
      <c r="BC64" s="231"/>
      <c r="BD64" s="231"/>
      <c r="BE64" s="231"/>
      <c r="BF64" s="231"/>
      <c r="BG64" s="230"/>
      <c r="BH64" s="230"/>
      <c r="BI64" s="230"/>
      <c r="BJ64" s="68"/>
      <c r="BK64" s="68"/>
      <c r="BL64" s="68"/>
      <c r="BM64" s="68"/>
      <c r="BN64" s="68"/>
      <c r="BO64" s="68"/>
      <c r="BP64" s="68"/>
      <c r="BQ64" s="433"/>
      <c r="BR64" s="68"/>
      <c r="BS64" s="68"/>
    </row>
    <row r="65" spans="1:71" s="224" customFormat="1" hidden="1">
      <c r="A65" s="373"/>
      <c r="B65" s="226"/>
      <c r="C65" s="70" t="s">
        <v>1543</v>
      </c>
      <c r="D65" s="229"/>
      <c r="E65" s="234"/>
      <c r="F65" s="233"/>
      <c r="G65" s="233"/>
      <c r="H65" s="230"/>
      <c r="I65" s="233"/>
      <c r="J65" s="393"/>
      <c r="K65" s="393"/>
      <c r="L65" s="70"/>
      <c r="M65" s="70"/>
      <c r="N65" s="70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231"/>
      <c r="BA65" s="231"/>
      <c r="BB65" s="231"/>
      <c r="BC65" s="231"/>
      <c r="BD65" s="231"/>
      <c r="BE65" s="231"/>
      <c r="BF65" s="231"/>
      <c r="BG65" s="230"/>
      <c r="BH65" s="230"/>
      <c r="BI65" s="230"/>
      <c r="BJ65" s="68"/>
      <c r="BK65" s="68"/>
      <c r="BL65" s="68"/>
      <c r="BM65" s="68"/>
      <c r="BN65" s="68"/>
      <c r="BO65" s="68"/>
      <c r="BP65" s="68"/>
      <c r="BQ65" s="433"/>
      <c r="BR65" s="68"/>
      <c r="BS65" s="68"/>
    </row>
    <row r="66" spans="1:71" s="224" customFormat="1" hidden="1">
      <c r="A66" s="373"/>
      <c r="B66" s="226"/>
      <c r="C66" s="70"/>
      <c r="D66" s="229"/>
      <c r="E66" s="228"/>
      <c r="H66" s="70"/>
      <c r="J66" s="393"/>
      <c r="K66" s="393"/>
      <c r="L66" s="70"/>
      <c r="M66" s="70"/>
      <c r="N66" s="70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231"/>
      <c r="BA66" s="231"/>
      <c r="BB66" s="231"/>
      <c r="BC66" s="231"/>
      <c r="BD66" s="231"/>
      <c r="BE66" s="231"/>
      <c r="BF66" s="231"/>
      <c r="BG66" s="230"/>
      <c r="BH66" s="230"/>
      <c r="BI66" s="230"/>
      <c r="BJ66" s="68"/>
      <c r="BK66" s="68"/>
      <c r="BL66" s="68"/>
      <c r="BM66" s="68"/>
      <c r="BN66" s="68"/>
      <c r="BO66" s="68"/>
      <c r="BP66" s="68"/>
      <c r="BQ66" s="433"/>
      <c r="BR66" s="68"/>
      <c r="BS66" s="68"/>
    </row>
    <row r="67" spans="1:71" s="224" customFormat="1" hidden="1">
      <c r="A67" s="525" t="e">
        <f>#REF!</f>
        <v>#REF!</v>
      </c>
      <c r="B67" s="525"/>
      <c r="C67" s="525"/>
      <c r="D67" s="525"/>
      <c r="E67" s="525"/>
      <c r="F67" s="525"/>
      <c r="G67" s="525"/>
      <c r="H67" s="525"/>
      <c r="I67" s="525"/>
      <c r="J67" s="525"/>
      <c r="K67" s="525"/>
      <c r="L67" s="525"/>
      <c r="M67" s="525"/>
      <c r="N67" s="525"/>
      <c r="O67" s="525"/>
      <c r="P67" s="525"/>
      <c r="Q67" s="525"/>
      <c r="R67" s="525"/>
      <c r="S67" s="525"/>
      <c r="T67" s="525"/>
      <c r="U67" s="525"/>
      <c r="V67" s="525"/>
      <c r="W67" s="525"/>
      <c r="X67" s="525"/>
      <c r="Y67" s="525"/>
      <c r="Z67" s="525"/>
      <c r="AA67" s="525"/>
      <c r="AB67" s="525"/>
      <c r="AC67" s="525"/>
      <c r="AD67" s="525"/>
      <c r="AE67" s="525"/>
      <c r="AF67" s="525"/>
      <c r="AG67" s="525"/>
      <c r="AH67" s="525"/>
      <c r="AI67" s="525"/>
      <c r="AJ67" s="525"/>
      <c r="AK67" s="525"/>
      <c r="AL67" s="525"/>
      <c r="AM67" s="525"/>
      <c r="AN67" s="525"/>
      <c r="AO67" s="525"/>
      <c r="AP67" s="525"/>
      <c r="AQ67" s="525"/>
      <c r="AR67" s="525"/>
      <c r="AS67" s="525"/>
      <c r="AT67" s="525"/>
      <c r="AU67" s="525"/>
      <c r="AV67" s="525"/>
      <c r="AW67" s="525"/>
      <c r="AX67" s="525"/>
      <c r="AY67" s="525"/>
      <c r="AZ67" s="525"/>
      <c r="BA67" s="525"/>
      <c r="BB67" s="525"/>
      <c r="BC67" s="525"/>
      <c r="BD67" s="525"/>
      <c r="BE67" s="525"/>
      <c r="BF67" s="525"/>
      <c r="BG67" s="525"/>
      <c r="BH67" s="525"/>
      <c r="BI67" s="383"/>
      <c r="BJ67" s="68"/>
      <c r="BK67" s="68"/>
      <c r="BL67" s="68"/>
      <c r="BM67" s="68"/>
      <c r="BN67" s="68"/>
      <c r="BO67" s="68"/>
      <c r="BP67" s="68"/>
      <c r="BQ67" s="433"/>
      <c r="BR67" s="68"/>
      <c r="BS67" s="68"/>
    </row>
    <row r="68" spans="1:71" s="224" customFormat="1" hidden="1">
      <c r="A68" s="525" t="e">
        <f>#REF!</f>
        <v>#REF!</v>
      </c>
      <c r="B68" s="525"/>
      <c r="C68" s="525"/>
      <c r="D68" s="525"/>
      <c r="E68" s="525"/>
      <c r="F68" s="525"/>
      <c r="G68" s="525"/>
      <c r="H68" s="525"/>
      <c r="I68" s="525"/>
      <c r="J68" s="525"/>
      <c r="K68" s="525"/>
      <c r="L68" s="525"/>
      <c r="M68" s="525"/>
      <c r="N68" s="525"/>
      <c r="O68" s="525"/>
      <c r="P68" s="525"/>
      <c r="Q68" s="525"/>
      <c r="R68" s="525"/>
      <c r="S68" s="525"/>
      <c r="T68" s="525"/>
      <c r="U68" s="525"/>
      <c r="V68" s="525"/>
      <c r="W68" s="525"/>
      <c r="X68" s="525"/>
      <c r="Y68" s="525"/>
      <c r="Z68" s="525"/>
      <c r="AA68" s="525"/>
      <c r="AB68" s="525"/>
      <c r="AC68" s="525"/>
      <c r="AD68" s="525"/>
      <c r="AE68" s="525"/>
      <c r="AF68" s="525"/>
      <c r="AG68" s="525"/>
      <c r="AH68" s="525"/>
      <c r="AI68" s="525"/>
      <c r="AJ68" s="525"/>
      <c r="AK68" s="525"/>
      <c r="AL68" s="525"/>
      <c r="AM68" s="525"/>
      <c r="AN68" s="525"/>
      <c r="AO68" s="525"/>
      <c r="AP68" s="525"/>
      <c r="AQ68" s="525"/>
      <c r="AR68" s="525"/>
      <c r="AS68" s="525"/>
      <c r="AT68" s="525"/>
      <c r="AU68" s="525"/>
      <c r="AV68" s="525"/>
      <c r="AW68" s="525"/>
      <c r="AX68" s="525"/>
      <c r="AY68" s="525"/>
      <c r="AZ68" s="525"/>
      <c r="BA68" s="525"/>
      <c r="BB68" s="525"/>
      <c r="BC68" s="525"/>
      <c r="BD68" s="525"/>
      <c r="BE68" s="525"/>
      <c r="BF68" s="525"/>
      <c r="BG68" s="525"/>
      <c r="BH68" s="525"/>
      <c r="BI68" s="383"/>
      <c r="BJ68" s="68"/>
      <c r="BK68" s="68"/>
      <c r="BL68" s="68"/>
      <c r="BM68" s="68"/>
      <c r="BN68" s="68"/>
      <c r="BO68" s="68"/>
      <c r="BP68" s="68"/>
      <c r="BQ68" s="433"/>
      <c r="BR68" s="68"/>
      <c r="BS68" s="68"/>
    </row>
    <row r="69" spans="1:71" s="224" customFormat="1" hidden="1">
      <c r="A69" s="525" t="e">
        <f>#REF!</f>
        <v>#REF!</v>
      </c>
      <c r="B69" s="525"/>
      <c r="C69" s="525"/>
      <c r="D69" s="525"/>
      <c r="E69" s="525"/>
      <c r="F69" s="525"/>
      <c r="G69" s="525"/>
      <c r="H69" s="525"/>
      <c r="I69" s="525"/>
      <c r="J69" s="525"/>
      <c r="K69" s="525"/>
      <c r="L69" s="525"/>
      <c r="M69" s="525"/>
      <c r="N69" s="525"/>
      <c r="O69" s="525"/>
      <c r="P69" s="525"/>
      <c r="Q69" s="525"/>
      <c r="R69" s="525"/>
      <c r="S69" s="525"/>
      <c r="T69" s="525"/>
      <c r="U69" s="525"/>
      <c r="V69" s="525"/>
      <c r="W69" s="525"/>
      <c r="X69" s="525"/>
      <c r="Y69" s="525"/>
      <c r="Z69" s="525"/>
      <c r="AA69" s="525"/>
      <c r="AB69" s="525"/>
      <c r="AC69" s="525"/>
      <c r="AD69" s="525"/>
      <c r="AE69" s="525"/>
      <c r="AF69" s="525"/>
      <c r="AG69" s="525"/>
      <c r="AH69" s="525"/>
      <c r="AI69" s="525"/>
      <c r="AJ69" s="525"/>
      <c r="AK69" s="525"/>
      <c r="AL69" s="525"/>
      <c r="AM69" s="525"/>
      <c r="AN69" s="525"/>
      <c r="AO69" s="525"/>
      <c r="AP69" s="525"/>
      <c r="AQ69" s="525"/>
      <c r="AR69" s="525"/>
      <c r="AS69" s="525"/>
      <c r="AT69" s="525"/>
      <c r="AU69" s="525"/>
      <c r="AV69" s="525"/>
      <c r="AW69" s="525"/>
      <c r="AX69" s="525"/>
      <c r="AY69" s="525"/>
      <c r="AZ69" s="525"/>
      <c r="BA69" s="525"/>
      <c r="BB69" s="525"/>
      <c r="BC69" s="525"/>
      <c r="BD69" s="525"/>
      <c r="BE69" s="525"/>
      <c r="BF69" s="525"/>
      <c r="BG69" s="525"/>
      <c r="BH69" s="525"/>
      <c r="BI69" s="383"/>
      <c r="BJ69" s="68"/>
      <c r="BK69" s="68"/>
      <c r="BL69" s="68"/>
      <c r="BM69" s="68"/>
      <c r="BN69" s="68"/>
      <c r="BO69" s="68"/>
      <c r="BP69" s="68"/>
      <c r="BQ69" s="433"/>
      <c r="BR69" s="68"/>
      <c r="BS69" s="68"/>
    </row>
    <row r="70" spans="1:71" s="224" customFormat="1" ht="18" hidden="1" customHeight="1">
      <c r="A70" s="525"/>
      <c r="B70" s="525"/>
      <c r="C70" s="525"/>
      <c r="D70" s="525"/>
      <c r="E70" s="525"/>
      <c r="F70" s="525"/>
      <c r="G70" s="525"/>
      <c r="H70" s="525"/>
      <c r="I70" s="525"/>
      <c r="J70" s="525"/>
      <c r="K70" s="525"/>
      <c r="L70" s="525"/>
      <c r="M70" s="525"/>
      <c r="N70" s="525"/>
      <c r="O70" s="525"/>
      <c r="P70" s="525"/>
      <c r="Q70" s="525"/>
      <c r="R70" s="525"/>
      <c r="S70" s="525"/>
      <c r="T70" s="525"/>
      <c r="U70" s="525"/>
      <c r="V70" s="525"/>
      <c r="W70" s="525"/>
      <c r="X70" s="525"/>
      <c r="Y70" s="525"/>
      <c r="Z70" s="525"/>
      <c r="AA70" s="525"/>
      <c r="AB70" s="525"/>
      <c r="AC70" s="525"/>
      <c r="AD70" s="525"/>
      <c r="AE70" s="525"/>
      <c r="AF70" s="525"/>
      <c r="AG70" s="525"/>
      <c r="AH70" s="525"/>
      <c r="AI70" s="525"/>
      <c r="AJ70" s="525"/>
      <c r="AK70" s="525"/>
      <c r="AL70" s="525"/>
      <c r="AM70" s="525"/>
      <c r="AN70" s="525"/>
      <c r="AO70" s="525"/>
      <c r="AP70" s="525"/>
      <c r="AQ70" s="525"/>
      <c r="AR70" s="525"/>
      <c r="AS70" s="525"/>
      <c r="AT70" s="525"/>
      <c r="AU70" s="525"/>
      <c r="AV70" s="525"/>
      <c r="AW70" s="525"/>
      <c r="AX70" s="525"/>
      <c r="AY70" s="525"/>
      <c r="AZ70" s="525"/>
      <c r="BA70" s="525"/>
      <c r="BB70" s="525"/>
      <c r="BC70" s="525"/>
      <c r="BD70" s="525"/>
      <c r="BE70" s="525"/>
      <c r="BF70" s="525"/>
      <c r="BG70" s="525"/>
      <c r="BH70" s="525"/>
      <c r="BI70" s="525"/>
      <c r="BJ70" s="68"/>
      <c r="BK70" s="68"/>
      <c r="BL70" s="68"/>
      <c r="BM70" s="68"/>
      <c r="BN70" s="68"/>
      <c r="BO70" s="68"/>
      <c r="BP70" s="68"/>
      <c r="BQ70" s="433"/>
      <c r="BR70" s="68"/>
      <c r="BS70" s="68"/>
    </row>
    <row r="71" spans="1:71" s="224" customFormat="1" hidden="1">
      <c r="A71" s="526" t="s">
        <v>1831</v>
      </c>
      <c r="B71" s="526"/>
      <c r="C71" s="526"/>
      <c r="D71" s="69"/>
      <c r="E71" s="525" t="s">
        <v>489</v>
      </c>
      <c r="F71" s="525"/>
      <c r="G71" s="525"/>
      <c r="H71" s="525"/>
      <c r="I71" s="525"/>
      <c r="J71" s="385"/>
      <c r="K71" s="385"/>
      <c r="L71" s="70"/>
      <c r="M71" s="70"/>
      <c r="N71" s="70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  <c r="AI71" s="68"/>
      <c r="AJ71" s="68"/>
      <c r="AK71" s="68"/>
      <c r="AL71" s="68"/>
      <c r="AM71" s="68"/>
      <c r="AN71" s="68"/>
      <c r="AO71" s="68"/>
      <c r="AP71" s="68"/>
      <c r="AQ71" s="68"/>
      <c r="AR71" s="68"/>
      <c r="AS71" s="68"/>
      <c r="AT71" s="68"/>
      <c r="AU71" s="68"/>
      <c r="AV71" s="68"/>
      <c r="AW71" s="68"/>
      <c r="AX71" s="68"/>
      <c r="AY71" s="68"/>
      <c r="AZ71" s="68"/>
      <c r="BA71" s="68"/>
      <c r="BB71" s="68"/>
      <c r="BC71" s="68"/>
      <c r="BD71" s="68"/>
      <c r="BE71" s="69"/>
      <c r="BF71" s="69"/>
      <c r="BG71" s="70"/>
      <c r="BH71" s="70"/>
      <c r="BI71" s="70"/>
      <c r="BJ71" s="68"/>
      <c r="BK71" s="68"/>
      <c r="BL71" s="68"/>
      <c r="BM71" s="68"/>
      <c r="BN71" s="68"/>
      <c r="BO71" s="68"/>
      <c r="BP71" s="68"/>
      <c r="BQ71" s="433"/>
      <c r="BR71" s="68"/>
      <c r="BS71" s="68"/>
    </row>
    <row r="72" spans="1:71" s="224" customFormat="1" hidden="1">
      <c r="A72" s="71"/>
      <c r="B72" s="523" t="s">
        <v>1885</v>
      </c>
      <c r="C72" s="523"/>
      <c r="D72" s="69"/>
      <c r="E72" s="524" t="s">
        <v>490</v>
      </c>
      <c r="F72" s="524"/>
      <c r="G72" s="524"/>
      <c r="H72" s="524"/>
      <c r="I72" s="524"/>
      <c r="J72" s="385"/>
      <c r="K72" s="385"/>
      <c r="L72" s="70"/>
      <c r="M72" s="70">
        <f>M73</f>
        <v>123</v>
      </c>
      <c r="N72" s="70">
        <f>M72</f>
        <v>123</v>
      </c>
      <c r="O72" s="70">
        <f>M72</f>
        <v>123</v>
      </c>
      <c r="P72" s="70">
        <f>P73</f>
        <v>126</v>
      </c>
      <c r="Q72" s="70">
        <f>P72</f>
        <v>126</v>
      </c>
      <c r="R72" s="70">
        <f>P72</f>
        <v>126</v>
      </c>
      <c r="S72" s="70">
        <f>S73</f>
        <v>129</v>
      </c>
      <c r="T72" s="70">
        <f>S72</f>
        <v>129</v>
      </c>
      <c r="U72" s="70">
        <f>S72</f>
        <v>129</v>
      </c>
      <c r="V72" s="70">
        <f>V73</f>
        <v>132</v>
      </c>
      <c r="W72" s="70">
        <f>V72</f>
        <v>132</v>
      </c>
      <c r="X72" s="70">
        <f>V72</f>
        <v>132</v>
      </c>
      <c r="Y72" s="70">
        <f>Y73</f>
        <v>135</v>
      </c>
      <c r="Z72" s="70">
        <f>Y72</f>
        <v>135</v>
      </c>
      <c r="AA72" s="70">
        <f>Y72</f>
        <v>135</v>
      </c>
      <c r="AB72" s="70">
        <f>AB73</f>
        <v>138</v>
      </c>
      <c r="AC72" s="70">
        <f>AB73</f>
        <v>138</v>
      </c>
      <c r="AD72" s="70">
        <f>AB73</f>
        <v>138</v>
      </c>
      <c r="AE72" s="70">
        <f>AE73</f>
        <v>141</v>
      </c>
      <c r="AF72" s="70">
        <f>AE73</f>
        <v>141</v>
      </c>
      <c r="AG72" s="70">
        <f>AE73</f>
        <v>141</v>
      </c>
      <c r="AH72" s="70">
        <f>AH73</f>
        <v>144</v>
      </c>
      <c r="AI72" s="70">
        <f>AH72</f>
        <v>144</v>
      </c>
      <c r="AJ72" s="70">
        <f>AH72</f>
        <v>144</v>
      </c>
      <c r="AK72" s="70">
        <f>AK73</f>
        <v>147</v>
      </c>
      <c r="AL72" s="70">
        <f>AK72</f>
        <v>147</v>
      </c>
      <c r="AM72" s="70">
        <f>AK72</f>
        <v>147</v>
      </c>
      <c r="AN72" s="70">
        <f>AN73</f>
        <v>150</v>
      </c>
      <c r="AO72" s="70">
        <f>AN72</f>
        <v>150</v>
      </c>
      <c r="AP72" s="70">
        <f>AN72</f>
        <v>150</v>
      </c>
      <c r="AQ72" s="70">
        <f>AQ73</f>
        <v>153</v>
      </c>
      <c r="AR72" s="70">
        <f>AQ72</f>
        <v>153</v>
      </c>
      <c r="AS72" s="70">
        <f>AQ72</f>
        <v>153</v>
      </c>
      <c r="AT72" s="70">
        <f>AT73</f>
        <v>156</v>
      </c>
      <c r="AU72" s="70">
        <f>AT72</f>
        <v>156</v>
      </c>
      <c r="AV72" s="70">
        <f>AT72</f>
        <v>156</v>
      </c>
      <c r="AW72" s="70">
        <f>AW73</f>
        <v>159</v>
      </c>
      <c r="AX72" s="70">
        <f>AW72</f>
        <v>159</v>
      </c>
      <c r="AY72" s="70">
        <f>AW72</f>
        <v>159</v>
      </c>
      <c r="AZ72" s="68"/>
      <c r="BA72" s="68"/>
      <c r="BB72" s="68"/>
      <c r="BC72" s="262"/>
      <c r="BD72" s="262"/>
      <c r="BE72" s="69"/>
      <c r="BF72" s="69"/>
      <c r="BG72" s="70"/>
      <c r="BH72" s="70"/>
      <c r="BI72" s="70"/>
      <c r="BJ72" s="68"/>
      <c r="BK72" s="68"/>
      <c r="BL72" s="68"/>
      <c r="BM72" s="68"/>
      <c r="BN72" s="68"/>
      <c r="BO72" s="68"/>
      <c r="BP72" s="68"/>
      <c r="BQ72" s="433"/>
      <c r="BR72" s="68"/>
      <c r="BS72" s="68"/>
    </row>
    <row r="73" spans="1:71" s="224" customFormat="1" ht="38.25" hidden="1">
      <c r="A73" s="261" t="s">
        <v>1299</v>
      </c>
      <c r="B73" s="246" t="s">
        <v>8</v>
      </c>
      <c r="C73" s="254" t="s">
        <v>9</v>
      </c>
      <c r="D73" s="260" t="s">
        <v>10</v>
      </c>
      <c r="E73" s="259" t="s">
        <v>11</v>
      </c>
      <c r="F73" s="259" t="s">
        <v>12</v>
      </c>
      <c r="G73" s="258" t="s">
        <v>13</v>
      </c>
      <c r="H73" s="258" t="s">
        <v>14</v>
      </c>
      <c r="I73" s="258" t="s">
        <v>15</v>
      </c>
      <c r="J73" s="343" t="s">
        <v>16</v>
      </c>
      <c r="K73" s="343"/>
      <c r="L73" s="254"/>
      <c r="M73" s="520">
        <v>123</v>
      </c>
      <c r="N73" s="521"/>
      <c r="O73" s="522"/>
      <c r="P73" s="520">
        <f>M73+3</f>
        <v>126</v>
      </c>
      <c r="Q73" s="521"/>
      <c r="R73" s="522"/>
      <c r="S73" s="520">
        <f>P73+3</f>
        <v>129</v>
      </c>
      <c r="T73" s="521"/>
      <c r="U73" s="522"/>
      <c r="V73" s="520">
        <f>S73+3</f>
        <v>132</v>
      </c>
      <c r="W73" s="521"/>
      <c r="X73" s="522"/>
      <c r="Y73" s="520">
        <f>V73+3</f>
        <v>135</v>
      </c>
      <c r="Z73" s="521"/>
      <c r="AA73" s="522"/>
      <c r="AB73" s="520">
        <f>Y73+3</f>
        <v>138</v>
      </c>
      <c r="AC73" s="521"/>
      <c r="AD73" s="522"/>
      <c r="AE73" s="520">
        <f>AB73+3</f>
        <v>141</v>
      </c>
      <c r="AF73" s="521"/>
      <c r="AG73" s="522"/>
      <c r="AH73" s="520">
        <f>AE73+3</f>
        <v>144</v>
      </c>
      <c r="AI73" s="521"/>
      <c r="AJ73" s="522"/>
      <c r="AK73" s="520">
        <f>AH73+3</f>
        <v>147</v>
      </c>
      <c r="AL73" s="521"/>
      <c r="AM73" s="522"/>
      <c r="AN73" s="520">
        <f>AK73+3</f>
        <v>150</v>
      </c>
      <c r="AO73" s="521"/>
      <c r="AP73" s="522"/>
      <c r="AQ73" s="520">
        <f>AN73+3</f>
        <v>153</v>
      </c>
      <c r="AR73" s="521"/>
      <c r="AS73" s="522"/>
      <c r="AT73" s="520">
        <f>AQ73+3</f>
        <v>156</v>
      </c>
      <c r="AU73" s="521"/>
      <c r="AV73" s="522"/>
      <c r="AW73" s="520">
        <f>AT73+3</f>
        <v>159</v>
      </c>
      <c r="AX73" s="521"/>
      <c r="AY73" s="522"/>
      <c r="AZ73" s="255" t="s">
        <v>1833</v>
      </c>
      <c r="BA73" s="255" t="s">
        <v>1834</v>
      </c>
      <c r="BB73" s="255"/>
      <c r="BC73" s="255" t="s">
        <v>18</v>
      </c>
      <c r="BD73" s="255"/>
      <c r="BE73" s="255" t="s">
        <v>7</v>
      </c>
      <c r="BF73" s="260" t="s">
        <v>22</v>
      </c>
      <c r="BG73" s="254" t="s">
        <v>23</v>
      </c>
      <c r="BH73" s="334" t="s">
        <v>24</v>
      </c>
      <c r="BI73" s="254" t="s">
        <v>25</v>
      </c>
      <c r="BJ73" s="68"/>
      <c r="BK73" s="68"/>
      <c r="BL73" s="68"/>
      <c r="BM73" s="68"/>
      <c r="BN73" s="68"/>
      <c r="BO73" s="68"/>
      <c r="BP73" s="68"/>
      <c r="BQ73" s="433"/>
      <c r="BR73" s="68"/>
      <c r="BS73" s="68"/>
    </row>
    <row r="74" spans="1:71" s="224" customFormat="1" hidden="1">
      <c r="A74" s="247">
        <v>1</v>
      </c>
      <c r="B74" s="254"/>
      <c r="C74" s="245"/>
      <c r="D74" s="244"/>
      <c r="E74" s="243"/>
      <c r="F74" s="242"/>
      <c r="G74" s="242"/>
      <c r="H74" s="235"/>
      <c r="I74" s="242"/>
      <c r="J74" s="241"/>
      <c r="K74" s="241"/>
      <c r="L74" s="241"/>
      <c r="M74" s="247"/>
      <c r="N74" s="247"/>
      <c r="O74" s="247"/>
      <c r="P74" s="247"/>
      <c r="Q74" s="247"/>
      <c r="R74" s="247"/>
      <c r="S74" s="247"/>
      <c r="T74" s="247"/>
      <c r="U74" s="247"/>
      <c r="V74" s="247"/>
      <c r="W74" s="247"/>
      <c r="X74" s="247"/>
      <c r="Y74" s="247"/>
      <c r="Z74" s="247"/>
      <c r="AA74" s="247"/>
      <c r="AB74" s="247"/>
      <c r="AC74" s="247"/>
      <c r="AD74" s="247"/>
      <c r="AE74" s="247"/>
      <c r="AF74" s="247"/>
      <c r="AG74" s="247"/>
      <c r="AH74" s="247"/>
      <c r="AI74" s="247"/>
      <c r="AJ74" s="247"/>
      <c r="AK74" s="247"/>
      <c r="AL74" s="247"/>
      <c r="AM74" s="247"/>
      <c r="AN74" s="247"/>
      <c r="AO74" s="247"/>
      <c r="AP74" s="247"/>
      <c r="AQ74" s="247"/>
      <c r="AR74" s="247"/>
      <c r="AS74" s="247"/>
      <c r="AT74" s="247"/>
      <c r="AU74" s="247"/>
      <c r="AV74" s="247"/>
      <c r="AW74" s="247"/>
      <c r="AX74" s="247"/>
      <c r="AY74" s="247"/>
      <c r="AZ74" s="236"/>
      <c r="BA74" s="236">
        <f t="shared" ref="BA74:BA93" si="17">COUNTIF(M74:AS74,"Х")-3</f>
        <v>-3</v>
      </c>
      <c r="BB74" s="236">
        <f>BC74-((AZ74*0.0001)+(BA74*0.0001))</f>
        <v>3.0000000000000003E-4</v>
      </c>
      <c r="BC74" s="329"/>
      <c r="BD74" s="329"/>
      <c r="BE74" s="236">
        <f>IF(BC74=0,0,RANK(BB74,#REF!))</f>
        <v>0</v>
      </c>
      <c r="BF74" s="236" t="str">
        <f>IF(BC74=0,"",LOOKUP(BC74,#REF!,#REF!))</f>
        <v/>
      </c>
      <c r="BG74" s="236" t="e">
        <f>IF(K74="л","Л",LOOKUP(BE74,#REF!,#REF!))</f>
        <v>#REF!</v>
      </c>
      <c r="BH74" s="235"/>
      <c r="BI74" s="235">
        <f t="shared" ref="BI74:BI85" si="18">L74</f>
        <v>0</v>
      </c>
      <c r="BJ74" s="68"/>
      <c r="BK74" s="68"/>
      <c r="BL74" s="68"/>
      <c r="BM74" s="68"/>
      <c r="BN74" s="68"/>
      <c r="BO74" s="68"/>
      <c r="BP74" s="68"/>
      <c r="BQ74" s="433"/>
      <c r="BR74" s="68"/>
      <c r="BS74" s="68"/>
    </row>
    <row r="75" spans="1:71" s="224" customFormat="1" hidden="1">
      <c r="A75" s="247">
        <v>2</v>
      </c>
      <c r="B75" s="254"/>
      <c r="C75" s="245"/>
      <c r="D75" s="244"/>
      <c r="E75" s="243"/>
      <c r="F75" s="242"/>
      <c r="G75" s="242"/>
      <c r="H75" s="235"/>
      <c r="I75" s="242"/>
      <c r="J75" s="241"/>
      <c r="K75" s="241"/>
      <c r="L75" s="236"/>
      <c r="M75" s="247"/>
      <c r="N75" s="247"/>
      <c r="O75" s="247"/>
      <c r="P75" s="247"/>
      <c r="Q75" s="247"/>
      <c r="R75" s="247"/>
      <c r="S75" s="247"/>
      <c r="T75" s="247"/>
      <c r="U75" s="247"/>
      <c r="V75" s="247"/>
      <c r="W75" s="247"/>
      <c r="X75" s="247"/>
      <c r="Y75" s="247"/>
      <c r="Z75" s="247"/>
      <c r="AA75" s="247"/>
      <c r="AB75" s="247"/>
      <c r="AC75" s="247"/>
      <c r="AD75" s="247"/>
      <c r="AE75" s="247"/>
      <c r="AF75" s="247"/>
      <c r="AG75" s="247"/>
      <c r="AH75" s="247"/>
      <c r="AI75" s="247"/>
      <c r="AJ75" s="247"/>
      <c r="AK75" s="247"/>
      <c r="AL75" s="247"/>
      <c r="AM75" s="247"/>
      <c r="AN75" s="247"/>
      <c r="AO75" s="247"/>
      <c r="AP75" s="247"/>
      <c r="AQ75" s="247"/>
      <c r="AR75" s="247"/>
      <c r="AS75" s="247"/>
      <c r="AT75" s="247"/>
      <c r="AU75" s="247"/>
      <c r="AV75" s="247"/>
      <c r="AW75" s="247"/>
      <c r="AX75" s="247"/>
      <c r="AY75" s="247"/>
      <c r="AZ75" s="236"/>
      <c r="BA75" s="236">
        <f t="shared" si="17"/>
        <v>-3</v>
      </c>
      <c r="BB75" s="236">
        <f t="shared" ref="BB75:BB93" si="19">BC75-((AZ75*0.0001)+(BA75*0.0001))</f>
        <v>3.0000000000000003E-4</v>
      </c>
      <c r="BC75" s="329"/>
      <c r="BD75" s="329"/>
      <c r="BE75" s="236">
        <f t="shared" ref="BE75:BE93" si="20">IF(BC75=0,0,RANK(BB75,$BB$74:$BB$93))</f>
        <v>0</v>
      </c>
      <c r="BF75" s="236" t="str">
        <f>IF(BC75=0,"",LOOKUP(BC75,#REF!,#REF!))</f>
        <v/>
      </c>
      <c r="BG75" s="236" t="e">
        <f>IF(K75="л","Л",LOOKUP(BE75,#REF!,#REF!))</f>
        <v>#REF!</v>
      </c>
      <c r="BH75" s="235"/>
      <c r="BI75" s="235">
        <f t="shared" si="18"/>
        <v>0</v>
      </c>
      <c r="BJ75" s="68"/>
      <c r="BK75" s="68"/>
      <c r="BL75" s="68"/>
      <c r="BM75" s="68"/>
      <c r="BN75" s="68"/>
      <c r="BO75" s="68"/>
      <c r="BP75" s="68"/>
      <c r="BQ75" s="433"/>
      <c r="BR75" s="68"/>
      <c r="BS75" s="68"/>
    </row>
    <row r="76" spans="1:71" s="224" customFormat="1" hidden="1">
      <c r="A76" s="247">
        <v>3</v>
      </c>
      <c r="B76" s="254"/>
      <c r="C76" s="245"/>
      <c r="D76" s="244"/>
      <c r="E76" s="243"/>
      <c r="F76" s="242"/>
      <c r="G76" s="242"/>
      <c r="H76" s="235"/>
      <c r="I76" s="242"/>
      <c r="J76" s="241"/>
      <c r="K76" s="241"/>
      <c r="L76" s="236"/>
      <c r="M76" s="247"/>
      <c r="N76" s="247"/>
      <c r="O76" s="247"/>
      <c r="P76" s="247"/>
      <c r="Q76" s="247"/>
      <c r="R76" s="247"/>
      <c r="S76" s="247"/>
      <c r="T76" s="247"/>
      <c r="U76" s="247"/>
      <c r="V76" s="247"/>
      <c r="W76" s="247"/>
      <c r="X76" s="247"/>
      <c r="Y76" s="247"/>
      <c r="Z76" s="247"/>
      <c r="AA76" s="247"/>
      <c r="AB76" s="247"/>
      <c r="AC76" s="247"/>
      <c r="AD76" s="247"/>
      <c r="AE76" s="247"/>
      <c r="AF76" s="247"/>
      <c r="AG76" s="247"/>
      <c r="AH76" s="247"/>
      <c r="AI76" s="247"/>
      <c r="AJ76" s="247"/>
      <c r="AK76" s="247"/>
      <c r="AL76" s="247"/>
      <c r="AM76" s="247"/>
      <c r="AN76" s="247"/>
      <c r="AO76" s="247"/>
      <c r="AP76" s="247"/>
      <c r="AQ76" s="247"/>
      <c r="AR76" s="247"/>
      <c r="AS76" s="247"/>
      <c r="AT76" s="247"/>
      <c r="AU76" s="247"/>
      <c r="AV76" s="247"/>
      <c r="AW76" s="247"/>
      <c r="AX76" s="247"/>
      <c r="AY76" s="247"/>
      <c r="AZ76" s="236"/>
      <c r="BA76" s="236">
        <f t="shared" si="17"/>
        <v>-3</v>
      </c>
      <c r="BB76" s="236">
        <f t="shared" si="19"/>
        <v>3.0000000000000003E-4</v>
      </c>
      <c r="BC76" s="329"/>
      <c r="BD76" s="329"/>
      <c r="BE76" s="236">
        <f t="shared" si="20"/>
        <v>0</v>
      </c>
      <c r="BF76" s="236" t="str">
        <f>IF(BC76=0,"",LOOKUP(BC76,#REF!,#REF!))</f>
        <v/>
      </c>
      <c r="BG76" s="236" t="e">
        <f>IF(K76="л","Л",LOOKUP(BE76,#REF!,#REF!))</f>
        <v>#REF!</v>
      </c>
      <c r="BH76" s="235"/>
      <c r="BI76" s="235">
        <f t="shared" si="18"/>
        <v>0</v>
      </c>
      <c r="BJ76" s="68"/>
      <c r="BK76" s="68"/>
      <c r="BL76" s="68"/>
      <c r="BM76" s="68"/>
      <c r="BN76" s="68"/>
      <c r="BO76" s="68"/>
      <c r="BP76" s="68"/>
      <c r="BQ76" s="433"/>
      <c r="BR76" s="68"/>
      <c r="BS76" s="68"/>
    </row>
    <row r="77" spans="1:71" s="224" customFormat="1" hidden="1">
      <c r="A77" s="247">
        <v>4</v>
      </c>
      <c r="B77" s="254"/>
      <c r="C77" s="245"/>
      <c r="D77" s="244"/>
      <c r="E77" s="243"/>
      <c r="F77" s="242"/>
      <c r="G77" s="242"/>
      <c r="H77" s="235"/>
      <c r="I77" s="242"/>
      <c r="J77" s="241"/>
      <c r="K77" s="241"/>
      <c r="L77" s="236"/>
      <c r="M77" s="247"/>
      <c r="N77" s="247"/>
      <c r="O77" s="247"/>
      <c r="P77" s="247"/>
      <c r="Q77" s="247"/>
      <c r="R77" s="247"/>
      <c r="S77" s="247"/>
      <c r="T77" s="247"/>
      <c r="U77" s="247"/>
      <c r="V77" s="247"/>
      <c r="W77" s="247"/>
      <c r="X77" s="247"/>
      <c r="Y77" s="247"/>
      <c r="Z77" s="247"/>
      <c r="AA77" s="247"/>
      <c r="AB77" s="247"/>
      <c r="AC77" s="247"/>
      <c r="AD77" s="247"/>
      <c r="AE77" s="247"/>
      <c r="AF77" s="247"/>
      <c r="AG77" s="247"/>
      <c r="AH77" s="247"/>
      <c r="AI77" s="247"/>
      <c r="AJ77" s="247"/>
      <c r="AK77" s="247"/>
      <c r="AL77" s="247"/>
      <c r="AM77" s="247"/>
      <c r="AN77" s="247"/>
      <c r="AO77" s="247"/>
      <c r="AP77" s="247"/>
      <c r="AQ77" s="247"/>
      <c r="AR77" s="247"/>
      <c r="AS77" s="247"/>
      <c r="AT77" s="247"/>
      <c r="AU77" s="247"/>
      <c r="AV77" s="247"/>
      <c r="AW77" s="247"/>
      <c r="AX77" s="247"/>
      <c r="AY77" s="247"/>
      <c r="AZ77" s="236"/>
      <c r="BA77" s="236">
        <f t="shared" si="17"/>
        <v>-3</v>
      </c>
      <c r="BB77" s="236">
        <f t="shared" si="19"/>
        <v>3.0000000000000003E-4</v>
      </c>
      <c r="BC77" s="329"/>
      <c r="BD77" s="329"/>
      <c r="BE77" s="236">
        <f t="shared" si="20"/>
        <v>0</v>
      </c>
      <c r="BF77" s="236" t="str">
        <f>IF(BC77=0,"",LOOKUP(BC77,#REF!,#REF!))</f>
        <v/>
      </c>
      <c r="BG77" s="236" t="e">
        <f>IF(K77="л","Л",LOOKUP(BE77,#REF!,#REF!))</f>
        <v>#REF!</v>
      </c>
      <c r="BH77" s="235"/>
      <c r="BI77" s="235">
        <f t="shared" si="18"/>
        <v>0</v>
      </c>
      <c r="BJ77" s="68"/>
      <c r="BK77" s="68"/>
      <c r="BL77" s="68"/>
      <c r="BM77" s="68"/>
      <c r="BN77" s="68"/>
      <c r="BO77" s="68"/>
      <c r="BP77" s="68"/>
      <c r="BQ77" s="433"/>
      <c r="BR77" s="68"/>
      <c r="BS77" s="68"/>
    </row>
    <row r="78" spans="1:71" s="224" customFormat="1" hidden="1">
      <c r="A78" s="247">
        <v>5</v>
      </c>
      <c r="B78" s="254"/>
      <c r="C78" s="245"/>
      <c r="D78" s="244"/>
      <c r="E78" s="243"/>
      <c r="F78" s="242"/>
      <c r="G78" s="242"/>
      <c r="H78" s="235"/>
      <c r="I78" s="242"/>
      <c r="J78" s="241"/>
      <c r="K78" s="241"/>
      <c r="L78" s="235"/>
      <c r="M78" s="247"/>
      <c r="N78" s="247"/>
      <c r="O78" s="247"/>
      <c r="P78" s="247"/>
      <c r="Q78" s="247"/>
      <c r="R78" s="247"/>
      <c r="S78" s="247"/>
      <c r="T78" s="247"/>
      <c r="U78" s="247"/>
      <c r="V78" s="247"/>
      <c r="W78" s="247"/>
      <c r="X78" s="247"/>
      <c r="Y78" s="247"/>
      <c r="Z78" s="247"/>
      <c r="AA78" s="247"/>
      <c r="AB78" s="247"/>
      <c r="AC78" s="247"/>
      <c r="AD78" s="247"/>
      <c r="AE78" s="247"/>
      <c r="AF78" s="247"/>
      <c r="AG78" s="247"/>
      <c r="AH78" s="247"/>
      <c r="AI78" s="247"/>
      <c r="AJ78" s="247"/>
      <c r="AK78" s="247"/>
      <c r="AL78" s="247"/>
      <c r="AM78" s="247"/>
      <c r="AN78" s="247"/>
      <c r="AO78" s="247"/>
      <c r="AP78" s="247"/>
      <c r="AQ78" s="247"/>
      <c r="AR78" s="247"/>
      <c r="AS78" s="247"/>
      <c r="AT78" s="247"/>
      <c r="AU78" s="247"/>
      <c r="AV78" s="247"/>
      <c r="AW78" s="247"/>
      <c r="AX78" s="247"/>
      <c r="AY78" s="247"/>
      <c r="AZ78" s="236"/>
      <c r="BA78" s="236">
        <f t="shared" si="17"/>
        <v>-3</v>
      </c>
      <c r="BB78" s="236">
        <f t="shared" si="19"/>
        <v>3.0000000000000003E-4</v>
      </c>
      <c r="BC78" s="329"/>
      <c r="BD78" s="329"/>
      <c r="BE78" s="236">
        <f t="shared" si="20"/>
        <v>0</v>
      </c>
      <c r="BF78" s="236" t="str">
        <f>IF(BC78=0,"",LOOKUP(BC78,#REF!,#REF!))</f>
        <v/>
      </c>
      <c r="BG78" s="236" t="e">
        <f>IF(K78="л","Л",LOOKUP(BE78,#REF!,#REF!))</f>
        <v>#REF!</v>
      </c>
      <c r="BH78" s="235"/>
      <c r="BI78" s="235">
        <f t="shared" si="18"/>
        <v>0</v>
      </c>
      <c r="BJ78" s="68"/>
      <c r="BK78" s="68"/>
      <c r="BL78" s="68"/>
      <c r="BM78" s="68"/>
      <c r="BN78" s="68"/>
      <c r="BO78" s="68"/>
      <c r="BP78" s="68"/>
      <c r="BQ78" s="433"/>
      <c r="BR78" s="68"/>
      <c r="BS78" s="68"/>
    </row>
    <row r="79" spans="1:71" s="224" customFormat="1" hidden="1">
      <c r="A79" s="247">
        <v>6</v>
      </c>
      <c r="B79" s="254"/>
      <c r="C79" s="245"/>
      <c r="D79" s="244"/>
      <c r="E79" s="243"/>
      <c r="F79" s="242"/>
      <c r="G79" s="242"/>
      <c r="H79" s="235"/>
      <c r="I79" s="242"/>
      <c r="J79" s="241"/>
      <c r="K79" s="241"/>
      <c r="L79" s="241"/>
      <c r="M79" s="247"/>
      <c r="N79" s="247"/>
      <c r="O79" s="247"/>
      <c r="P79" s="247"/>
      <c r="Q79" s="247"/>
      <c r="R79" s="247"/>
      <c r="S79" s="247"/>
      <c r="T79" s="247"/>
      <c r="U79" s="247"/>
      <c r="V79" s="247"/>
      <c r="W79" s="247"/>
      <c r="X79" s="247"/>
      <c r="Y79" s="247"/>
      <c r="Z79" s="247"/>
      <c r="AA79" s="247"/>
      <c r="AB79" s="247"/>
      <c r="AC79" s="247"/>
      <c r="AD79" s="247"/>
      <c r="AE79" s="247"/>
      <c r="AF79" s="247"/>
      <c r="AG79" s="247"/>
      <c r="AH79" s="247"/>
      <c r="AI79" s="247"/>
      <c r="AJ79" s="247"/>
      <c r="AK79" s="247"/>
      <c r="AL79" s="247"/>
      <c r="AM79" s="247"/>
      <c r="AN79" s="247"/>
      <c r="AO79" s="247"/>
      <c r="AP79" s="247"/>
      <c r="AQ79" s="247"/>
      <c r="AR79" s="247"/>
      <c r="AS79" s="247"/>
      <c r="AT79" s="247"/>
      <c r="AU79" s="247"/>
      <c r="AV79" s="247"/>
      <c r="AW79" s="247"/>
      <c r="AX79" s="247"/>
      <c r="AY79" s="247"/>
      <c r="AZ79" s="236"/>
      <c r="BA79" s="236">
        <f t="shared" si="17"/>
        <v>-3</v>
      </c>
      <c r="BB79" s="236">
        <f t="shared" si="19"/>
        <v>3.0000000000000003E-4</v>
      </c>
      <c r="BC79" s="329"/>
      <c r="BD79" s="329"/>
      <c r="BE79" s="236">
        <f t="shared" si="20"/>
        <v>0</v>
      </c>
      <c r="BF79" s="236" t="str">
        <f>IF(BC79=0,"",LOOKUP(BC79,#REF!,#REF!))</f>
        <v/>
      </c>
      <c r="BG79" s="236" t="e">
        <f>IF(K79="л","Л",LOOKUP(BE79,#REF!,#REF!))</f>
        <v>#REF!</v>
      </c>
      <c r="BH79" s="235"/>
      <c r="BI79" s="235">
        <f t="shared" si="18"/>
        <v>0</v>
      </c>
      <c r="BJ79" s="68"/>
      <c r="BK79" s="68"/>
      <c r="BL79" s="68"/>
      <c r="BM79" s="68"/>
      <c r="BN79" s="68"/>
      <c r="BO79" s="68"/>
      <c r="BP79" s="68"/>
      <c r="BQ79" s="433"/>
      <c r="BR79" s="68"/>
      <c r="BS79" s="68"/>
    </row>
    <row r="80" spans="1:71" s="224" customFormat="1" hidden="1">
      <c r="A80" s="247">
        <v>7</v>
      </c>
      <c r="B80" s="254"/>
      <c r="C80" s="245"/>
      <c r="D80" s="244"/>
      <c r="E80" s="243"/>
      <c r="F80" s="242"/>
      <c r="G80" s="242"/>
      <c r="H80" s="235"/>
      <c r="I80" s="242"/>
      <c r="J80" s="241"/>
      <c r="K80" s="241"/>
      <c r="L80" s="235"/>
      <c r="M80" s="247"/>
      <c r="N80" s="247"/>
      <c r="O80" s="247"/>
      <c r="P80" s="247"/>
      <c r="Q80" s="247"/>
      <c r="R80" s="247"/>
      <c r="S80" s="247"/>
      <c r="T80" s="247"/>
      <c r="U80" s="247"/>
      <c r="V80" s="247"/>
      <c r="W80" s="247"/>
      <c r="X80" s="247"/>
      <c r="Y80" s="247"/>
      <c r="Z80" s="247"/>
      <c r="AA80" s="247"/>
      <c r="AB80" s="247"/>
      <c r="AC80" s="247"/>
      <c r="AD80" s="247"/>
      <c r="AE80" s="247"/>
      <c r="AF80" s="247"/>
      <c r="AG80" s="247"/>
      <c r="AH80" s="247"/>
      <c r="AI80" s="247"/>
      <c r="AJ80" s="247"/>
      <c r="AK80" s="247"/>
      <c r="AL80" s="247"/>
      <c r="AM80" s="247"/>
      <c r="AN80" s="247"/>
      <c r="AO80" s="247"/>
      <c r="AP80" s="247"/>
      <c r="AQ80" s="247"/>
      <c r="AR80" s="247"/>
      <c r="AS80" s="247"/>
      <c r="AT80" s="247"/>
      <c r="AU80" s="247"/>
      <c r="AV80" s="247"/>
      <c r="AW80" s="247"/>
      <c r="AX80" s="247"/>
      <c r="AY80" s="247"/>
      <c r="AZ80" s="236"/>
      <c r="BA80" s="236">
        <f t="shared" si="17"/>
        <v>-3</v>
      </c>
      <c r="BB80" s="236">
        <f t="shared" si="19"/>
        <v>3.0000000000000003E-4</v>
      </c>
      <c r="BC80" s="329"/>
      <c r="BD80" s="329"/>
      <c r="BE80" s="236">
        <f t="shared" si="20"/>
        <v>0</v>
      </c>
      <c r="BF80" s="236" t="str">
        <f>IF(BC80=0,"",LOOKUP(BC80,#REF!,#REF!))</f>
        <v/>
      </c>
      <c r="BG80" s="236" t="e">
        <f>IF(K80="л","Л",LOOKUP(BE80,#REF!,#REF!))</f>
        <v>#REF!</v>
      </c>
      <c r="BH80" s="235"/>
      <c r="BI80" s="235">
        <f t="shared" si="18"/>
        <v>0</v>
      </c>
      <c r="BJ80" s="68"/>
      <c r="BK80" s="68"/>
      <c r="BL80" s="68"/>
      <c r="BM80" s="68"/>
      <c r="BN80" s="68"/>
      <c r="BO80" s="68"/>
      <c r="BP80" s="68"/>
      <c r="BQ80" s="433"/>
      <c r="BR80" s="68"/>
      <c r="BS80" s="68"/>
    </row>
    <row r="81" spans="1:71" s="224" customFormat="1" hidden="1">
      <c r="A81" s="247">
        <v>8</v>
      </c>
      <c r="B81" s="254"/>
      <c r="C81" s="245"/>
      <c r="D81" s="244"/>
      <c r="E81" s="243"/>
      <c r="F81" s="242"/>
      <c r="G81" s="242"/>
      <c r="H81" s="235"/>
      <c r="I81" s="242"/>
      <c r="J81" s="241"/>
      <c r="K81" s="241"/>
      <c r="L81" s="235"/>
      <c r="M81" s="247"/>
      <c r="N81" s="247"/>
      <c r="O81" s="247"/>
      <c r="P81" s="247"/>
      <c r="Q81" s="247"/>
      <c r="R81" s="247"/>
      <c r="S81" s="247"/>
      <c r="T81" s="247"/>
      <c r="U81" s="247"/>
      <c r="V81" s="247"/>
      <c r="W81" s="247"/>
      <c r="X81" s="247"/>
      <c r="Y81" s="247"/>
      <c r="Z81" s="247"/>
      <c r="AA81" s="247"/>
      <c r="AB81" s="247"/>
      <c r="AC81" s="247"/>
      <c r="AD81" s="247"/>
      <c r="AE81" s="247"/>
      <c r="AF81" s="247"/>
      <c r="AG81" s="247"/>
      <c r="AH81" s="247"/>
      <c r="AI81" s="247"/>
      <c r="AJ81" s="247"/>
      <c r="AK81" s="247"/>
      <c r="AL81" s="247"/>
      <c r="AM81" s="247"/>
      <c r="AN81" s="247"/>
      <c r="AO81" s="247"/>
      <c r="AP81" s="247"/>
      <c r="AQ81" s="247"/>
      <c r="AR81" s="247"/>
      <c r="AS81" s="247"/>
      <c r="AT81" s="247"/>
      <c r="AU81" s="247"/>
      <c r="AV81" s="247"/>
      <c r="AW81" s="247"/>
      <c r="AX81" s="247"/>
      <c r="AY81" s="247"/>
      <c r="AZ81" s="236"/>
      <c r="BA81" s="236">
        <f t="shared" si="17"/>
        <v>-3</v>
      </c>
      <c r="BB81" s="236">
        <f t="shared" si="19"/>
        <v>3.0000000000000003E-4</v>
      </c>
      <c r="BC81" s="329"/>
      <c r="BD81" s="329"/>
      <c r="BE81" s="236">
        <f t="shared" si="20"/>
        <v>0</v>
      </c>
      <c r="BF81" s="236" t="str">
        <f>IF(BC81=0,"",LOOKUP(BC81,#REF!,#REF!))</f>
        <v/>
      </c>
      <c r="BG81" s="236" t="e">
        <f>IF(K81="л","Л",LOOKUP(BE81,#REF!,#REF!))</f>
        <v>#REF!</v>
      </c>
      <c r="BH81" s="235"/>
      <c r="BI81" s="235">
        <f t="shared" si="18"/>
        <v>0</v>
      </c>
      <c r="BJ81" s="68"/>
      <c r="BK81" s="68"/>
      <c r="BL81" s="68"/>
      <c r="BM81" s="68"/>
      <c r="BN81" s="68"/>
      <c r="BO81" s="68"/>
      <c r="BP81" s="68"/>
      <c r="BQ81" s="433"/>
      <c r="BR81" s="68"/>
      <c r="BS81" s="68"/>
    </row>
    <row r="82" spans="1:71" s="224" customFormat="1" hidden="1">
      <c r="A82" s="247">
        <v>9</v>
      </c>
      <c r="B82" s="254"/>
      <c r="C82" s="245"/>
      <c r="D82" s="244"/>
      <c r="E82" s="243"/>
      <c r="F82" s="242"/>
      <c r="G82" s="242"/>
      <c r="H82" s="235"/>
      <c r="I82" s="242"/>
      <c r="J82" s="241"/>
      <c r="K82" s="241"/>
      <c r="L82" s="235"/>
      <c r="M82" s="247"/>
      <c r="N82" s="247"/>
      <c r="O82" s="247"/>
      <c r="P82" s="247"/>
      <c r="Q82" s="247"/>
      <c r="R82" s="247"/>
      <c r="S82" s="247"/>
      <c r="T82" s="247"/>
      <c r="U82" s="247"/>
      <c r="V82" s="247"/>
      <c r="W82" s="247"/>
      <c r="X82" s="247"/>
      <c r="Y82" s="247"/>
      <c r="Z82" s="247"/>
      <c r="AA82" s="247"/>
      <c r="AB82" s="247"/>
      <c r="AC82" s="247"/>
      <c r="AD82" s="247"/>
      <c r="AE82" s="247"/>
      <c r="AF82" s="247"/>
      <c r="AG82" s="247"/>
      <c r="AH82" s="247"/>
      <c r="AI82" s="247"/>
      <c r="AJ82" s="247"/>
      <c r="AK82" s="247"/>
      <c r="AL82" s="247"/>
      <c r="AM82" s="247"/>
      <c r="AN82" s="247"/>
      <c r="AO82" s="247"/>
      <c r="AP82" s="247"/>
      <c r="AQ82" s="247"/>
      <c r="AR82" s="247"/>
      <c r="AS82" s="247"/>
      <c r="AT82" s="247"/>
      <c r="AU82" s="247"/>
      <c r="AV82" s="247"/>
      <c r="AW82" s="247"/>
      <c r="AX82" s="247"/>
      <c r="AY82" s="247"/>
      <c r="AZ82" s="236"/>
      <c r="BA82" s="236">
        <f t="shared" si="17"/>
        <v>-3</v>
      </c>
      <c r="BB82" s="236">
        <f t="shared" si="19"/>
        <v>3.0000000000000003E-4</v>
      </c>
      <c r="BC82" s="329"/>
      <c r="BD82" s="329"/>
      <c r="BE82" s="236">
        <f t="shared" si="20"/>
        <v>0</v>
      </c>
      <c r="BF82" s="236" t="str">
        <f>IF(BC82=0,"",LOOKUP(BC82,#REF!,#REF!))</f>
        <v/>
      </c>
      <c r="BG82" s="236" t="e">
        <f>IF(K82="л","Л",LOOKUP(BE82,#REF!,#REF!))</f>
        <v>#REF!</v>
      </c>
      <c r="BH82" s="235"/>
      <c r="BI82" s="235">
        <f t="shared" si="18"/>
        <v>0</v>
      </c>
      <c r="BJ82" s="68"/>
      <c r="BK82" s="68"/>
      <c r="BL82" s="68"/>
      <c r="BM82" s="68"/>
      <c r="BN82" s="68"/>
      <c r="BO82" s="68"/>
      <c r="BP82" s="68"/>
      <c r="BQ82" s="433"/>
      <c r="BR82" s="68"/>
      <c r="BS82" s="68"/>
    </row>
    <row r="83" spans="1:71" s="224" customFormat="1" hidden="1">
      <c r="A83" s="247">
        <v>10</v>
      </c>
      <c r="B83" s="254"/>
      <c r="C83" s="245"/>
      <c r="D83" s="244"/>
      <c r="E83" s="243"/>
      <c r="F83" s="242"/>
      <c r="G83" s="242"/>
      <c r="H83" s="235"/>
      <c r="I83" s="242"/>
      <c r="J83" s="241"/>
      <c r="K83" s="241"/>
      <c r="L83" s="235"/>
      <c r="M83" s="247"/>
      <c r="N83" s="247"/>
      <c r="O83" s="247"/>
      <c r="P83" s="247"/>
      <c r="Q83" s="247"/>
      <c r="R83" s="247"/>
      <c r="S83" s="247"/>
      <c r="T83" s="247"/>
      <c r="U83" s="247"/>
      <c r="V83" s="247"/>
      <c r="W83" s="247"/>
      <c r="X83" s="247"/>
      <c r="Y83" s="247"/>
      <c r="Z83" s="247"/>
      <c r="AA83" s="247"/>
      <c r="AB83" s="247"/>
      <c r="AC83" s="247"/>
      <c r="AD83" s="247"/>
      <c r="AE83" s="247"/>
      <c r="AF83" s="247"/>
      <c r="AG83" s="247"/>
      <c r="AH83" s="247"/>
      <c r="AI83" s="247"/>
      <c r="AJ83" s="247"/>
      <c r="AK83" s="247"/>
      <c r="AL83" s="247"/>
      <c r="AM83" s="247"/>
      <c r="AN83" s="247"/>
      <c r="AO83" s="247"/>
      <c r="AP83" s="247"/>
      <c r="AQ83" s="247"/>
      <c r="AR83" s="247"/>
      <c r="AS83" s="247"/>
      <c r="AT83" s="247"/>
      <c r="AU83" s="247"/>
      <c r="AV83" s="247"/>
      <c r="AW83" s="247"/>
      <c r="AX83" s="247"/>
      <c r="AY83" s="247"/>
      <c r="AZ83" s="236"/>
      <c r="BA83" s="236">
        <f t="shared" si="17"/>
        <v>-3</v>
      </c>
      <c r="BB83" s="236">
        <f t="shared" si="19"/>
        <v>3.0000000000000003E-4</v>
      </c>
      <c r="BC83" s="329"/>
      <c r="BD83" s="329"/>
      <c r="BE83" s="236">
        <f t="shared" si="20"/>
        <v>0</v>
      </c>
      <c r="BF83" s="236" t="str">
        <f>IF(BC83=0,"",LOOKUP(BC83,#REF!,#REF!))</f>
        <v/>
      </c>
      <c r="BG83" s="236" t="e">
        <f>IF(K83="л","Л",LOOKUP(BE83,#REF!,#REF!))</f>
        <v>#REF!</v>
      </c>
      <c r="BH83" s="235"/>
      <c r="BI83" s="235">
        <f t="shared" si="18"/>
        <v>0</v>
      </c>
      <c r="BJ83" s="68"/>
      <c r="BK83" s="68"/>
      <c r="BL83" s="68"/>
      <c r="BM83" s="68"/>
      <c r="BN83" s="68"/>
      <c r="BO83" s="68"/>
      <c r="BP83" s="68"/>
      <c r="BQ83" s="433"/>
      <c r="BR83" s="68"/>
      <c r="BS83" s="68"/>
    </row>
    <row r="84" spans="1:71" s="224" customFormat="1" hidden="1">
      <c r="A84" s="247">
        <v>11</v>
      </c>
      <c r="B84" s="254"/>
      <c r="C84" s="245"/>
      <c r="D84" s="244"/>
      <c r="E84" s="243"/>
      <c r="F84" s="242"/>
      <c r="G84" s="242"/>
      <c r="H84" s="235"/>
      <c r="I84" s="242"/>
      <c r="J84" s="241"/>
      <c r="K84" s="241"/>
      <c r="L84" s="235"/>
      <c r="M84" s="247"/>
      <c r="N84" s="247"/>
      <c r="O84" s="247"/>
      <c r="P84" s="247"/>
      <c r="Q84" s="247"/>
      <c r="R84" s="247"/>
      <c r="S84" s="247"/>
      <c r="T84" s="247"/>
      <c r="U84" s="247"/>
      <c r="V84" s="247"/>
      <c r="W84" s="247"/>
      <c r="X84" s="247"/>
      <c r="Y84" s="247"/>
      <c r="Z84" s="247"/>
      <c r="AA84" s="247"/>
      <c r="AB84" s="247"/>
      <c r="AC84" s="247"/>
      <c r="AD84" s="247"/>
      <c r="AE84" s="247"/>
      <c r="AF84" s="247"/>
      <c r="AG84" s="247"/>
      <c r="AH84" s="247"/>
      <c r="AI84" s="247"/>
      <c r="AJ84" s="247"/>
      <c r="AK84" s="247"/>
      <c r="AL84" s="247"/>
      <c r="AM84" s="247"/>
      <c r="AN84" s="247"/>
      <c r="AO84" s="247"/>
      <c r="AP84" s="247"/>
      <c r="AQ84" s="247"/>
      <c r="AR84" s="247"/>
      <c r="AS84" s="247"/>
      <c r="AT84" s="247"/>
      <c r="AU84" s="247"/>
      <c r="AV84" s="247"/>
      <c r="AW84" s="247"/>
      <c r="AX84" s="247"/>
      <c r="AY84" s="247"/>
      <c r="AZ84" s="236"/>
      <c r="BA84" s="236">
        <f t="shared" si="17"/>
        <v>-3</v>
      </c>
      <c r="BB84" s="236">
        <f t="shared" si="19"/>
        <v>3.0000000000000003E-4</v>
      </c>
      <c r="BC84" s="329"/>
      <c r="BD84" s="329"/>
      <c r="BE84" s="236">
        <f t="shared" si="20"/>
        <v>0</v>
      </c>
      <c r="BF84" s="236" t="str">
        <f>IF(BC84=0,"",LOOKUP(BC84,#REF!,#REF!))</f>
        <v/>
      </c>
      <c r="BG84" s="236" t="e">
        <f>IF(K84="л","Л",LOOKUP(BE84,#REF!,#REF!))</f>
        <v>#REF!</v>
      </c>
      <c r="BH84" s="235"/>
      <c r="BI84" s="235">
        <f t="shared" si="18"/>
        <v>0</v>
      </c>
      <c r="BJ84" s="68"/>
      <c r="BK84" s="68"/>
      <c r="BL84" s="68"/>
      <c r="BM84" s="68"/>
      <c r="BN84" s="68"/>
      <c r="BO84" s="68"/>
      <c r="BP84" s="68"/>
      <c r="BQ84" s="433"/>
      <c r="BR84" s="68"/>
      <c r="BS84" s="68"/>
    </row>
    <row r="85" spans="1:71" s="224" customFormat="1" hidden="1">
      <c r="A85" s="247">
        <v>12</v>
      </c>
      <c r="B85" s="254"/>
      <c r="C85" s="245"/>
      <c r="D85" s="244"/>
      <c r="E85" s="243"/>
      <c r="F85" s="242"/>
      <c r="G85" s="242"/>
      <c r="H85" s="235"/>
      <c r="I85" s="242"/>
      <c r="J85" s="241"/>
      <c r="K85" s="241"/>
      <c r="L85" s="235"/>
      <c r="M85" s="247"/>
      <c r="N85" s="247"/>
      <c r="O85" s="247"/>
      <c r="P85" s="247"/>
      <c r="Q85" s="247"/>
      <c r="R85" s="247"/>
      <c r="S85" s="247"/>
      <c r="T85" s="247"/>
      <c r="U85" s="247"/>
      <c r="V85" s="247"/>
      <c r="W85" s="247"/>
      <c r="X85" s="247"/>
      <c r="Y85" s="247"/>
      <c r="Z85" s="247"/>
      <c r="AA85" s="247"/>
      <c r="AB85" s="247"/>
      <c r="AC85" s="247"/>
      <c r="AD85" s="247"/>
      <c r="AE85" s="247"/>
      <c r="AF85" s="247"/>
      <c r="AG85" s="247"/>
      <c r="AH85" s="247"/>
      <c r="AI85" s="247"/>
      <c r="AJ85" s="247"/>
      <c r="AK85" s="247"/>
      <c r="AL85" s="247"/>
      <c r="AM85" s="247"/>
      <c r="AN85" s="247"/>
      <c r="AO85" s="247"/>
      <c r="AP85" s="247"/>
      <c r="AQ85" s="247"/>
      <c r="AR85" s="247"/>
      <c r="AS85" s="247"/>
      <c r="AT85" s="247"/>
      <c r="AU85" s="247"/>
      <c r="AV85" s="247"/>
      <c r="AW85" s="247"/>
      <c r="AX85" s="247"/>
      <c r="AY85" s="247"/>
      <c r="AZ85" s="236"/>
      <c r="BA85" s="236">
        <f t="shared" si="17"/>
        <v>-3</v>
      </c>
      <c r="BB85" s="236">
        <f t="shared" si="19"/>
        <v>3.0000000000000003E-4</v>
      </c>
      <c r="BC85" s="329"/>
      <c r="BD85" s="329"/>
      <c r="BE85" s="236">
        <f t="shared" si="20"/>
        <v>0</v>
      </c>
      <c r="BF85" s="236" t="str">
        <f>IF(BC85=0,"",LOOKUP(BC85,#REF!,#REF!))</f>
        <v/>
      </c>
      <c r="BG85" s="236" t="e">
        <f>IF(K85="л","Л",LOOKUP(BE85,#REF!,#REF!))</f>
        <v>#REF!</v>
      </c>
      <c r="BH85" s="235"/>
      <c r="BI85" s="235">
        <f t="shared" si="18"/>
        <v>0</v>
      </c>
      <c r="BJ85" s="68"/>
      <c r="BK85" s="68"/>
      <c r="BL85" s="68"/>
      <c r="BM85" s="68"/>
      <c r="BN85" s="68"/>
      <c r="BO85" s="68"/>
      <c r="BP85" s="68"/>
      <c r="BQ85" s="433"/>
      <c r="BR85" s="68"/>
      <c r="BS85" s="68"/>
    </row>
    <row r="86" spans="1:71" s="224" customFormat="1" hidden="1">
      <c r="A86" s="247">
        <v>13</v>
      </c>
      <c r="B86" s="246"/>
      <c r="C86" s="245"/>
      <c r="D86" s="244"/>
      <c r="E86" s="243"/>
      <c r="F86" s="242"/>
      <c r="G86" s="242"/>
      <c r="H86" s="235"/>
      <c r="I86" s="242"/>
      <c r="J86" s="241"/>
      <c r="K86" s="241"/>
      <c r="L86" s="235"/>
      <c r="M86" s="247"/>
      <c r="N86" s="247"/>
      <c r="O86" s="247"/>
      <c r="P86" s="247"/>
      <c r="Q86" s="247"/>
      <c r="R86" s="247"/>
      <c r="S86" s="247"/>
      <c r="T86" s="247"/>
      <c r="U86" s="247"/>
      <c r="V86" s="247"/>
      <c r="W86" s="247"/>
      <c r="X86" s="247"/>
      <c r="Y86" s="247"/>
      <c r="Z86" s="247"/>
      <c r="AA86" s="247"/>
      <c r="AB86" s="247"/>
      <c r="AC86" s="247"/>
      <c r="AD86" s="247"/>
      <c r="AE86" s="247"/>
      <c r="AF86" s="247"/>
      <c r="AG86" s="247"/>
      <c r="AH86" s="247"/>
      <c r="AI86" s="247"/>
      <c r="AJ86" s="247"/>
      <c r="AK86" s="247"/>
      <c r="AL86" s="247"/>
      <c r="AM86" s="247"/>
      <c r="AN86" s="247"/>
      <c r="AO86" s="247"/>
      <c r="AP86" s="247"/>
      <c r="AQ86" s="247"/>
      <c r="AR86" s="247"/>
      <c r="AS86" s="247"/>
      <c r="AT86" s="247"/>
      <c r="AU86" s="247"/>
      <c r="AV86" s="247"/>
      <c r="AW86" s="247"/>
      <c r="AX86" s="247"/>
      <c r="AY86" s="247"/>
      <c r="AZ86" s="236"/>
      <c r="BA86" s="236">
        <f t="shared" si="17"/>
        <v>-3</v>
      </c>
      <c r="BB86" s="236">
        <f t="shared" si="19"/>
        <v>3.0000000000000003E-4</v>
      </c>
      <c r="BC86" s="329"/>
      <c r="BD86" s="329"/>
      <c r="BE86" s="236">
        <f t="shared" si="20"/>
        <v>0</v>
      </c>
      <c r="BF86" s="236" t="str">
        <f>IF(BC86=0,"",LOOKUP(BC86,#REF!,#REF!))</f>
        <v/>
      </c>
      <c r="BG86" s="236" t="e">
        <f>IF(K86="л","Л",LOOKUP(BE86,#REF!,#REF!))</f>
        <v>#REF!</v>
      </c>
      <c r="BH86" s="235"/>
      <c r="BI86" s="235"/>
      <c r="BJ86" s="68"/>
      <c r="BK86" s="68"/>
      <c r="BL86" s="68"/>
      <c r="BM86" s="68"/>
      <c r="BN86" s="68"/>
      <c r="BO86" s="68"/>
      <c r="BP86" s="68"/>
      <c r="BQ86" s="433"/>
      <c r="BR86" s="68"/>
      <c r="BS86" s="68"/>
    </row>
    <row r="87" spans="1:71" s="224" customFormat="1" hidden="1">
      <c r="A87" s="247">
        <v>14</v>
      </c>
      <c r="B87" s="246"/>
      <c r="C87" s="245"/>
      <c r="D87" s="244"/>
      <c r="E87" s="243"/>
      <c r="F87" s="242"/>
      <c r="G87" s="242"/>
      <c r="H87" s="235"/>
      <c r="I87" s="242"/>
      <c r="J87" s="241"/>
      <c r="K87" s="241"/>
      <c r="L87" s="235"/>
      <c r="M87" s="247"/>
      <c r="N87" s="247"/>
      <c r="O87" s="247"/>
      <c r="P87" s="247"/>
      <c r="Q87" s="247"/>
      <c r="R87" s="247"/>
      <c r="S87" s="247"/>
      <c r="T87" s="247"/>
      <c r="U87" s="247"/>
      <c r="V87" s="247"/>
      <c r="W87" s="247"/>
      <c r="X87" s="247"/>
      <c r="Y87" s="247"/>
      <c r="Z87" s="247"/>
      <c r="AA87" s="247"/>
      <c r="AB87" s="247"/>
      <c r="AC87" s="247"/>
      <c r="AD87" s="247"/>
      <c r="AE87" s="247"/>
      <c r="AF87" s="247"/>
      <c r="AG87" s="247"/>
      <c r="AH87" s="247"/>
      <c r="AI87" s="247"/>
      <c r="AJ87" s="247"/>
      <c r="AK87" s="247"/>
      <c r="AL87" s="247"/>
      <c r="AM87" s="247"/>
      <c r="AN87" s="247"/>
      <c r="AO87" s="247"/>
      <c r="AP87" s="247"/>
      <c r="AQ87" s="247"/>
      <c r="AR87" s="247"/>
      <c r="AS87" s="247"/>
      <c r="AT87" s="247"/>
      <c r="AU87" s="247"/>
      <c r="AV87" s="247"/>
      <c r="AW87" s="247"/>
      <c r="AX87" s="247"/>
      <c r="AY87" s="247"/>
      <c r="AZ87" s="236"/>
      <c r="BA87" s="236">
        <f t="shared" si="17"/>
        <v>-3</v>
      </c>
      <c r="BB87" s="236">
        <f t="shared" si="19"/>
        <v>3.0000000000000003E-4</v>
      </c>
      <c r="BC87" s="329"/>
      <c r="BD87" s="329"/>
      <c r="BE87" s="236">
        <f t="shared" si="20"/>
        <v>0</v>
      </c>
      <c r="BF87" s="236" t="str">
        <f>IF(BC87=0,"",LOOKUP(BC87,#REF!,#REF!))</f>
        <v/>
      </c>
      <c r="BG87" s="236" t="e">
        <f>IF(K87="л","Л",LOOKUP(BE87,#REF!,#REF!))</f>
        <v>#REF!</v>
      </c>
      <c r="BH87" s="235"/>
      <c r="BI87" s="235"/>
      <c r="BJ87" s="68"/>
      <c r="BK87" s="68"/>
      <c r="BL87" s="68"/>
      <c r="BM87" s="68"/>
      <c r="BN87" s="68"/>
      <c r="BO87" s="68"/>
      <c r="BP87" s="68"/>
      <c r="BQ87" s="433"/>
      <c r="BR87" s="68"/>
      <c r="BS87" s="68"/>
    </row>
    <row r="88" spans="1:71" s="224" customFormat="1" hidden="1">
      <c r="A88" s="247">
        <v>15</v>
      </c>
      <c r="B88" s="246"/>
      <c r="C88" s="245"/>
      <c r="D88" s="244"/>
      <c r="E88" s="243"/>
      <c r="F88" s="242"/>
      <c r="G88" s="242"/>
      <c r="H88" s="235"/>
      <c r="I88" s="242"/>
      <c r="J88" s="241"/>
      <c r="K88" s="241"/>
      <c r="L88" s="235"/>
      <c r="M88" s="247"/>
      <c r="N88" s="247"/>
      <c r="O88" s="247"/>
      <c r="P88" s="247"/>
      <c r="Q88" s="247"/>
      <c r="R88" s="247"/>
      <c r="S88" s="247"/>
      <c r="T88" s="247"/>
      <c r="U88" s="247"/>
      <c r="V88" s="247"/>
      <c r="W88" s="247"/>
      <c r="X88" s="247"/>
      <c r="Y88" s="247"/>
      <c r="Z88" s="247"/>
      <c r="AA88" s="247"/>
      <c r="AB88" s="247"/>
      <c r="AC88" s="247"/>
      <c r="AD88" s="247"/>
      <c r="AE88" s="247"/>
      <c r="AF88" s="247"/>
      <c r="AG88" s="247"/>
      <c r="AH88" s="247"/>
      <c r="AI88" s="247"/>
      <c r="AJ88" s="247"/>
      <c r="AK88" s="247"/>
      <c r="AL88" s="247"/>
      <c r="AM88" s="247"/>
      <c r="AN88" s="247"/>
      <c r="AO88" s="247"/>
      <c r="AP88" s="247"/>
      <c r="AQ88" s="247"/>
      <c r="AR88" s="247"/>
      <c r="AS88" s="247"/>
      <c r="AT88" s="247"/>
      <c r="AU88" s="247"/>
      <c r="AV88" s="247"/>
      <c r="AW88" s="247"/>
      <c r="AX88" s="247"/>
      <c r="AY88" s="247"/>
      <c r="AZ88" s="236"/>
      <c r="BA88" s="236">
        <f t="shared" si="17"/>
        <v>-3</v>
      </c>
      <c r="BB88" s="236">
        <f t="shared" si="19"/>
        <v>3.0000000000000003E-4</v>
      </c>
      <c r="BC88" s="329"/>
      <c r="BD88" s="329"/>
      <c r="BE88" s="236">
        <f t="shared" si="20"/>
        <v>0</v>
      </c>
      <c r="BF88" s="236" t="str">
        <f>IF(BC88=0,"",LOOKUP(BC88,#REF!,#REF!))</f>
        <v/>
      </c>
      <c r="BG88" s="236" t="e">
        <f>IF(K88="л","Л",LOOKUP(BE88,#REF!,#REF!))</f>
        <v>#REF!</v>
      </c>
      <c r="BH88" s="235"/>
      <c r="BI88" s="235"/>
      <c r="BJ88" s="68"/>
      <c r="BK88" s="68"/>
      <c r="BL88" s="68"/>
      <c r="BM88" s="68"/>
      <c r="BN88" s="68"/>
      <c r="BO88" s="68"/>
      <c r="BP88" s="68"/>
      <c r="BQ88" s="433"/>
      <c r="BR88" s="68"/>
      <c r="BS88" s="68"/>
    </row>
    <row r="89" spans="1:71" s="224" customFormat="1" hidden="1">
      <c r="A89" s="247">
        <v>16</v>
      </c>
      <c r="B89" s="246"/>
      <c r="C89" s="245"/>
      <c r="D89" s="244"/>
      <c r="E89" s="243"/>
      <c r="F89" s="242"/>
      <c r="G89" s="242"/>
      <c r="H89" s="235"/>
      <c r="I89" s="242"/>
      <c r="J89" s="241"/>
      <c r="K89" s="241"/>
      <c r="L89" s="235"/>
      <c r="M89" s="247"/>
      <c r="N89" s="247"/>
      <c r="O89" s="247"/>
      <c r="P89" s="247"/>
      <c r="Q89" s="247"/>
      <c r="R89" s="247"/>
      <c r="S89" s="247"/>
      <c r="T89" s="247"/>
      <c r="U89" s="247"/>
      <c r="V89" s="247"/>
      <c r="W89" s="247"/>
      <c r="X89" s="247"/>
      <c r="Y89" s="247"/>
      <c r="Z89" s="247"/>
      <c r="AA89" s="247"/>
      <c r="AB89" s="247"/>
      <c r="AC89" s="247"/>
      <c r="AD89" s="247"/>
      <c r="AE89" s="247"/>
      <c r="AF89" s="247"/>
      <c r="AG89" s="247"/>
      <c r="AH89" s="247"/>
      <c r="AI89" s="247"/>
      <c r="AJ89" s="247"/>
      <c r="AK89" s="247"/>
      <c r="AL89" s="247"/>
      <c r="AM89" s="247"/>
      <c r="AN89" s="247"/>
      <c r="AO89" s="247"/>
      <c r="AP89" s="247"/>
      <c r="AQ89" s="247"/>
      <c r="AR89" s="247"/>
      <c r="AS89" s="247"/>
      <c r="AT89" s="247"/>
      <c r="AU89" s="247"/>
      <c r="AV89" s="247"/>
      <c r="AW89" s="247"/>
      <c r="AX89" s="247"/>
      <c r="AY89" s="247"/>
      <c r="AZ89" s="236"/>
      <c r="BA89" s="236">
        <f t="shared" si="17"/>
        <v>-3</v>
      </c>
      <c r="BB89" s="236">
        <f t="shared" si="19"/>
        <v>3.0000000000000003E-4</v>
      </c>
      <c r="BC89" s="329"/>
      <c r="BD89" s="329"/>
      <c r="BE89" s="236">
        <f t="shared" si="20"/>
        <v>0</v>
      </c>
      <c r="BF89" s="236" t="str">
        <f>IF(BC89=0,"",LOOKUP(BC89,#REF!,#REF!))</f>
        <v/>
      </c>
      <c r="BG89" s="236" t="e">
        <f>IF(K89="л","Л",LOOKUP(BE89,#REF!,#REF!))</f>
        <v>#REF!</v>
      </c>
      <c r="BH89" s="235"/>
      <c r="BI89" s="235"/>
      <c r="BJ89" s="68"/>
      <c r="BK89" s="68"/>
      <c r="BL89" s="68"/>
      <c r="BM89" s="68"/>
      <c r="BN89" s="68"/>
      <c r="BO89" s="68"/>
      <c r="BP89" s="68"/>
      <c r="BQ89" s="433"/>
      <c r="BR89" s="68"/>
      <c r="BS89" s="68"/>
    </row>
    <row r="90" spans="1:71" s="224" customFormat="1" hidden="1">
      <c r="A90" s="247">
        <v>17</v>
      </c>
      <c r="B90" s="246"/>
      <c r="C90" s="245"/>
      <c r="D90" s="244"/>
      <c r="E90" s="243"/>
      <c r="F90" s="242"/>
      <c r="G90" s="242"/>
      <c r="H90" s="235"/>
      <c r="I90" s="242"/>
      <c r="J90" s="241"/>
      <c r="K90" s="241"/>
      <c r="L90" s="235"/>
      <c r="M90" s="247"/>
      <c r="N90" s="247"/>
      <c r="O90" s="247"/>
      <c r="P90" s="247"/>
      <c r="Q90" s="247"/>
      <c r="R90" s="247"/>
      <c r="S90" s="247"/>
      <c r="T90" s="247"/>
      <c r="U90" s="247"/>
      <c r="V90" s="247"/>
      <c r="W90" s="247"/>
      <c r="X90" s="247"/>
      <c r="Y90" s="247"/>
      <c r="Z90" s="247"/>
      <c r="AA90" s="247"/>
      <c r="AB90" s="247"/>
      <c r="AC90" s="247"/>
      <c r="AD90" s="247"/>
      <c r="AE90" s="247"/>
      <c r="AF90" s="247"/>
      <c r="AG90" s="247"/>
      <c r="AH90" s="247"/>
      <c r="AI90" s="247"/>
      <c r="AJ90" s="247"/>
      <c r="AK90" s="247"/>
      <c r="AL90" s="247"/>
      <c r="AM90" s="247"/>
      <c r="AN90" s="247"/>
      <c r="AO90" s="247"/>
      <c r="AP90" s="247"/>
      <c r="AQ90" s="247"/>
      <c r="AR90" s="247"/>
      <c r="AS90" s="247"/>
      <c r="AT90" s="247"/>
      <c r="AU90" s="247"/>
      <c r="AV90" s="247"/>
      <c r="AW90" s="247"/>
      <c r="AX90" s="247"/>
      <c r="AY90" s="247"/>
      <c r="AZ90" s="236"/>
      <c r="BA90" s="236">
        <f t="shared" si="17"/>
        <v>-3</v>
      </c>
      <c r="BB90" s="236">
        <f t="shared" si="19"/>
        <v>3.0000000000000003E-4</v>
      </c>
      <c r="BC90" s="329"/>
      <c r="BD90" s="329"/>
      <c r="BE90" s="236">
        <f t="shared" si="20"/>
        <v>0</v>
      </c>
      <c r="BF90" s="236" t="str">
        <f>IF(BC90=0,"",LOOKUP(BC90,#REF!,#REF!))</f>
        <v/>
      </c>
      <c r="BG90" s="236" t="e">
        <f>IF(K90="л","Л",LOOKUP(BE90,#REF!,#REF!))</f>
        <v>#REF!</v>
      </c>
      <c r="BH90" s="235"/>
      <c r="BI90" s="235"/>
      <c r="BJ90" s="68"/>
      <c r="BK90" s="68"/>
      <c r="BL90" s="68"/>
      <c r="BM90" s="68"/>
      <c r="BN90" s="68"/>
      <c r="BO90" s="68"/>
      <c r="BP90" s="68"/>
      <c r="BQ90" s="433"/>
      <c r="BR90" s="68"/>
      <c r="BS90" s="68"/>
    </row>
    <row r="91" spans="1:71" s="224" customFormat="1" hidden="1">
      <c r="A91" s="247">
        <v>18</v>
      </c>
      <c r="B91" s="246"/>
      <c r="C91" s="235"/>
      <c r="D91" s="244"/>
      <c r="E91" s="243"/>
      <c r="F91" s="242"/>
      <c r="G91" s="242"/>
      <c r="H91" s="235"/>
      <c r="I91" s="242"/>
      <c r="J91" s="241"/>
      <c r="K91" s="241"/>
      <c r="L91" s="235"/>
      <c r="M91" s="247"/>
      <c r="N91" s="247"/>
      <c r="O91" s="247"/>
      <c r="P91" s="247"/>
      <c r="Q91" s="247"/>
      <c r="R91" s="247"/>
      <c r="S91" s="247"/>
      <c r="T91" s="247"/>
      <c r="U91" s="247"/>
      <c r="V91" s="247"/>
      <c r="W91" s="247"/>
      <c r="X91" s="247"/>
      <c r="Y91" s="247"/>
      <c r="Z91" s="247"/>
      <c r="AA91" s="247"/>
      <c r="AB91" s="247"/>
      <c r="AC91" s="247"/>
      <c r="AD91" s="247"/>
      <c r="AE91" s="247"/>
      <c r="AF91" s="247"/>
      <c r="AG91" s="247"/>
      <c r="AH91" s="247"/>
      <c r="AI91" s="247"/>
      <c r="AJ91" s="247"/>
      <c r="AK91" s="247"/>
      <c r="AL91" s="247"/>
      <c r="AM91" s="247"/>
      <c r="AN91" s="247"/>
      <c r="AO91" s="247"/>
      <c r="AP91" s="247"/>
      <c r="AQ91" s="247"/>
      <c r="AR91" s="247"/>
      <c r="AS91" s="247"/>
      <c r="AT91" s="247"/>
      <c r="AU91" s="247"/>
      <c r="AV91" s="247"/>
      <c r="AW91" s="247"/>
      <c r="AX91" s="247"/>
      <c r="AY91" s="247"/>
      <c r="AZ91" s="236"/>
      <c r="BA91" s="236">
        <f t="shared" si="17"/>
        <v>-3</v>
      </c>
      <c r="BB91" s="236">
        <f t="shared" si="19"/>
        <v>3.0000000000000003E-4</v>
      </c>
      <c r="BC91" s="329"/>
      <c r="BD91" s="329"/>
      <c r="BE91" s="236">
        <f t="shared" si="20"/>
        <v>0</v>
      </c>
      <c r="BF91" s="236" t="str">
        <f>IF(BC91=0,"",LOOKUP(BC91,#REF!,#REF!))</f>
        <v/>
      </c>
      <c r="BG91" s="236" t="e">
        <f>IF(K91="л","Л",LOOKUP(BE91,#REF!,#REF!))</f>
        <v>#REF!</v>
      </c>
      <c r="BH91" s="235"/>
      <c r="BI91" s="235"/>
      <c r="BJ91" s="68"/>
      <c r="BK91" s="68"/>
      <c r="BL91" s="68"/>
      <c r="BM91" s="68"/>
      <c r="BN91" s="68"/>
      <c r="BO91" s="68"/>
      <c r="BP91" s="68"/>
      <c r="BQ91" s="433"/>
      <c r="BR91" s="68"/>
      <c r="BS91" s="68"/>
    </row>
    <row r="92" spans="1:71" s="224" customFormat="1" hidden="1">
      <c r="A92" s="247">
        <v>19</v>
      </c>
      <c r="B92" s="246"/>
      <c r="C92" s="235"/>
      <c r="D92" s="244"/>
      <c r="E92" s="243"/>
      <c r="F92" s="242"/>
      <c r="G92" s="242"/>
      <c r="H92" s="235"/>
      <c r="I92" s="242"/>
      <c r="J92" s="241"/>
      <c r="K92" s="241"/>
      <c r="L92" s="235"/>
      <c r="M92" s="247"/>
      <c r="N92" s="247"/>
      <c r="O92" s="247"/>
      <c r="P92" s="247"/>
      <c r="Q92" s="247"/>
      <c r="R92" s="247"/>
      <c r="S92" s="247"/>
      <c r="T92" s="247"/>
      <c r="U92" s="247"/>
      <c r="V92" s="247"/>
      <c r="W92" s="247"/>
      <c r="X92" s="247"/>
      <c r="Y92" s="247"/>
      <c r="Z92" s="247"/>
      <c r="AA92" s="247"/>
      <c r="AB92" s="247"/>
      <c r="AC92" s="247"/>
      <c r="AD92" s="247"/>
      <c r="AE92" s="247"/>
      <c r="AF92" s="247"/>
      <c r="AG92" s="247"/>
      <c r="AH92" s="247"/>
      <c r="AI92" s="247"/>
      <c r="AJ92" s="247"/>
      <c r="AK92" s="247"/>
      <c r="AL92" s="247"/>
      <c r="AM92" s="247"/>
      <c r="AN92" s="247"/>
      <c r="AO92" s="247"/>
      <c r="AP92" s="247"/>
      <c r="AQ92" s="247"/>
      <c r="AR92" s="247"/>
      <c r="AS92" s="247"/>
      <c r="AT92" s="247"/>
      <c r="AU92" s="247"/>
      <c r="AV92" s="247"/>
      <c r="AW92" s="247"/>
      <c r="AX92" s="247"/>
      <c r="AY92" s="247"/>
      <c r="AZ92" s="236"/>
      <c r="BA92" s="236">
        <f t="shared" si="17"/>
        <v>-3</v>
      </c>
      <c r="BB92" s="236">
        <f t="shared" si="19"/>
        <v>3.0000000000000003E-4</v>
      </c>
      <c r="BC92" s="329"/>
      <c r="BD92" s="329"/>
      <c r="BE92" s="236">
        <f t="shared" si="20"/>
        <v>0</v>
      </c>
      <c r="BF92" s="236" t="str">
        <f>IF(BC92=0,"",LOOKUP(BC92,#REF!,#REF!))</f>
        <v/>
      </c>
      <c r="BG92" s="236" t="e">
        <f>IF(K92="л","Л",LOOKUP(BE92,#REF!,#REF!))</f>
        <v>#REF!</v>
      </c>
      <c r="BH92" s="235"/>
      <c r="BI92" s="235"/>
      <c r="BJ92" s="68"/>
      <c r="BK92" s="68"/>
      <c r="BL92" s="68"/>
      <c r="BM92" s="68"/>
      <c r="BN92" s="68"/>
      <c r="BO92" s="68"/>
      <c r="BP92" s="68"/>
      <c r="BQ92" s="433"/>
      <c r="BR92" s="68"/>
      <c r="BS92" s="68"/>
    </row>
    <row r="93" spans="1:71" s="224" customFormat="1" hidden="1">
      <c r="A93" s="247">
        <v>20</v>
      </c>
      <c r="B93" s="246"/>
      <c r="C93" s="235"/>
      <c r="D93" s="244"/>
      <c r="E93" s="243"/>
      <c r="F93" s="242"/>
      <c r="G93" s="242"/>
      <c r="H93" s="235"/>
      <c r="I93" s="242"/>
      <c r="J93" s="241"/>
      <c r="K93" s="241"/>
      <c r="L93" s="235"/>
      <c r="M93" s="247"/>
      <c r="N93" s="247"/>
      <c r="O93" s="247"/>
      <c r="P93" s="247"/>
      <c r="Q93" s="247"/>
      <c r="R93" s="247"/>
      <c r="S93" s="247"/>
      <c r="T93" s="247"/>
      <c r="U93" s="247"/>
      <c r="V93" s="247"/>
      <c r="W93" s="247"/>
      <c r="X93" s="247"/>
      <c r="Y93" s="247"/>
      <c r="Z93" s="247"/>
      <c r="AA93" s="247"/>
      <c r="AB93" s="247"/>
      <c r="AC93" s="247"/>
      <c r="AD93" s="247"/>
      <c r="AE93" s="247"/>
      <c r="AF93" s="247"/>
      <c r="AG93" s="247"/>
      <c r="AH93" s="247"/>
      <c r="AI93" s="247"/>
      <c r="AJ93" s="247"/>
      <c r="AK93" s="247"/>
      <c r="AL93" s="247"/>
      <c r="AM93" s="247"/>
      <c r="AN93" s="247"/>
      <c r="AO93" s="247"/>
      <c r="AP93" s="247"/>
      <c r="AQ93" s="247"/>
      <c r="AR93" s="247"/>
      <c r="AS93" s="247"/>
      <c r="AT93" s="247"/>
      <c r="AU93" s="247"/>
      <c r="AV93" s="247"/>
      <c r="AW93" s="247"/>
      <c r="AX93" s="247"/>
      <c r="AY93" s="247"/>
      <c r="AZ93" s="236"/>
      <c r="BA93" s="236">
        <f t="shared" si="17"/>
        <v>-3</v>
      </c>
      <c r="BB93" s="236">
        <f t="shared" si="19"/>
        <v>3.0000000000000003E-4</v>
      </c>
      <c r="BC93" s="329"/>
      <c r="BD93" s="329"/>
      <c r="BE93" s="236">
        <f t="shared" si="20"/>
        <v>0</v>
      </c>
      <c r="BF93" s="236" t="str">
        <f>IF(BC93=0,"",LOOKUP(BC93,#REF!,#REF!))</f>
        <v/>
      </c>
      <c r="BG93" s="236" t="e">
        <f>IF(K93="л","Л",LOOKUP(BE93,#REF!,#REF!))</f>
        <v>#REF!</v>
      </c>
      <c r="BH93" s="235"/>
      <c r="BI93" s="235"/>
      <c r="BJ93" s="68"/>
      <c r="BK93" s="68"/>
      <c r="BL93" s="68"/>
      <c r="BM93" s="68"/>
      <c r="BN93" s="68"/>
      <c r="BO93" s="68"/>
      <c r="BP93" s="68"/>
      <c r="BQ93" s="433"/>
      <c r="BR93" s="68"/>
      <c r="BS93" s="68"/>
    </row>
    <row r="94" spans="1:71" s="224" customFormat="1" hidden="1">
      <c r="A94" s="373"/>
      <c r="B94" s="226"/>
      <c r="C94" s="386" t="s">
        <v>1856</v>
      </c>
      <c r="D94" s="229"/>
      <c r="E94" s="228"/>
      <c r="H94" s="70"/>
      <c r="J94" s="393"/>
      <c r="K94" s="393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386" t="s">
        <v>1857</v>
      </c>
      <c r="AD94" s="70"/>
      <c r="AE94" s="70"/>
      <c r="AF94" s="70"/>
      <c r="AG94" s="70"/>
      <c r="AH94" s="70"/>
      <c r="AI94" s="70"/>
      <c r="AJ94" s="70"/>
      <c r="AK94" s="70"/>
      <c r="AL94" s="70"/>
      <c r="AM94" s="70"/>
      <c r="AN94" s="70"/>
      <c r="AO94" s="70"/>
      <c r="AP94" s="70"/>
      <c r="AQ94" s="70"/>
      <c r="AR94" s="70"/>
      <c r="AS94" s="70"/>
      <c r="AT94" s="70"/>
      <c r="AU94" s="70"/>
      <c r="AV94" s="70"/>
      <c r="AW94" s="70"/>
      <c r="AX94" s="70"/>
      <c r="AY94" s="70"/>
      <c r="AZ94" s="70"/>
      <c r="BA94" s="70"/>
      <c r="BB94" s="70"/>
      <c r="BC94" s="70"/>
      <c r="BD94" s="70"/>
      <c r="BE94" s="70"/>
      <c r="BF94" s="70"/>
      <c r="BG94" s="70"/>
      <c r="BH94" s="70"/>
      <c r="BI94" s="70"/>
      <c r="BJ94" s="68"/>
      <c r="BK94" s="68"/>
      <c r="BL94" s="68"/>
      <c r="BM94" s="68"/>
      <c r="BN94" s="68"/>
      <c r="BO94" s="68"/>
      <c r="BP94" s="68"/>
      <c r="BQ94" s="433"/>
      <c r="BR94" s="68"/>
      <c r="BS94" s="68"/>
    </row>
    <row r="95" spans="1:71" s="224" customFormat="1" hidden="1">
      <c r="A95" s="373"/>
      <c r="B95" s="226"/>
      <c r="C95" s="386"/>
      <c r="D95" s="229"/>
      <c r="E95" s="228"/>
      <c r="H95" s="70"/>
      <c r="J95" s="393"/>
      <c r="K95" s="393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  <c r="AA95" s="70"/>
      <c r="AB95" s="70"/>
      <c r="AC95" s="386" t="s">
        <v>1858</v>
      </c>
      <c r="AD95" s="70"/>
      <c r="AE95" s="70"/>
      <c r="AF95" s="70"/>
      <c r="AG95" s="70"/>
      <c r="AH95" s="70"/>
      <c r="AI95" s="70"/>
      <c r="AJ95" s="70"/>
      <c r="AK95" s="70"/>
      <c r="AL95" s="70"/>
      <c r="AM95" s="70"/>
      <c r="AN95" s="70"/>
      <c r="AO95" s="70"/>
      <c r="AP95" s="70"/>
      <c r="AQ95" s="70"/>
      <c r="AR95" s="70"/>
      <c r="AS95" s="70"/>
      <c r="AT95" s="70"/>
      <c r="AU95" s="70"/>
      <c r="AV95" s="70"/>
      <c r="AW95" s="70"/>
      <c r="AX95" s="70"/>
      <c r="AY95" s="70"/>
      <c r="AZ95" s="70"/>
      <c r="BA95" s="70"/>
      <c r="BB95" s="70"/>
      <c r="BC95" s="70"/>
      <c r="BD95" s="70"/>
      <c r="BE95" s="70"/>
      <c r="BF95" s="70"/>
      <c r="BG95" s="70"/>
      <c r="BH95" s="70"/>
      <c r="BI95" s="70"/>
      <c r="BJ95" s="68"/>
      <c r="BK95" s="68"/>
      <c r="BL95" s="68"/>
      <c r="BM95" s="68"/>
      <c r="BN95" s="68"/>
      <c r="BO95" s="68"/>
      <c r="BP95" s="68"/>
      <c r="BQ95" s="433"/>
      <c r="BR95" s="68"/>
      <c r="BS95" s="68"/>
    </row>
    <row r="96" spans="1:71" s="224" customFormat="1" hidden="1">
      <c r="A96" s="373"/>
      <c r="B96" s="226"/>
      <c r="C96" s="70" t="s">
        <v>1545</v>
      </c>
      <c r="D96" s="229"/>
      <c r="E96" s="234"/>
      <c r="F96" s="233"/>
      <c r="G96" s="233"/>
      <c r="H96" s="230"/>
      <c r="I96" s="233"/>
      <c r="J96" s="393"/>
      <c r="K96" s="393"/>
      <c r="L96" s="70"/>
      <c r="M96" s="70"/>
      <c r="N96" s="70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231"/>
      <c r="BA96" s="231"/>
      <c r="BB96" s="231"/>
      <c r="BC96" s="231"/>
      <c r="BD96" s="231"/>
      <c r="BE96" s="231"/>
      <c r="BF96" s="231"/>
      <c r="BG96" s="230"/>
      <c r="BH96" s="230"/>
      <c r="BI96" s="230"/>
      <c r="BJ96" s="68"/>
      <c r="BK96" s="68"/>
      <c r="BL96" s="68"/>
      <c r="BM96" s="68"/>
      <c r="BN96" s="68"/>
      <c r="BO96" s="68"/>
      <c r="BP96" s="68"/>
      <c r="BQ96" s="433"/>
      <c r="BR96" s="68"/>
      <c r="BS96" s="68"/>
    </row>
    <row r="97" spans="1:71" s="224" customFormat="1" hidden="1">
      <c r="A97" s="373"/>
      <c r="B97" s="226"/>
      <c r="C97" s="70" t="s">
        <v>1543</v>
      </c>
      <c r="D97" s="229"/>
      <c r="E97" s="234"/>
      <c r="F97" s="233"/>
      <c r="G97" s="233"/>
      <c r="H97" s="230"/>
      <c r="I97" s="233"/>
      <c r="J97" s="393"/>
      <c r="K97" s="393"/>
      <c r="L97" s="70"/>
      <c r="M97" s="70"/>
      <c r="N97" s="70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231"/>
      <c r="BA97" s="231"/>
      <c r="BB97" s="231"/>
      <c r="BC97" s="231"/>
      <c r="BD97" s="231"/>
      <c r="BE97" s="231"/>
      <c r="BF97" s="231"/>
      <c r="BG97" s="230"/>
      <c r="BH97" s="230"/>
      <c r="BI97" s="230"/>
      <c r="BJ97" s="68"/>
      <c r="BK97" s="68"/>
      <c r="BL97" s="68"/>
      <c r="BM97" s="68"/>
      <c r="BN97" s="68"/>
      <c r="BO97" s="68"/>
      <c r="BP97" s="68"/>
      <c r="BQ97" s="433"/>
      <c r="BR97" s="68"/>
      <c r="BS97" s="68"/>
    </row>
    <row r="98" spans="1:71" s="224" customFormat="1" hidden="1">
      <c r="A98" s="373"/>
      <c r="B98" s="226"/>
      <c r="C98" s="70"/>
      <c r="D98" s="229"/>
      <c r="E98" s="228"/>
      <c r="H98" s="70"/>
      <c r="J98" s="393"/>
      <c r="K98" s="393"/>
      <c r="L98" s="70"/>
      <c r="M98" s="70"/>
      <c r="N98" s="70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231"/>
      <c r="BA98" s="231"/>
      <c r="BB98" s="231"/>
      <c r="BC98" s="231"/>
      <c r="BD98" s="231"/>
      <c r="BE98" s="231"/>
      <c r="BF98" s="231"/>
      <c r="BG98" s="230"/>
      <c r="BH98" s="230"/>
      <c r="BI98" s="230"/>
      <c r="BJ98" s="68"/>
      <c r="BK98" s="68"/>
      <c r="BL98" s="68"/>
      <c r="BM98" s="68"/>
      <c r="BN98" s="68"/>
      <c r="BO98" s="68"/>
      <c r="BP98" s="68"/>
      <c r="BQ98" s="433"/>
      <c r="BR98" s="68"/>
      <c r="BS98" s="68"/>
    </row>
    <row r="99" spans="1:71" s="224" customFormat="1" hidden="1">
      <c r="A99" s="525" t="e">
        <f>A67</f>
        <v>#REF!</v>
      </c>
      <c r="B99" s="525"/>
      <c r="C99" s="525"/>
      <c r="D99" s="525"/>
      <c r="E99" s="525"/>
      <c r="F99" s="525"/>
      <c r="G99" s="525"/>
      <c r="H99" s="525"/>
      <c r="I99" s="525"/>
      <c r="J99" s="525"/>
      <c r="K99" s="525"/>
      <c r="L99" s="525"/>
      <c r="M99" s="525"/>
      <c r="N99" s="525"/>
      <c r="O99" s="525"/>
      <c r="P99" s="525"/>
      <c r="Q99" s="525"/>
      <c r="R99" s="525"/>
      <c r="S99" s="525"/>
      <c r="T99" s="525"/>
      <c r="U99" s="525"/>
      <c r="V99" s="525"/>
      <c r="W99" s="525"/>
      <c r="X99" s="525"/>
      <c r="Y99" s="525"/>
      <c r="Z99" s="525"/>
      <c r="AA99" s="525"/>
      <c r="AB99" s="525"/>
      <c r="AC99" s="525"/>
      <c r="AD99" s="525"/>
      <c r="AE99" s="525"/>
      <c r="AF99" s="525"/>
      <c r="AG99" s="525"/>
      <c r="AH99" s="525"/>
      <c r="AI99" s="525"/>
      <c r="AJ99" s="525"/>
      <c r="AK99" s="525"/>
      <c r="AL99" s="525"/>
      <c r="AM99" s="525"/>
      <c r="AN99" s="525"/>
      <c r="AO99" s="525"/>
      <c r="AP99" s="525"/>
      <c r="AQ99" s="525"/>
      <c r="AR99" s="525"/>
      <c r="AS99" s="525"/>
      <c r="AT99" s="525"/>
      <c r="AU99" s="525"/>
      <c r="AV99" s="525"/>
      <c r="AW99" s="525"/>
      <c r="AX99" s="525"/>
      <c r="AY99" s="525"/>
      <c r="AZ99" s="525"/>
      <c r="BA99" s="525"/>
      <c r="BB99" s="525"/>
      <c r="BC99" s="525"/>
      <c r="BD99" s="525"/>
      <c r="BE99" s="525"/>
      <c r="BF99" s="525"/>
      <c r="BG99" s="525"/>
      <c r="BH99" s="525"/>
      <c r="BI99" s="383"/>
      <c r="BJ99" s="68"/>
      <c r="BK99" s="68"/>
      <c r="BL99" s="68"/>
      <c r="BM99" s="68"/>
      <c r="BN99" s="68"/>
      <c r="BO99" s="68"/>
      <c r="BP99" s="68"/>
      <c r="BQ99" s="433"/>
      <c r="BR99" s="68"/>
      <c r="BS99" s="68"/>
    </row>
    <row r="100" spans="1:71" s="224" customFormat="1" hidden="1">
      <c r="A100" s="525" t="e">
        <f>A68</f>
        <v>#REF!</v>
      </c>
      <c r="B100" s="525"/>
      <c r="C100" s="525"/>
      <c r="D100" s="525"/>
      <c r="E100" s="525"/>
      <c r="F100" s="525"/>
      <c r="G100" s="525"/>
      <c r="H100" s="525"/>
      <c r="I100" s="525"/>
      <c r="J100" s="525"/>
      <c r="K100" s="525"/>
      <c r="L100" s="525"/>
      <c r="M100" s="525"/>
      <c r="N100" s="525"/>
      <c r="O100" s="525"/>
      <c r="P100" s="525"/>
      <c r="Q100" s="525"/>
      <c r="R100" s="525"/>
      <c r="S100" s="525"/>
      <c r="T100" s="525"/>
      <c r="U100" s="525"/>
      <c r="V100" s="525"/>
      <c r="W100" s="525"/>
      <c r="X100" s="525"/>
      <c r="Y100" s="525"/>
      <c r="Z100" s="525"/>
      <c r="AA100" s="525"/>
      <c r="AB100" s="525"/>
      <c r="AC100" s="525"/>
      <c r="AD100" s="525"/>
      <c r="AE100" s="525"/>
      <c r="AF100" s="525"/>
      <c r="AG100" s="525"/>
      <c r="AH100" s="525"/>
      <c r="AI100" s="525"/>
      <c r="AJ100" s="525"/>
      <c r="AK100" s="525"/>
      <c r="AL100" s="525"/>
      <c r="AM100" s="525"/>
      <c r="AN100" s="525"/>
      <c r="AO100" s="525"/>
      <c r="AP100" s="525"/>
      <c r="AQ100" s="525"/>
      <c r="AR100" s="525"/>
      <c r="AS100" s="525"/>
      <c r="AT100" s="525"/>
      <c r="AU100" s="525"/>
      <c r="AV100" s="525"/>
      <c r="AW100" s="525"/>
      <c r="AX100" s="525"/>
      <c r="AY100" s="525"/>
      <c r="AZ100" s="525"/>
      <c r="BA100" s="525"/>
      <c r="BB100" s="525"/>
      <c r="BC100" s="525"/>
      <c r="BD100" s="525"/>
      <c r="BE100" s="525"/>
      <c r="BF100" s="525"/>
      <c r="BG100" s="525"/>
      <c r="BH100" s="525"/>
      <c r="BI100" s="383"/>
      <c r="BJ100" s="68"/>
      <c r="BK100" s="68"/>
      <c r="BL100" s="68"/>
      <c r="BM100" s="68"/>
      <c r="BN100" s="68"/>
      <c r="BO100" s="68"/>
      <c r="BP100" s="68"/>
      <c r="BQ100" s="433"/>
      <c r="BR100" s="68"/>
      <c r="BS100" s="68"/>
    </row>
    <row r="101" spans="1:71" s="224" customFormat="1" hidden="1">
      <c r="A101" s="525" t="e">
        <f>A69</f>
        <v>#REF!</v>
      </c>
      <c r="B101" s="525"/>
      <c r="C101" s="525"/>
      <c r="D101" s="525"/>
      <c r="E101" s="525"/>
      <c r="F101" s="525"/>
      <c r="G101" s="525"/>
      <c r="H101" s="525"/>
      <c r="I101" s="525"/>
      <c r="J101" s="525"/>
      <c r="K101" s="525"/>
      <c r="L101" s="525"/>
      <c r="M101" s="525"/>
      <c r="N101" s="525"/>
      <c r="O101" s="525"/>
      <c r="P101" s="525"/>
      <c r="Q101" s="525"/>
      <c r="R101" s="525"/>
      <c r="S101" s="525"/>
      <c r="T101" s="525"/>
      <c r="U101" s="525"/>
      <c r="V101" s="525"/>
      <c r="W101" s="525"/>
      <c r="X101" s="525"/>
      <c r="Y101" s="525"/>
      <c r="Z101" s="525"/>
      <c r="AA101" s="525"/>
      <c r="AB101" s="525"/>
      <c r="AC101" s="525"/>
      <c r="AD101" s="525"/>
      <c r="AE101" s="525"/>
      <c r="AF101" s="525"/>
      <c r="AG101" s="525"/>
      <c r="AH101" s="525"/>
      <c r="AI101" s="525"/>
      <c r="AJ101" s="525"/>
      <c r="AK101" s="525"/>
      <c r="AL101" s="525"/>
      <c r="AM101" s="525"/>
      <c r="AN101" s="525"/>
      <c r="AO101" s="525"/>
      <c r="AP101" s="525"/>
      <c r="AQ101" s="525"/>
      <c r="AR101" s="525"/>
      <c r="AS101" s="525"/>
      <c r="AT101" s="525"/>
      <c r="AU101" s="525"/>
      <c r="AV101" s="525"/>
      <c r="AW101" s="525"/>
      <c r="AX101" s="525"/>
      <c r="AY101" s="525"/>
      <c r="AZ101" s="525"/>
      <c r="BA101" s="525"/>
      <c r="BB101" s="525"/>
      <c r="BC101" s="525"/>
      <c r="BD101" s="525"/>
      <c r="BE101" s="525"/>
      <c r="BF101" s="525"/>
      <c r="BG101" s="525"/>
      <c r="BH101" s="525"/>
      <c r="BI101" s="383"/>
      <c r="BJ101" s="68"/>
      <c r="BK101" s="68"/>
      <c r="BL101" s="68"/>
      <c r="BM101" s="68"/>
      <c r="BN101" s="68"/>
      <c r="BO101" s="68"/>
      <c r="BP101" s="68"/>
      <c r="BQ101" s="433"/>
      <c r="BR101" s="68"/>
      <c r="BS101" s="68"/>
    </row>
    <row r="102" spans="1:71" s="224" customFormat="1" ht="18" hidden="1" customHeight="1">
      <c r="A102" s="525"/>
      <c r="B102" s="525"/>
      <c r="C102" s="525"/>
      <c r="D102" s="525"/>
      <c r="E102" s="525"/>
      <c r="F102" s="525"/>
      <c r="G102" s="525"/>
      <c r="H102" s="525"/>
      <c r="I102" s="525"/>
      <c r="J102" s="525"/>
      <c r="K102" s="525"/>
      <c r="L102" s="525"/>
      <c r="M102" s="525"/>
      <c r="N102" s="525"/>
      <c r="O102" s="525"/>
      <c r="P102" s="525"/>
      <c r="Q102" s="525"/>
      <c r="R102" s="525"/>
      <c r="S102" s="525"/>
      <c r="T102" s="525"/>
      <c r="U102" s="525"/>
      <c r="V102" s="525"/>
      <c r="W102" s="525"/>
      <c r="X102" s="525"/>
      <c r="Y102" s="525"/>
      <c r="Z102" s="525"/>
      <c r="AA102" s="525"/>
      <c r="AB102" s="525"/>
      <c r="AC102" s="525"/>
      <c r="AD102" s="525"/>
      <c r="AE102" s="525"/>
      <c r="AF102" s="525"/>
      <c r="AG102" s="525"/>
      <c r="AH102" s="525"/>
      <c r="AI102" s="525"/>
      <c r="AJ102" s="525"/>
      <c r="AK102" s="525"/>
      <c r="AL102" s="525"/>
      <c r="AM102" s="525"/>
      <c r="AN102" s="525"/>
      <c r="AO102" s="525"/>
      <c r="AP102" s="525"/>
      <c r="AQ102" s="525"/>
      <c r="AR102" s="525"/>
      <c r="AS102" s="525"/>
      <c r="AT102" s="525"/>
      <c r="AU102" s="525"/>
      <c r="AV102" s="525"/>
      <c r="AW102" s="525"/>
      <c r="AX102" s="525"/>
      <c r="AY102" s="525"/>
      <c r="AZ102" s="525"/>
      <c r="BA102" s="525"/>
      <c r="BB102" s="525"/>
      <c r="BC102" s="525"/>
      <c r="BD102" s="525"/>
      <c r="BE102" s="525"/>
      <c r="BF102" s="525"/>
      <c r="BG102" s="525"/>
      <c r="BH102" s="525"/>
      <c r="BI102" s="525"/>
      <c r="BJ102" s="68"/>
      <c r="BK102" s="68"/>
      <c r="BL102" s="68"/>
      <c r="BM102" s="68"/>
      <c r="BN102" s="68"/>
      <c r="BO102" s="68"/>
      <c r="BP102" s="68"/>
      <c r="BQ102" s="433"/>
      <c r="BR102" s="68"/>
      <c r="BS102" s="68"/>
    </row>
    <row r="103" spans="1:71" s="224" customFormat="1" hidden="1">
      <c r="A103" s="526" t="s">
        <v>1831</v>
      </c>
      <c r="B103" s="526"/>
      <c r="C103" s="526"/>
      <c r="D103" s="69"/>
      <c r="E103" s="525" t="s">
        <v>489</v>
      </c>
      <c r="F103" s="525"/>
      <c r="G103" s="525"/>
      <c r="H103" s="525"/>
      <c r="I103" s="525"/>
      <c r="J103" s="385"/>
      <c r="K103" s="385"/>
      <c r="L103" s="70"/>
      <c r="M103" s="70"/>
      <c r="N103" s="70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  <c r="AI103" s="68"/>
      <c r="AJ103" s="68"/>
      <c r="AK103" s="68"/>
      <c r="AL103" s="68"/>
      <c r="AM103" s="68"/>
      <c r="AN103" s="68"/>
      <c r="AO103" s="68"/>
      <c r="AP103" s="68"/>
      <c r="AQ103" s="68"/>
      <c r="AR103" s="68"/>
      <c r="AS103" s="68"/>
      <c r="AT103" s="68"/>
      <c r="AU103" s="68"/>
      <c r="AV103" s="68"/>
      <c r="AW103" s="68"/>
      <c r="AX103" s="68"/>
      <c r="AY103" s="68"/>
      <c r="AZ103" s="68"/>
      <c r="BA103" s="68"/>
      <c r="BB103" s="68"/>
      <c r="BC103" s="68"/>
      <c r="BD103" s="68"/>
      <c r="BE103" s="69"/>
      <c r="BF103" s="69"/>
      <c r="BG103" s="70"/>
      <c r="BH103" s="70"/>
      <c r="BI103" s="70"/>
      <c r="BJ103" s="68"/>
      <c r="BK103" s="68"/>
      <c r="BL103" s="68"/>
      <c r="BM103" s="68"/>
      <c r="BN103" s="68"/>
      <c r="BO103" s="68"/>
      <c r="BP103" s="68"/>
      <c r="BQ103" s="433"/>
      <c r="BR103" s="68"/>
      <c r="BS103" s="68"/>
    </row>
    <row r="104" spans="1:71" s="224" customFormat="1" hidden="1">
      <c r="A104" s="71"/>
      <c r="B104" s="523"/>
      <c r="C104" s="523"/>
      <c r="D104" s="69"/>
      <c r="E104" s="524" t="s">
        <v>490</v>
      </c>
      <c r="F104" s="524"/>
      <c r="G104" s="524"/>
      <c r="H104" s="524"/>
      <c r="I104" s="524"/>
      <c r="J104" s="385"/>
      <c r="K104" s="385"/>
      <c r="L104" s="70"/>
      <c r="M104" s="70"/>
      <c r="N104" s="70"/>
      <c r="O104" s="386"/>
      <c r="P104" s="386"/>
      <c r="Q104" s="386"/>
      <c r="R104" s="386"/>
      <c r="S104" s="386"/>
      <c r="T104" s="386"/>
      <c r="U104" s="386"/>
      <c r="V104" s="386"/>
      <c r="W104" s="386"/>
      <c r="X104" s="386"/>
      <c r="Y104" s="386"/>
      <c r="Z104" s="386"/>
      <c r="AA104" s="386"/>
      <c r="AB104" s="386"/>
      <c r="AC104" s="386"/>
      <c r="AD104" s="386"/>
      <c r="AE104" s="386"/>
      <c r="AF104" s="386"/>
      <c r="AG104" s="386"/>
      <c r="AH104" s="386"/>
      <c r="AI104" s="386"/>
      <c r="AJ104" s="386"/>
      <c r="AK104" s="386"/>
      <c r="AL104" s="386"/>
      <c r="AM104" s="386"/>
      <c r="AN104" s="386"/>
      <c r="AO104" s="386"/>
      <c r="AP104" s="386"/>
      <c r="AQ104" s="386"/>
      <c r="AR104" s="386"/>
      <c r="AS104" s="386"/>
      <c r="AT104" s="386"/>
      <c r="AU104" s="386"/>
      <c r="AV104" s="386"/>
      <c r="AW104" s="386"/>
      <c r="AX104" s="386"/>
      <c r="AY104" s="386"/>
      <c r="AZ104" s="68"/>
      <c r="BA104" s="68"/>
      <c r="BB104" s="68"/>
      <c r="BC104" s="262"/>
      <c r="BD104" s="262"/>
      <c r="BE104" s="69"/>
      <c r="BF104" s="69"/>
      <c r="BG104" s="70"/>
      <c r="BH104" s="70"/>
      <c r="BI104" s="70"/>
      <c r="BJ104" s="68"/>
      <c r="BK104" s="68"/>
      <c r="BL104" s="68"/>
      <c r="BM104" s="68"/>
      <c r="BN104" s="68"/>
      <c r="BO104" s="68"/>
      <c r="BP104" s="68"/>
      <c r="BQ104" s="433"/>
      <c r="BR104" s="68"/>
      <c r="BS104" s="68"/>
    </row>
    <row r="105" spans="1:71" s="224" customFormat="1" ht="38.25" hidden="1">
      <c r="A105" s="261" t="s">
        <v>1299</v>
      </c>
      <c r="B105" s="246" t="s">
        <v>8</v>
      </c>
      <c r="C105" s="254" t="s">
        <v>9</v>
      </c>
      <c r="D105" s="260" t="s">
        <v>10</v>
      </c>
      <c r="E105" s="259" t="s">
        <v>11</v>
      </c>
      <c r="F105" s="258" t="s">
        <v>12</v>
      </c>
      <c r="G105" s="258" t="s">
        <v>13</v>
      </c>
      <c r="H105" s="254" t="s">
        <v>14</v>
      </c>
      <c r="I105" s="258" t="s">
        <v>15</v>
      </c>
      <c r="J105" s="343" t="s">
        <v>16</v>
      </c>
      <c r="K105" s="343"/>
      <c r="L105" s="254"/>
      <c r="M105" s="520">
        <v>123</v>
      </c>
      <c r="N105" s="521"/>
      <c r="O105" s="522"/>
      <c r="P105" s="520">
        <f>M105+3</f>
        <v>126</v>
      </c>
      <c r="Q105" s="521"/>
      <c r="R105" s="522"/>
      <c r="S105" s="520">
        <f>P105+3</f>
        <v>129</v>
      </c>
      <c r="T105" s="521"/>
      <c r="U105" s="522"/>
      <c r="V105" s="520">
        <f>S105+3</f>
        <v>132</v>
      </c>
      <c r="W105" s="521"/>
      <c r="X105" s="522"/>
      <c r="Y105" s="520">
        <f>V105+3</f>
        <v>135</v>
      </c>
      <c r="Z105" s="521"/>
      <c r="AA105" s="522"/>
      <c r="AB105" s="520">
        <f>Y105+3</f>
        <v>138</v>
      </c>
      <c r="AC105" s="521"/>
      <c r="AD105" s="522"/>
      <c r="AE105" s="520">
        <f>AB105+3</f>
        <v>141</v>
      </c>
      <c r="AF105" s="521"/>
      <c r="AG105" s="522"/>
      <c r="AH105" s="520">
        <f>AE105+3</f>
        <v>144</v>
      </c>
      <c r="AI105" s="521"/>
      <c r="AJ105" s="522"/>
      <c r="AK105" s="520">
        <f>AH105+3</f>
        <v>147</v>
      </c>
      <c r="AL105" s="521"/>
      <c r="AM105" s="522"/>
      <c r="AN105" s="520">
        <f>AK105+3</f>
        <v>150</v>
      </c>
      <c r="AO105" s="521"/>
      <c r="AP105" s="522"/>
      <c r="AQ105" s="520">
        <f>AN105+3</f>
        <v>153</v>
      </c>
      <c r="AR105" s="521"/>
      <c r="AS105" s="522"/>
      <c r="AT105" s="520">
        <f>AQ105+3</f>
        <v>156</v>
      </c>
      <c r="AU105" s="521"/>
      <c r="AV105" s="522"/>
      <c r="AW105" s="520">
        <f>AT105+3</f>
        <v>159</v>
      </c>
      <c r="AX105" s="521"/>
      <c r="AY105" s="522"/>
      <c r="AZ105" s="255" t="s">
        <v>1833</v>
      </c>
      <c r="BA105" s="255" t="s">
        <v>1834</v>
      </c>
      <c r="BB105" s="255"/>
      <c r="BC105" s="255" t="s">
        <v>1835</v>
      </c>
      <c r="BD105" s="255"/>
      <c r="BE105" s="255"/>
      <c r="BF105" s="260" t="s">
        <v>22</v>
      </c>
      <c r="BG105" s="254" t="s">
        <v>23</v>
      </c>
      <c r="BH105" s="334" t="s">
        <v>24</v>
      </c>
      <c r="BI105" s="254" t="s">
        <v>25</v>
      </c>
      <c r="BJ105" s="68"/>
      <c r="BK105" s="68"/>
      <c r="BL105" s="68"/>
      <c r="BM105" s="68"/>
      <c r="BN105" s="68"/>
      <c r="BO105" s="68"/>
      <c r="BP105" s="68"/>
      <c r="BQ105" s="433"/>
      <c r="BR105" s="68"/>
      <c r="BS105" s="68"/>
    </row>
    <row r="106" spans="1:71" s="224" customFormat="1" hidden="1">
      <c r="A106" s="247">
        <v>1</v>
      </c>
      <c r="B106" s="254"/>
      <c r="C106" s="245"/>
      <c r="D106" s="244"/>
      <c r="E106" s="243"/>
      <c r="F106" s="242"/>
      <c r="G106" s="242"/>
      <c r="H106" s="235"/>
      <c r="I106" s="242"/>
      <c r="J106" s="241"/>
      <c r="K106" s="241"/>
      <c r="L106" s="241"/>
      <c r="M106" s="241"/>
      <c r="N106" s="241"/>
      <c r="O106" s="353"/>
      <c r="P106" s="353"/>
      <c r="Q106" s="353"/>
      <c r="R106" s="353"/>
      <c r="S106" s="353"/>
      <c r="T106" s="353"/>
      <c r="U106" s="353"/>
      <c r="V106" s="353"/>
      <c r="W106" s="353"/>
      <c r="X106" s="353"/>
      <c r="Y106" s="353"/>
      <c r="Z106" s="353"/>
      <c r="AA106" s="353"/>
      <c r="AB106" s="353"/>
      <c r="AC106" s="353"/>
      <c r="AD106" s="353"/>
      <c r="AE106" s="353"/>
      <c r="AF106" s="353"/>
      <c r="AG106" s="353"/>
      <c r="AH106" s="353"/>
      <c r="AI106" s="353"/>
      <c r="AJ106" s="353"/>
      <c r="AK106" s="353"/>
      <c r="AL106" s="353"/>
      <c r="AM106" s="353"/>
      <c r="AN106" s="353"/>
      <c r="AO106" s="353"/>
      <c r="AP106" s="353"/>
      <c r="AQ106" s="353"/>
      <c r="AR106" s="353"/>
      <c r="AS106" s="353"/>
      <c r="AT106" s="353"/>
      <c r="AU106" s="353"/>
      <c r="AV106" s="353"/>
      <c r="AW106" s="353"/>
      <c r="AX106" s="353"/>
      <c r="AY106" s="353"/>
      <c r="AZ106" s="236"/>
      <c r="BA106" s="236">
        <f t="shared" ref="BA106:BA125" si="21">COUNTIF(M106:AS106,"Х")-3</f>
        <v>-3</v>
      </c>
      <c r="BB106" s="236">
        <f>BC106-((AZ106*0.0001)+(BA106*0.0001))</f>
        <v>3.0000000000000003E-4</v>
      </c>
      <c r="BC106" s="329"/>
      <c r="BD106" s="329"/>
      <c r="BE106" s="236">
        <f>IF(BC106=0,0,RANK(BB106,#REF!))</f>
        <v>0</v>
      </c>
      <c r="BF106" s="236" t="str">
        <f>IF(BC106=0,"",LOOKUP(BC106,#REF!,#REF!))</f>
        <v/>
      </c>
      <c r="BG106" s="236" t="e">
        <f>IF(K106="л","Л",LOOKUP(BE106,#REF!,#REF!))</f>
        <v>#REF!</v>
      </c>
      <c r="BH106" s="235"/>
      <c r="BI106" s="235">
        <f t="shared" ref="BI106:BI113" si="22">L106</f>
        <v>0</v>
      </c>
      <c r="BJ106" s="68"/>
      <c r="BK106" s="68"/>
      <c r="BL106" s="68"/>
      <c r="BM106" s="68"/>
      <c r="BN106" s="68"/>
      <c r="BO106" s="68"/>
      <c r="BP106" s="68"/>
      <c r="BQ106" s="433"/>
      <c r="BR106" s="68"/>
      <c r="BS106" s="68"/>
    </row>
    <row r="107" spans="1:71" s="224" customFormat="1" hidden="1">
      <c r="A107" s="247">
        <v>2</v>
      </c>
      <c r="B107" s="254"/>
      <c r="C107" s="245"/>
      <c r="D107" s="244"/>
      <c r="E107" s="243"/>
      <c r="F107" s="242"/>
      <c r="G107" s="242"/>
      <c r="H107" s="235"/>
      <c r="I107" s="242"/>
      <c r="J107" s="241"/>
      <c r="K107" s="241"/>
      <c r="L107" s="236"/>
      <c r="M107" s="236"/>
      <c r="N107" s="236"/>
      <c r="O107" s="353"/>
      <c r="P107" s="353"/>
      <c r="Q107" s="353"/>
      <c r="R107" s="353"/>
      <c r="S107" s="353"/>
      <c r="T107" s="353"/>
      <c r="U107" s="353"/>
      <c r="V107" s="353"/>
      <c r="W107" s="353"/>
      <c r="X107" s="353"/>
      <c r="Y107" s="353"/>
      <c r="Z107" s="353"/>
      <c r="AA107" s="353"/>
      <c r="AB107" s="353"/>
      <c r="AC107" s="353"/>
      <c r="AD107" s="353"/>
      <c r="AE107" s="353"/>
      <c r="AF107" s="353"/>
      <c r="AG107" s="353"/>
      <c r="AH107" s="353"/>
      <c r="AI107" s="353"/>
      <c r="AJ107" s="353"/>
      <c r="AK107" s="353"/>
      <c r="AL107" s="353"/>
      <c r="AM107" s="353"/>
      <c r="AN107" s="353"/>
      <c r="AO107" s="353"/>
      <c r="AP107" s="353"/>
      <c r="AQ107" s="353"/>
      <c r="AR107" s="353"/>
      <c r="AS107" s="353"/>
      <c r="AT107" s="353"/>
      <c r="AU107" s="353"/>
      <c r="AV107" s="353"/>
      <c r="AW107" s="353"/>
      <c r="AX107" s="353"/>
      <c r="AY107" s="353"/>
      <c r="AZ107" s="236"/>
      <c r="BA107" s="236">
        <f t="shared" si="21"/>
        <v>-3</v>
      </c>
      <c r="BB107" s="236">
        <f t="shared" ref="BB107:BB125" si="23">BC107-((AZ107*0.0001)+(BA107*0.0001))</f>
        <v>3.0000000000000003E-4</v>
      </c>
      <c r="BC107" s="329"/>
      <c r="BD107" s="329"/>
      <c r="BE107" s="236">
        <f t="shared" ref="BE107:BE125" si="24">IF(BC107=0,0,RANK(BB107,$BB$74:$BB$93))</f>
        <v>0</v>
      </c>
      <c r="BF107" s="236" t="str">
        <f>IF(BC107=0,"",LOOKUP(BC107,#REF!,#REF!))</f>
        <v/>
      </c>
      <c r="BG107" s="236" t="e">
        <f>IF(K107="л","Л",LOOKUP(BE107,#REF!,#REF!))</f>
        <v>#REF!</v>
      </c>
      <c r="BH107" s="235"/>
      <c r="BI107" s="235">
        <f t="shared" si="22"/>
        <v>0</v>
      </c>
      <c r="BJ107" s="68"/>
      <c r="BK107" s="68"/>
      <c r="BL107" s="68"/>
      <c r="BM107" s="68"/>
      <c r="BN107" s="68"/>
      <c r="BO107" s="68"/>
      <c r="BP107" s="68"/>
      <c r="BQ107" s="433"/>
      <c r="BR107" s="68"/>
      <c r="BS107" s="68"/>
    </row>
    <row r="108" spans="1:71" s="224" customFormat="1" hidden="1">
      <c r="A108" s="247">
        <v>3</v>
      </c>
      <c r="B108" s="254"/>
      <c r="C108" s="245"/>
      <c r="D108" s="244"/>
      <c r="E108" s="243"/>
      <c r="F108" s="242"/>
      <c r="G108" s="242"/>
      <c r="H108" s="235"/>
      <c r="I108" s="242"/>
      <c r="J108" s="241"/>
      <c r="K108" s="241"/>
      <c r="L108" s="236"/>
      <c r="M108" s="236"/>
      <c r="N108" s="236"/>
      <c r="O108" s="353"/>
      <c r="P108" s="353"/>
      <c r="Q108" s="353"/>
      <c r="R108" s="353"/>
      <c r="S108" s="353"/>
      <c r="T108" s="353"/>
      <c r="U108" s="353"/>
      <c r="V108" s="353"/>
      <c r="W108" s="353"/>
      <c r="X108" s="353"/>
      <c r="Y108" s="353"/>
      <c r="Z108" s="353"/>
      <c r="AA108" s="353"/>
      <c r="AB108" s="353"/>
      <c r="AC108" s="353"/>
      <c r="AD108" s="353"/>
      <c r="AE108" s="353"/>
      <c r="AF108" s="353"/>
      <c r="AG108" s="353"/>
      <c r="AH108" s="353"/>
      <c r="AI108" s="353"/>
      <c r="AJ108" s="353"/>
      <c r="AK108" s="353"/>
      <c r="AL108" s="353"/>
      <c r="AM108" s="353"/>
      <c r="AN108" s="353"/>
      <c r="AO108" s="353"/>
      <c r="AP108" s="353"/>
      <c r="AQ108" s="353"/>
      <c r="AR108" s="353"/>
      <c r="AS108" s="353"/>
      <c r="AT108" s="353"/>
      <c r="AU108" s="353"/>
      <c r="AV108" s="353"/>
      <c r="AW108" s="353"/>
      <c r="AX108" s="353"/>
      <c r="AY108" s="353"/>
      <c r="AZ108" s="236"/>
      <c r="BA108" s="236">
        <f t="shared" si="21"/>
        <v>-3</v>
      </c>
      <c r="BB108" s="236">
        <f t="shared" si="23"/>
        <v>3.0000000000000003E-4</v>
      </c>
      <c r="BC108" s="329"/>
      <c r="BD108" s="329"/>
      <c r="BE108" s="236">
        <f t="shared" si="24"/>
        <v>0</v>
      </c>
      <c r="BF108" s="236" t="str">
        <f>IF(BC108=0,"",LOOKUP(BC108,#REF!,#REF!))</f>
        <v/>
      </c>
      <c r="BG108" s="236" t="e">
        <f>IF(K108="л","Л",LOOKUP(BE108,#REF!,#REF!))</f>
        <v>#REF!</v>
      </c>
      <c r="BH108" s="235"/>
      <c r="BI108" s="391">
        <f t="shared" si="22"/>
        <v>0</v>
      </c>
      <c r="BJ108" s="68"/>
      <c r="BK108" s="68"/>
      <c r="BL108" s="68"/>
      <c r="BM108" s="68"/>
      <c r="BN108" s="68"/>
      <c r="BO108" s="68"/>
      <c r="BP108" s="68"/>
      <c r="BQ108" s="433"/>
      <c r="BR108" s="68"/>
      <c r="BS108" s="68"/>
    </row>
    <row r="109" spans="1:71" s="224" customFormat="1" hidden="1">
      <c r="A109" s="247">
        <v>4</v>
      </c>
      <c r="B109" s="254"/>
      <c r="C109" s="245"/>
      <c r="D109" s="244"/>
      <c r="E109" s="243"/>
      <c r="F109" s="242"/>
      <c r="G109" s="242"/>
      <c r="H109" s="235"/>
      <c r="I109" s="242"/>
      <c r="J109" s="241"/>
      <c r="K109" s="241"/>
      <c r="L109" s="236"/>
      <c r="M109" s="236"/>
      <c r="N109" s="236"/>
      <c r="O109" s="353"/>
      <c r="P109" s="353"/>
      <c r="Q109" s="353"/>
      <c r="R109" s="353"/>
      <c r="S109" s="353"/>
      <c r="T109" s="353"/>
      <c r="U109" s="353"/>
      <c r="V109" s="353"/>
      <c r="W109" s="353"/>
      <c r="X109" s="353"/>
      <c r="Y109" s="353"/>
      <c r="Z109" s="353"/>
      <c r="AA109" s="353"/>
      <c r="AB109" s="353"/>
      <c r="AC109" s="353"/>
      <c r="AD109" s="353"/>
      <c r="AE109" s="353"/>
      <c r="AF109" s="353"/>
      <c r="AG109" s="353"/>
      <c r="AH109" s="353"/>
      <c r="AI109" s="353"/>
      <c r="AJ109" s="353"/>
      <c r="AK109" s="353"/>
      <c r="AL109" s="353"/>
      <c r="AM109" s="353"/>
      <c r="AN109" s="353"/>
      <c r="AO109" s="353"/>
      <c r="AP109" s="353"/>
      <c r="AQ109" s="353"/>
      <c r="AR109" s="353"/>
      <c r="AS109" s="353"/>
      <c r="AT109" s="353"/>
      <c r="AU109" s="353"/>
      <c r="AV109" s="353"/>
      <c r="AW109" s="353"/>
      <c r="AX109" s="353"/>
      <c r="AY109" s="353"/>
      <c r="AZ109" s="236"/>
      <c r="BA109" s="236">
        <f t="shared" si="21"/>
        <v>-3</v>
      </c>
      <c r="BB109" s="236">
        <f t="shared" si="23"/>
        <v>3.0000000000000003E-4</v>
      </c>
      <c r="BC109" s="329"/>
      <c r="BD109" s="329"/>
      <c r="BE109" s="236">
        <f t="shared" si="24"/>
        <v>0</v>
      </c>
      <c r="BF109" s="236" t="str">
        <f>IF(BC109=0,"",LOOKUP(BC109,#REF!,#REF!))</f>
        <v/>
      </c>
      <c r="BG109" s="236" t="e">
        <f>IF(K109="л","Л",LOOKUP(BE109,#REF!,#REF!))</f>
        <v>#REF!</v>
      </c>
      <c r="BH109" s="235"/>
      <c r="BI109" s="235">
        <f t="shared" si="22"/>
        <v>0</v>
      </c>
      <c r="BJ109" s="68"/>
      <c r="BK109" s="68"/>
      <c r="BL109" s="68"/>
      <c r="BM109" s="68"/>
      <c r="BN109" s="68"/>
      <c r="BO109" s="68"/>
      <c r="BP109" s="68"/>
      <c r="BQ109" s="433"/>
      <c r="BR109" s="68"/>
      <c r="BS109" s="68"/>
    </row>
    <row r="110" spans="1:71" s="224" customFormat="1" hidden="1">
      <c r="A110" s="247">
        <v>5</v>
      </c>
      <c r="B110" s="254"/>
      <c r="C110" s="245"/>
      <c r="D110" s="244"/>
      <c r="E110" s="243"/>
      <c r="F110" s="242"/>
      <c r="G110" s="242"/>
      <c r="H110" s="235"/>
      <c r="I110" s="242"/>
      <c r="J110" s="241"/>
      <c r="K110" s="241"/>
      <c r="L110" s="235"/>
      <c r="M110" s="235"/>
      <c r="N110" s="235"/>
      <c r="O110" s="353"/>
      <c r="P110" s="353"/>
      <c r="Q110" s="353"/>
      <c r="R110" s="353"/>
      <c r="S110" s="353"/>
      <c r="T110" s="353"/>
      <c r="U110" s="353"/>
      <c r="V110" s="353"/>
      <c r="W110" s="353"/>
      <c r="X110" s="353"/>
      <c r="Y110" s="353"/>
      <c r="Z110" s="353"/>
      <c r="AA110" s="353"/>
      <c r="AB110" s="353"/>
      <c r="AC110" s="353"/>
      <c r="AD110" s="353"/>
      <c r="AE110" s="353"/>
      <c r="AF110" s="353"/>
      <c r="AG110" s="353"/>
      <c r="AH110" s="353"/>
      <c r="AI110" s="353"/>
      <c r="AJ110" s="353"/>
      <c r="AK110" s="353"/>
      <c r="AL110" s="353"/>
      <c r="AM110" s="353"/>
      <c r="AN110" s="353"/>
      <c r="AO110" s="353"/>
      <c r="AP110" s="353"/>
      <c r="AQ110" s="353"/>
      <c r="AR110" s="353"/>
      <c r="AS110" s="353"/>
      <c r="AT110" s="353"/>
      <c r="AU110" s="353"/>
      <c r="AV110" s="353"/>
      <c r="AW110" s="353"/>
      <c r="AX110" s="353"/>
      <c r="AY110" s="353"/>
      <c r="AZ110" s="236"/>
      <c r="BA110" s="236">
        <f t="shared" si="21"/>
        <v>-3</v>
      </c>
      <c r="BB110" s="236">
        <f t="shared" si="23"/>
        <v>3.0000000000000003E-4</v>
      </c>
      <c r="BC110" s="329"/>
      <c r="BD110" s="329"/>
      <c r="BE110" s="236">
        <f t="shared" si="24"/>
        <v>0</v>
      </c>
      <c r="BF110" s="236" t="str">
        <f>IF(BC110=0,"",LOOKUP(BC110,#REF!,#REF!))</f>
        <v/>
      </c>
      <c r="BG110" s="236" t="e">
        <f>IF(K110="л","Л",LOOKUP(BE110,#REF!,#REF!))</f>
        <v>#REF!</v>
      </c>
      <c r="BH110" s="235"/>
      <c r="BI110" s="235">
        <f t="shared" si="22"/>
        <v>0</v>
      </c>
      <c r="BJ110" s="68"/>
      <c r="BK110" s="68"/>
      <c r="BL110" s="68"/>
      <c r="BM110" s="68"/>
      <c r="BN110" s="68"/>
      <c r="BO110" s="68"/>
      <c r="BP110" s="68"/>
      <c r="BQ110" s="433"/>
      <c r="BR110" s="68"/>
      <c r="BS110" s="68"/>
    </row>
    <row r="111" spans="1:71" s="224" customFormat="1" hidden="1">
      <c r="A111" s="247">
        <v>6</v>
      </c>
      <c r="B111" s="254"/>
      <c r="C111" s="245"/>
      <c r="D111" s="244"/>
      <c r="E111" s="243"/>
      <c r="F111" s="242"/>
      <c r="G111" s="242"/>
      <c r="H111" s="235"/>
      <c r="I111" s="242"/>
      <c r="J111" s="241"/>
      <c r="K111" s="241"/>
      <c r="L111" s="241"/>
      <c r="M111" s="241"/>
      <c r="N111" s="241"/>
      <c r="O111" s="353"/>
      <c r="P111" s="353"/>
      <c r="Q111" s="353"/>
      <c r="R111" s="353"/>
      <c r="S111" s="353"/>
      <c r="T111" s="353"/>
      <c r="U111" s="353"/>
      <c r="V111" s="353"/>
      <c r="W111" s="353"/>
      <c r="X111" s="353"/>
      <c r="Y111" s="353"/>
      <c r="Z111" s="353"/>
      <c r="AA111" s="353"/>
      <c r="AB111" s="353"/>
      <c r="AC111" s="353"/>
      <c r="AD111" s="353"/>
      <c r="AE111" s="353"/>
      <c r="AF111" s="353"/>
      <c r="AG111" s="353"/>
      <c r="AH111" s="353"/>
      <c r="AI111" s="353"/>
      <c r="AJ111" s="353"/>
      <c r="AK111" s="353"/>
      <c r="AL111" s="353"/>
      <c r="AM111" s="353"/>
      <c r="AN111" s="353"/>
      <c r="AO111" s="353"/>
      <c r="AP111" s="353"/>
      <c r="AQ111" s="353"/>
      <c r="AR111" s="353"/>
      <c r="AS111" s="353"/>
      <c r="AT111" s="353"/>
      <c r="AU111" s="353"/>
      <c r="AV111" s="353"/>
      <c r="AW111" s="353"/>
      <c r="AX111" s="353"/>
      <c r="AY111" s="353"/>
      <c r="AZ111" s="236"/>
      <c r="BA111" s="236">
        <f t="shared" si="21"/>
        <v>-3</v>
      </c>
      <c r="BB111" s="236">
        <f t="shared" si="23"/>
        <v>3.0000000000000003E-4</v>
      </c>
      <c r="BC111" s="329"/>
      <c r="BD111" s="329"/>
      <c r="BE111" s="236">
        <f t="shared" si="24"/>
        <v>0</v>
      </c>
      <c r="BF111" s="236" t="str">
        <f>IF(BC111=0,"",LOOKUP(BC111,#REF!,#REF!))</f>
        <v/>
      </c>
      <c r="BG111" s="236" t="e">
        <f>IF(K111="л","Л",LOOKUP(BE111,#REF!,#REF!))</f>
        <v>#REF!</v>
      </c>
      <c r="BH111" s="235"/>
      <c r="BI111" s="235">
        <f t="shared" si="22"/>
        <v>0</v>
      </c>
      <c r="BJ111" s="68"/>
      <c r="BK111" s="68"/>
      <c r="BL111" s="68"/>
      <c r="BM111" s="68"/>
      <c r="BN111" s="68"/>
      <c r="BO111" s="68"/>
      <c r="BP111" s="68"/>
      <c r="BQ111" s="433"/>
      <c r="BR111" s="68"/>
      <c r="BS111" s="68"/>
    </row>
    <row r="112" spans="1:71" s="224" customFormat="1" hidden="1">
      <c r="A112" s="247">
        <v>7</v>
      </c>
      <c r="B112" s="254"/>
      <c r="C112" s="245"/>
      <c r="D112" s="244"/>
      <c r="E112" s="243"/>
      <c r="F112" s="242"/>
      <c r="G112" s="242"/>
      <c r="H112" s="235"/>
      <c r="I112" s="242"/>
      <c r="J112" s="241"/>
      <c r="K112" s="241"/>
      <c r="L112" s="235"/>
      <c r="M112" s="235"/>
      <c r="N112" s="235"/>
      <c r="O112" s="353"/>
      <c r="P112" s="353"/>
      <c r="Q112" s="353"/>
      <c r="R112" s="353"/>
      <c r="S112" s="353"/>
      <c r="T112" s="353"/>
      <c r="U112" s="353"/>
      <c r="V112" s="353"/>
      <c r="W112" s="353"/>
      <c r="X112" s="353"/>
      <c r="Y112" s="353"/>
      <c r="Z112" s="353"/>
      <c r="AA112" s="353"/>
      <c r="AB112" s="353"/>
      <c r="AC112" s="353"/>
      <c r="AD112" s="353"/>
      <c r="AE112" s="353"/>
      <c r="AF112" s="353"/>
      <c r="AG112" s="353"/>
      <c r="AH112" s="353"/>
      <c r="AI112" s="353"/>
      <c r="AJ112" s="353"/>
      <c r="AK112" s="353"/>
      <c r="AL112" s="353"/>
      <c r="AM112" s="353"/>
      <c r="AN112" s="353"/>
      <c r="AO112" s="353"/>
      <c r="AP112" s="353"/>
      <c r="AQ112" s="353"/>
      <c r="AR112" s="353"/>
      <c r="AS112" s="353"/>
      <c r="AT112" s="353"/>
      <c r="AU112" s="353"/>
      <c r="AV112" s="353"/>
      <c r="AW112" s="353"/>
      <c r="AX112" s="353"/>
      <c r="AY112" s="353"/>
      <c r="AZ112" s="236"/>
      <c r="BA112" s="236">
        <f t="shared" si="21"/>
        <v>-3</v>
      </c>
      <c r="BB112" s="236">
        <f t="shared" si="23"/>
        <v>3.0000000000000003E-4</v>
      </c>
      <c r="BC112" s="329"/>
      <c r="BD112" s="329"/>
      <c r="BE112" s="236">
        <f t="shared" si="24"/>
        <v>0</v>
      </c>
      <c r="BF112" s="236" t="str">
        <f>IF(BC112=0,"",LOOKUP(BC112,#REF!,#REF!))</f>
        <v/>
      </c>
      <c r="BG112" s="236" t="e">
        <f>IF(K112="л","Л",LOOKUP(BE112,#REF!,#REF!))</f>
        <v>#REF!</v>
      </c>
      <c r="BH112" s="235"/>
      <c r="BI112" s="235">
        <f t="shared" si="22"/>
        <v>0</v>
      </c>
      <c r="BJ112" s="68"/>
      <c r="BK112" s="68"/>
      <c r="BL112" s="68"/>
      <c r="BM112" s="68"/>
      <c r="BN112" s="68"/>
      <c r="BO112" s="68"/>
      <c r="BP112" s="68"/>
      <c r="BQ112" s="433"/>
      <c r="BR112" s="68"/>
      <c r="BS112" s="68"/>
    </row>
    <row r="113" spans="1:71" s="224" customFormat="1" hidden="1">
      <c r="A113" s="247">
        <v>8</v>
      </c>
      <c r="B113" s="254"/>
      <c r="C113" s="245"/>
      <c r="D113" s="244"/>
      <c r="E113" s="243"/>
      <c r="F113" s="242"/>
      <c r="G113" s="242"/>
      <c r="H113" s="235"/>
      <c r="I113" s="242"/>
      <c r="J113" s="241"/>
      <c r="K113" s="241"/>
      <c r="L113" s="235"/>
      <c r="M113" s="235"/>
      <c r="N113" s="235"/>
      <c r="O113" s="353"/>
      <c r="P113" s="353"/>
      <c r="Q113" s="353"/>
      <c r="R113" s="353"/>
      <c r="S113" s="353"/>
      <c r="T113" s="353"/>
      <c r="U113" s="353"/>
      <c r="V113" s="353"/>
      <c r="W113" s="353"/>
      <c r="X113" s="353"/>
      <c r="Y113" s="353"/>
      <c r="Z113" s="353"/>
      <c r="AA113" s="353"/>
      <c r="AB113" s="353"/>
      <c r="AC113" s="353"/>
      <c r="AD113" s="353"/>
      <c r="AE113" s="353"/>
      <c r="AF113" s="353"/>
      <c r="AG113" s="353"/>
      <c r="AH113" s="353"/>
      <c r="AI113" s="353"/>
      <c r="AJ113" s="353"/>
      <c r="AK113" s="353"/>
      <c r="AL113" s="353"/>
      <c r="AM113" s="353"/>
      <c r="AN113" s="353"/>
      <c r="AO113" s="353"/>
      <c r="AP113" s="353"/>
      <c r="AQ113" s="353"/>
      <c r="AR113" s="353"/>
      <c r="AS113" s="353"/>
      <c r="AT113" s="353"/>
      <c r="AU113" s="353"/>
      <c r="AV113" s="353"/>
      <c r="AW113" s="353"/>
      <c r="AX113" s="353"/>
      <c r="AY113" s="353"/>
      <c r="AZ113" s="236"/>
      <c r="BA113" s="236">
        <f t="shared" si="21"/>
        <v>-3</v>
      </c>
      <c r="BB113" s="236">
        <f t="shared" si="23"/>
        <v>3.0000000000000003E-4</v>
      </c>
      <c r="BC113" s="329"/>
      <c r="BD113" s="329"/>
      <c r="BE113" s="236">
        <f t="shared" si="24"/>
        <v>0</v>
      </c>
      <c r="BF113" s="236" t="str">
        <f>IF(BC113=0,"",LOOKUP(BC113,#REF!,#REF!))</f>
        <v/>
      </c>
      <c r="BG113" s="236" t="e">
        <f>IF(K113="л","Л",LOOKUP(BE113,#REF!,#REF!))</f>
        <v>#REF!</v>
      </c>
      <c r="BH113" s="235"/>
      <c r="BI113" s="235">
        <f t="shared" si="22"/>
        <v>0</v>
      </c>
      <c r="BJ113" s="68"/>
      <c r="BK113" s="68"/>
      <c r="BL113" s="68"/>
      <c r="BM113" s="68"/>
      <c r="BN113" s="68"/>
      <c r="BO113" s="68"/>
      <c r="BP113" s="68"/>
      <c r="BQ113" s="433"/>
      <c r="BR113" s="68"/>
      <c r="BS113" s="68"/>
    </row>
    <row r="114" spans="1:71" s="224" customFormat="1" hidden="1">
      <c r="A114" s="247">
        <v>9</v>
      </c>
      <c r="B114" s="254"/>
      <c r="C114" s="245"/>
      <c r="D114" s="244"/>
      <c r="E114" s="243"/>
      <c r="F114" s="242"/>
      <c r="G114" s="242"/>
      <c r="H114" s="235"/>
      <c r="I114" s="242"/>
      <c r="J114" s="241"/>
      <c r="K114" s="241"/>
      <c r="L114" s="235"/>
      <c r="M114" s="235"/>
      <c r="N114" s="235"/>
      <c r="O114" s="353"/>
      <c r="P114" s="353"/>
      <c r="Q114" s="353"/>
      <c r="R114" s="353"/>
      <c r="S114" s="353"/>
      <c r="T114" s="353"/>
      <c r="U114" s="353"/>
      <c r="V114" s="353"/>
      <c r="W114" s="353"/>
      <c r="X114" s="353"/>
      <c r="Y114" s="353"/>
      <c r="Z114" s="353"/>
      <c r="AA114" s="353"/>
      <c r="AB114" s="353"/>
      <c r="AC114" s="353"/>
      <c r="AD114" s="353"/>
      <c r="AE114" s="353"/>
      <c r="AF114" s="353"/>
      <c r="AG114" s="353"/>
      <c r="AH114" s="353"/>
      <c r="AI114" s="353"/>
      <c r="AJ114" s="353"/>
      <c r="AK114" s="353"/>
      <c r="AL114" s="353"/>
      <c r="AM114" s="353"/>
      <c r="AN114" s="353"/>
      <c r="AO114" s="353"/>
      <c r="AP114" s="353"/>
      <c r="AQ114" s="353"/>
      <c r="AR114" s="353"/>
      <c r="AS114" s="353"/>
      <c r="AT114" s="353"/>
      <c r="AU114" s="353"/>
      <c r="AV114" s="353"/>
      <c r="AW114" s="353"/>
      <c r="AX114" s="353"/>
      <c r="AY114" s="353"/>
      <c r="AZ114" s="236"/>
      <c r="BA114" s="236">
        <f t="shared" si="21"/>
        <v>-3</v>
      </c>
      <c r="BB114" s="236">
        <f t="shared" si="23"/>
        <v>3.0000000000000003E-4</v>
      </c>
      <c r="BC114" s="329"/>
      <c r="BD114" s="329"/>
      <c r="BE114" s="236">
        <f t="shared" si="24"/>
        <v>0</v>
      </c>
      <c r="BF114" s="236" t="str">
        <f>IF(BC114=0,"",LOOKUP(BC114,#REF!,#REF!))</f>
        <v/>
      </c>
      <c r="BG114" s="236" t="e">
        <f>IF(K114="л","Л",LOOKUP(BE114,#REF!,#REF!))</f>
        <v>#REF!</v>
      </c>
      <c r="BH114" s="235"/>
      <c r="BI114" s="235"/>
      <c r="BJ114" s="68"/>
      <c r="BK114" s="68"/>
      <c r="BL114" s="68"/>
      <c r="BM114" s="68"/>
      <c r="BN114" s="68"/>
      <c r="BO114" s="68"/>
      <c r="BP114" s="68"/>
      <c r="BQ114" s="433"/>
      <c r="BR114" s="68"/>
      <c r="BS114" s="68"/>
    </row>
    <row r="115" spans="1:71" s="224" customFormat="1" hidden="1">
      <c r="A115" s="247">
        <v>10</v>
      </c>
      <c r="B115" s="254"/>
      <c r="C115" s="245"/>
      <c r="D115" s="244"/>
      <c r="E115" s="243"/>
      <c r="F115" s="242"/>
      <c r="G115" s="242"/>
      <c r="H115" s="235"/>
      <c r="I115" s="242"/>
      <c r="J115" s="241"/>
      <c r="K115" s="241"/>
      <c r="L115" s="235"/>
      <c r="M115" s="235"/>
      <c r="N115" s="235"/>
      <c r="O115" s="353"/>
      <c r="P115" s="353"/>
      <c r="Q115" s="353"/>
      <c r="R115" s="353"/>
      <c r="S115" s="353"/>
      <c r="T115" s="353"/>
      <c r="U115" s="353"/>
      <c r="V115" s="353"/>
      <c r="W115" s="353"/>
      <c r="X115" s="353"/>
      <c r="Y115" s="353"/>
      <c r="Z115" s="353"/>
      <c r="AA115" s="353"/>
      <c r="AB115" s="353"/>
      <c r="AC115" s="353"/>
      <c r="AD115" s="353"/>
      <c r="AE115" s="353"/>
      <c r="AF115" s="353"/>
      <c r="AG115" s="353"/>
      <c r="AH115" s="353"/>
      <c r="AI115" s="353"/>
      <c r="AJ115" s="353"/>
      <c r="AK115" s="353"/>
      <c r="AL115" s="353"/>
      <c r="AM115" s="353"/>
      <c r="AN115" s="353"/>
      <c r="AO115" s="353"/>
      <c r="AP115" s="353"/>
      <c r="AQ115" s="353"/>
      <c r="AR115" s="353"/>
      <c r="AS115" s="353"/>
      <c r="AT115" s="353"/>
      <c r="AU115" s="353"/>
      <c r="AV115" s="353"/>
      <c r="AW115" s="353"/>
      <c r="AX115" s="353"/>
      <c r="AY115" s="353"/>
      <c r="AZ115" s="236"/>
      <c r="BA115" s="236">
        <f t="shared" si="21"/>
        <v>-3</v>
      </c>
      <c r="BB115" s="236">
        <f t="shared" si="23"/>
        <v>3.0000000000000003E-4</v>
      </c>
      <c r="BC115" s="329"/>
      <c r="BD115" s="329"/>
      <c r="BE115" s="236">
        <f t="shared" si="24"/>
        <v>0</v>
      </c>
      <c r="BF115" s="236" t="str">
        <f>IF(BC115=0,"",LOOKUP(BC115,#REF!,#REF!))</f>
        <v/>
      </c>
      <c r="BG115" s="236" t="e">
        <f>IF(K115="л","Л",LOOKUP(BE115,#REF!,#REF!))</f>
        <v>#REF!</v>
      </c>
      <c r="BH115" s="235"/>
      <c r="BI115" s="235">
        <f>L115</f>
        <v>0</v>
      </c>
      <c r="BJ115" s="68"/>
      <c r="BK115" s="68"/>
      <c r="BL115" s="68"/>
      <c r="BM115" s="68"/>
      <c r="BN115" s="68"/>
      <c r="BO115" s="68"/>
      <c r="BP115" s="68"/>
      <c r="BQ115" s="433"/>
      <c r="BR115" s="68"/>
      <c r="BS115" s="68"/>
    </row>
    <row r="116" spans="1:71" s="224" customFormat="1" hidden="1">
      <c r="A116" s="247">
        <v>11</v>
      </c>
      <c r="B116" s="254"/>
      <c r="C116" s="245"/>
      <c r="D116" s="244"/>
      <c r="E116" s="243"/>
      <c r="F116" s="242"/>
      <c r="G116" s="242"/>
      <c r="H116" s="235"/>
      <c r="I116" s="242"/>
      <c r="J116" s="241"/>
      <c r="K116" s="241"/>
      <c r="L116" s="235"/>
      <c r="M116" s="235"/>
      <c r="N116" s="235"/>
      <c r="O116" s="353"/>
      <c r="P116" s="353"/>
      <c r="Q116" s="353"/>
      <c r="R116" s="353"/>
      <c r="S116" s="353"/>
      <c r="T116" s="353"/>
      <c r="U116" s="353"/>
      <c r="V116" s="353"/>
      <c r="W116" s="353"/>
      <c r="X116" s="353"/>
      <c r="Y116" s="353"/>
      <c r="Z116" s="353"/>
      <c r="AA116" s="353"/>
      <c r="AB116" s="353"/>
      <c r="AC116" s="353"/>
      <c r="AD116" s="353"/>
      <c r="AE116" s="353"/>
      <c r="AF116" s="353"/>
      <c r="AG116" s="353"/>
      <c r="AH116" s="353"/>
      <c r="AI116" s="353"/>
      <c r="AJ116" s="353"/>
      <c r="AK116" s="353"/>
      <c r="AL116" s="353"/>
      <c r="AM116" s="353"/>
      <c r="AN116" s="353"/>
      <c r="AO116" s="353"/>
      <c r="AP116" s="353"/>
      <c r="AQ116" s="353"/>
      <c r="AR116" s="353"/>
      <c r="AS116" s="353"/>
      <c r="AT116" s="353"/>
      <c r="AU116" s="353"/>
      <c r="AV116" s="353"/>
      <c r="AW116" s="353"/>
      <c r="AX116" s="353"/>
      <c r="AY116" s="353"/>
      <c r="AZ116" s="236"/>
      <c r="BA116" s="236">
        <f t="shared" si="21"/>
        <v>-3</v>
      </c>
      <c r="BB116" s="236">
        <f t="shared" si="23"/>
        <v>3.0000000000000003E-4</v>
      </c>
      <c r="BC116" s="329"/>
      <c r="BD116" s="329"/>
      <c r="BE116" s="236">
        <f t="shared" si="24"/>
        <v>0</v>
      </c>
      <c r="BF116" s="236" t="str">
        <f>IF(BC116=0,"",LOOKUP(BC116,#REF!,#REF!))</f>
        <v/>
      </c>
      <c r="BG116" s="236" t="e">
        <f>IF(K116="л","Л",LOOKUP(BE116,#REF!,#REF!))</f>
        <v>#REF!</v>
      </c>
      <c r="BH116" s="235"/>
      <c r="BI116" s="235">
        <f>L116</f>
        <v>0</v>
      </c>
      <c r="BJ116" s="68"/>
      <c r="BK116" s="68"/>
      <c r="BL116" s="68"/>
      <c r="BM116" s="68"/>
      <c r="BN116" s="68"/>
      <c r="BO116" s="68"/>
      <c r="BP116" s="68"/>
      <c r="BQ116" s="433"/>
      <c r="BR116" s="68"/>
      <c r="BS116" s="68"/>
    </row>
    <row r="117" spans="1:71" s="224" customFormat="1" hidden="1">
      <c r="A117" s="247">
        <v>12</v>
      </c>
      <c r="B117" s="254"/>
      <c r="C117" s="245"/>
      <c r="D117" s="244"/>
      <c r="E117" s="243"/>
      <c r="F117" s="242"/>
      <c r="G117" s="242"/>
      <c r="H117" s="235"/>
      <c r="I117" s="242"/>
      <c r="J117" s="241"/>
      <c r="K117" s="241"/>
      <c r="L117" s="235"/>
      <c r="M117" s="235"/>
      <c r="N117" s="235"/>
      <c r="O117" s="353"/>
      <c r="P117" s="353"/>
      <c r="Q117" s="353"/>
      <c r="R117" s="353"/>
      <c r="S117" s="353"/>
      <c r="T117" s="353"/>
      <c r="U117" s="353"/>
      <c r="V117" s="353"/>
      <c r="W117" s="353"/>
      <c r="X117" s="353"/>
      <c r="Y117" s="353"/>
      <c r="Z117" s="353"/>
      <c r="AA117" s="353"/>
      <c r="AB117" s="353"/>
      <c r="AC117" s="353"/>
      <c r="AD117" s="353"/>
      <c r="AE117" s="353"/>
      <c r="AF117" s="353"/>
      <c r="AG117" s="353"/>
      <c r="AH117" s="353"/>
      <c r="AI117" s="353"/>
      <c r="AJ117" s="353"/>
      <c r="AK117" s="353"/>
      <c r="AL117" s="353"/>
      <c r="AM117" s="353"/>
      <c r="AN117" s="353"/>
      <c r="AO117" s="353"/>
      <c r="AP117" s="353"/>
      <c r="AQ117" s="353"/>
      <c r="AR117" s="353"/>
      <c r="AS117" s="353"/>
      <c r="AT117" s="353"/>
      <c r="AU117" s="353"/>
      <c r="AV117" s="353"/>
      <c r="AW117" s="353"/>
      <c r="AX117" s="353"/>
      <c r="AY117" s="353"/>
      <c r="AZ117" s="236"/>
      <c r="BA117" s="236">
        <f t="shared" si="21"/>
        <v>-3</v>
      </c>
      <c r="BB117" s="236">
        <f t="shared" si="23"/>
        <v>3.0000000000000003E-4</v>
      </c>
      <c r="BC117" s="329"/>
      <c r="BD117" s="329"/>
      <c r="BE117" s="236">
        <f t="shared" si="24"/>
        <v>0</v>
      </c>
      <c r="BF117" s="236" t="str">
        <f>IF(BC117=0,"",LOOKUP(BC117,#REF!,#REF!))</f>
        <v/>
      </c>
      <c r="BG117" s="236" t="e">
        <f>IF(K117="л","Л",LOOKUP(BE117,#REF!,#REF!))</f>
        <v>#REF!</v>
      </c>
      <c r="BH117" s="235"/>
      <c r="BI117" s="235">
        <f>L117</f>
        <v>0</v>
      </c>
      <c r="BJ117" s="68"/>
      <c r="BK117" s="68"/>
      <c r="BL117" s="68"/>
      <c r="BM117" s="68"/>
      <c r="BN117" s="68"/>
      <c r="BO117" s="68"/>
      <c r="BP117" s="68"/>
      <c r="BQ117" s="433"/>
      <c r="BR117" s="68"/>
      <c r="BS117" s="68"/>
    </row>
    <row r="118" spans="1:71" s="224" customFormat="1" hidden="1">
      <c r="A118" s="247">
        <v>13</v>
      </c>
      <c r="B118" s="254"/>
      <c r="C118" s="245"/>
      <c r="D118" s="244"/>
      <c r="E118" s="243"/>
      <c r="F118" s="242"/>
      <c r="G118" s="242"/>
      <c r="H118" s="235"/>
      <c r="I118" s="242"/>
      <c r="J118" s="241"/>
      <c r="K118" s="241"/>
      <c r="L118" s="235"/>
      <c r="M118" s="235"/>
      <c r="N118" s="235"/>
      <c r="O118" s="353"/>
      <c r="P118" s="353"/>
      <c r="Q118" s="353"/>
      <c r="R118" s="353"/>
      <c r="S118" s="353"/>
      <c r="T118" s="353"/>
      <c r="U118" s="353"/>
      <c r="V118" s="353"/>
      <c r="W118" s="353"/>
      <c r="X118" s="353"/>
      <c r="Y118" s="353"/>
      <c r="Z118" s="353"/>
      <c r="AA118" s="353"/>
      <c r="AB118" s="353"/>
      <c r="AC118" s="353"/>
      <c r="AD118" s="353"/>
      <c r="AE118" s="353"/>
      <c r="AF118" s="353"/>
      <c r="AG118" s="353"/>
      <c r="AH118" s="353"/>
      <c r="AI118" s="353"/>
      <c r="AJ118" s="353"/>
      <c r="AK118" s="353"/>
      <c r="AL118" s="353"/>
      <c r="AM118" s="353"/>
      <c r="AN118" s="353"/>
      <c r="AO118" s="353"/>
      <c r="AP118" s="353"/>
      <c r="AQ118" s="353"/>
      <c r="AR118" s="353"/>
      <c r="AS118" s="353"/>
      <c r="AT118" s="353"/>
      <c r="AU118" s="353"/>
      <c r="AV118" s="353"/>
      <c r="AW118" s="353"/>
      <c r="AX118" s="353"/>
      <c r="AY118" s="353"/>
      <c r="AZ118" s="236"/>
      <c r="BA118" s="236">
        <f t="shared" si="21"/>
        <v>-3</v>
      </c>
      <c r="BB118" s="236">
        <f t="shared" si="23"/>
        <v>3.0000000000000003E-4</v>
      </c>
      <c r="BC118" s="329"/>
      <c r="BD118" s="329"/>
      <c r="BE118" s="236">
        <f t="shared" si="24"/>
        <v>0</v>
      </c>
      <c r="BF118" s="236" t="str">
        <f>IF(BC118=0,"",LOOKUP(BC118,#REF!,#REF!))</f>
        <v/>
      </c>
      <c r="BG118" s="236" t="e">
        <f>IF(K118="л","Л",LOOKUP(BE118,#REF!,#REF!))</f>
        <v>#REF!</v>
      </c>
      <c r="BH118" s="235"/>
      <c r="BI118" s="235">
        <f>L118</f>
        <v>0</v>
      </c>
      <c r="BJ118" s="68"/>
      <c r="BK118" s="68"/>
      <c r="BL118" s="68"/>
      <c r="BM118" s="68"/>
      <c r="BN118" s="68"/>
      <c r="BO118" s="68"/>
      <c r="BP118" s="68"/>
      <c r="BQ118" s="433"/>
      <c r="BR118" s="68"/>
      <c r="BS118" s="68"/>
    </row>
    <row r="119" spans="1:71" s="224" customFormat="1" hidden="1">
      <c r="A119" s="247">
        <v>14</v>
      </c>
      <c r="B119" s="254"/>
      <c r="C119" s="245"/>
      <c r="D119" s="244"/>
      <c r="E119" s="243"/>
      <c r="F119" s="242"/>
      <c r="G119" s="242"/>
      <c r="H119" s="235"/>
      <c r="I119" s="242"/>
      <c r="J119" s="241"/>
      <c r="K119" s="241"/>
      <c r="L119" s="235"/>
      <c r="M119" s="235"/>
      <c r="N119" s="235"/>
      <c r="O119" s="273"/>
      <c r="P119" s="273"/>
      <c r="Q119" s="273"/>
      <c r="R119" s="273"/>
      <c r="S119" s="273"/>
      <c r="T119" s="273"/>
      <c r="U119" s="273"/>
      <c r="V119" s="273"/>
      <c r="W119" s="273"/>
      <c r="X119" s="273"/>
      <c r="Y119" s="273"/>
      <c r="Z119" s="273"/>
      <c r="AA119" s="273"/>
      <c r="AB119" s="273"/>
      <c r="AC119" s="273"/>
      <c r="AD119" s="273"/>
      <c r="AE119" s="273"/>
      <c r="AF119" s="273"/>
      <c r="AG119" s="273"/>
      <c r="AH119" s="273"/>
      <c r="AI119" s="273"/>
      <c r="AJ119" s="273"/>
      <c r="AK119" s="273"/>
      <c r="AL119" s="273"/>
      <c r="AM119" s="273"/>
      <c r="AN119" s="273"/>
      <c r="AO119" s="273"/>
      <c r="AP119" s="273"/>
      <c r="AQ119" s="273"/>
      <c r="AR119" s="273"/>
      <c r="AS119" s="273"/>
      <c r="AT119" s="273"/>
      <c r="AU119" s="273"/>
      <c r="AV119" s="273"/>
      <c r="AW119" s="273"/>
      <c r="AX119" s="273"/>
      <c r="AY119" s="273"/>
      <c r="AZ119" s="236"/>
      <c r="BA119" s="236">
        <f t="shared" si="21"/>
        <v>-3</v>
      </c>
      <c r="BB119" s="236">
        <f t="shared" si="23"/>
        <v>3.0000000000000003E-4</v>
      </c>
      <c r="BC119" s="329"/>
      <c r="BD119" s="329"/>
      <c r="BE119" s="236">
        <f t="shared" si="24"/>
        <v>0</v>
      </c>
      <c r="BF119" s="236" t="str">
        <f>IF(BC119=0,"",LOOKUP(BC119,#REF!,#REF!))</f>
        <v/>
      </c>
      <c r="BG119" s="236" t="e">
        <f>IF(K119="л","Л",LOOKUP(BE119,#REF!,#REF!))</f>
        <v>#REF!</v>
      </c>
      <c r="BH119" s="235"/>
      <c r="BI119" s="235"/>
      <c r="BJ119" s="68"/>
      <c r="BK119" s="68"/>
      <c r="BL119" s="68"/>
      <c r="BM119" s="68"/>
      <c r="BN119" s="68"/>
      <c r="BO119" s="68"/>
      <c r="BP119" s="68"/>
      <c r="BQ119" s="433"/>
      <c r="BR119" s="68"/>
      <c r="BS119" s="68"/>
    </row>
    <row r="120" spans="1:71" s="224" customFormat="1" hidden="1">
      <c r="A120" s="247">
        <v>15</v>
      </c>
      <c r="B120" s="246"/>
      <c r="C120" s="245"/>
      <c r="D120" s="244"/>
      <c r="E120" s="243"/>
      <c r="F120" s="242"/>
      <c r="G120" s="242"/>
      <c r="H120" s="235"/>
      <c r="I120" s="242"/>
      <c r="J120" s="241"/>
      <c r="K120" s="241"/>
      <c r="L120" s="235"/>
      <c r="M120" s="235"/>
      <c r="N120" s="235"/>
      <c r="O120" s="273"/>
      <c r="P120" s="273"/>
      <c r="Q120" s="273"/>
      <c r="R120" s="273"/>
      <c r="S120" s="273"/>
      <c r="T120" s="273"/>
      <c r="U120" s="273"/>
      <c r="V120" s="273"/>
      <c r="W120" s="273"/>
      <c r="X120" s="273"/>
      <c r="Y120" s="273"/>
      <c r="Z120" s="273"/>
      <c r="AA120" s="273"/>
      <c r="AB120" s="273"/>
      <c r="AC120" s="273"/>
      <c r="AD120" s="273"/>
      <c r="AE120" s="273"/>
      <c r="AF120" s="273"/>
      <c r="AG120" s="273"/>
      <c r="AH120" s="273"/>
      <c r="AI120" s="273"/>
      <c r="AJ120" s="273"/>
      <c r="AK120" s="273"/>
      <c r="AL120" s="273"/>
      <c r="AM120" s="273"/>
      <c r="AN120" s="273"/>
      <c r="AO120" s="273"/>
      <c r="AP120" s="273"/>
      <c r="AQ120" s="273"/>
      <c r="AR120" s="273"/>
      <c r="AS120" s="273"/>
      <c r="AT120" s="273"/>
      <c r="AU120" s="273"/>
      <c r="AV120" s="273"/>
      <c r="AW120" s="273"/>
      <c r="AX120" s="273"/>
      <c r="AY120" s="273"/>
      <c r="AZ120" s="236"/>
      <c r="BA120" s="236">
        <f t="shared" si="21"/>
        <v>-3</v>
      </c>
      <c r="BB120" s="236">
        <f t="shared" si="23"/>
        <v>3.0000000000000003E-4</v>
      </c>
      <c r="BC120" s="329"/>
      <c r="BD120" s="329"/>
      <c r="BE120" s="236">
        <f t="shared" si="24"/>
        <v>0</v>
      </c>
      <c r="BF120" s="236" t="str">
        <f>IF(BC120=0,"",LOOKUP(BC120,#REF!,#REF!))</f>
        <v/>
      </c>
      <c r="BG120" s="236" t="e">
        <f>IF(K120="л","Л",LOOKUP(BE120,#REF!,#REF!))</f>
        <v>#REF!</v>
      </c>
      <c r="BH120" s="235"/>
      <c r="BI120" s="235"/>
      <c r="BJ120" s="68"/>
      <c r="BK120" s="68"/>
      <c r="BL120" s="68"/>
      <c r="BM120" s="68"/>
      <c r="BN120" s="68"/>
      <c r="BO120" s="68"/>
      <c r="BP120" s="68"/>
      <c r="BQ120" s="433"/>
      <c r="BR120" s="68"/>
      <c r="BS120" s="68"/>
    </row>
    <row r="121" spans="1:71" s="224" customFormat="1" hidden="1">
      <c r="A121" s="247">
        <v>16</v>
      </c>
      <c r="B121" s="246"/>
      <c r="C121" s="245"/>
      <c r="D121" s="244"/>
      <c r="E121" s="243"/>
      <c r="F121" s="242"/>
      <c r="G121" s="242"/>
      <c r="H121" s="235"/>
      <c r="I121" s="242"/>
      <c r="J121" s="241"/>
      <c r="K121" s="241"/>
      <c r="L121" s="235"/>
      <c r="M121" s="235"/>
      <c r="N121" s="235"/>
      <c r="O121" s="273"/>
      <c r="P121" s="273"/>
      <c r="Q121" s="273"/>
      <c r="R121" s="273"/>
      <c r="S121" s="273"/>
      <c r="T121" s="273"/>
      <c r="U121" s="273"/>
      <c r="V121" s="273"/>
      <c r="W121" s="273"/>
      <c r="X121" s="273"/>
      <c r="Y121" s="273"/>
      <c r="Z121" s="273"/>
      <c r="AA121" s="273"/>
      <c r="AB121" s="273"/>
      <c r="AC121" s="273"/>
      <c r="AD121" s="273"/>
      <c r="AE121" s="273"/>
      <c r="AF121" s="273"/>
      <c r="AG121" s="273"/>
      <c r="AH121" s="273"/>
      <c r="AI121" s="273"/>
      <c r="AJ121" s="273"/>
      <c r="AK121" s="273"/>
      <c r="AL121" s="273"/>
      <c r="AM121" s="273"/>
      <c r="AN121" s="273"/>
      <c r="AO121" s="273"/>
      <c r="AP121" s="273"/>
      <c r="AQ121" s="273"/>
      <c r="AR121" s="273"/>
      <c r="AS121" s="273"/>
      <c r="AT121" s="273"/>
      <c r="AU121" s="273"/>
      <c r="AV121" s="273"/>
      <c r="AW121" s="273"/>
      <c r="AX121" s="273"/>
      <c r="AY121" s="273"/>
      <c r="AZ121" s="236"/>
      <c r="BA121" s="236">
        <f t="shared" si="21"/>
        <v>-3</v>
      </c>
      <c r="BB121" s="236">
        <f t="shared" si="23"/>
        <v>3.0000000000000003E-4</v>
      </c>
      <c r="BC121" s="329"/>
      <c r="BD121" s="329"/>
      <c r="BE121" s="236">
        <f t="shared" si="24"/>
        <v>0</v>
      </c>
      <c r="BF121" s="236" t="str">
        <f>IF(BC121=0,"",LOOKUP(BC121,#REF!,#REF!))</f>
        <v/>
      </c>
      <c r="BG121" s="236" t="e">
        <f>IF(K121="л","Л",LOOKUP(BE121,#REF!,#REF!))</f>
        <v>#REF!</v>
      </c>
      <c r="BH121" s="235"/>
      <c r="BI121" s="235"/>
      <c r="BJ121" s="68"/>
      <c r="BK121" s="68"/>
      <c r="BL121" s="68"/>
      <c r="BM121" s="68"/>
      <c r="BN121" s="68"/>
      <c r="BO121" s="68"/>
      <c r="BP121" s="68"/>
      <c r="BQ121" s="433"/>
      <c r="BR121" s="68"/>
      <c r="BS121" s="68"/>
    </row>
    <row r="122" spans="1:71" s="224" customFormat="1" hidden="1">
      <c r="A122" s="247">
        <v>17</v>
      </c>
      <c r="B122" s="246"/>
      <c r="C122" s="245"/>
      <c r="D122" s="244"/>
      <c r="E122" s="243"/>
      <c r="F122" s="242"/>
      <c r="G122" s="242"/>
      <c r="H122" s="235"/>
      <c r="I122" s="242"/>
      <c r="J122" s="241"/>
      <c r="K122" s="241"/>
      <c r="L122" s="235"/>
      <c r="M122" s="235"/>
      <c r="N122" s="235"/>
      <c r="O122" s="273"/>
      <c r="P122" s="273"/>
      <c r="Q122" s="273"/>
      <c r="R122" s="273"/>
      <c r="S122" s="273"/>
      <c r="T122" s="273"/>
      <c r="U122" s="273"/>
      <c r="V122" s="273"/>
      <c r="W122" s="273"/>
      <c r="X122" s="273"/>
      <c r="Y122" s="273"/>
      <c r="Z122" s="273"/>
      <c r="AA122" s="273"/>
      <c r="AB122" s="273"/>
      <c r="AC122" s="273"/>
      <c r="AD122" s="273"/>
      <c r="AE122" s="273"/>
      <c r="AF122" s="273"/>
      <c r="AG122" s="273"/>
      <c r="AH122" s="273"/>
      <c r="AI122" s="273"/>
      <c r="AJ122" s="273"/>
      <c r="AK122" s="273"/>
      <c r="AL122" s="273"/>
      <c r="AM122" s="273"/>
      <c r="AN122" s="273"/>
      <c r="AO122" s="273"/>
      <c r="AP122" s="273"/>
      <c r="AQ122" s="273"/>
      <c r="AR122" s="273"/>
      <c r="AS122" s="273"/>
      <c r="AT122" s="273"/>
      <c r="AU122" s="273"/>
      <c r="AV122" s="273"/>
      <c r="AW122" s="273"/>
      <c r="AX122" s="273"/>
      <c r="AY122" s="273"/>
      <c r="AZ122" s="236"/>
      <c r="BA122" s="236">
        <f t="shared" si="21"/>
        <v>-3</v>
      </c>
      <c r="BB122" s="236">
        <f t="shared" si="23"/>
        <v>3.0000000000000003E-4</v>
      </c>
      <c r="BC122" s="329"/>
      <c r="BD122" s="329"/>
      <c r="BE122" s="236">
        <f t="shared" si="24"/>
        <v>0</v>
      </c>
      <c r="BF122" s="236" t="str">
        <f>IF(BC122=0,"",LOOKUP(BC122,#REF!,#REF!))</f>
        <v/>
      </c>
      <c r="BG122" s="236" t="e">
        <f>IF(K122="л","Л",LOOKUP(BE122,#REF!,#REF!))</f>
        <v>#REF!</v>
      </c>
      <c r="BH122" s="235"/>
      <c r="BI122" s="235"/>
      <c r="BJ122" s="68"/>
      <c r="BK122" s="68"/>
      <c r="BL122" s="68"/>
      <c r="BM122" s="68"/>
      <c r="BN122" s="68"/>
      <c r="BO122" s="68"/>
      <c r="BP122" s="68"/>
      <c r="BQ122" s="433"/>
      <c r="BR122" s="68"/>
      <c r="BS122" s="68"/>
    </row>
    <row r="123" spans="1:71" s="224" customFormat="1" hidden="1">
      <c r="A123" s="247">
        <v>18</v>
      </c>
      <c r="B123" s="246"/>
      <c r="C123" s="235"/>
      <c r="D123" s="244"/>
      <c r="E123" s="243"/>
      <c r="F123" s="242"/>
      <c r="G123" s="242"/>
      <c r="H123" s="235"/>
      <c r="I123" s="242"/>
      <c r="J123" s="241"/>
      <c r="K123" s="241"/>
      <c r="L123" s="235"/>
      <c r="M123" s="235"/>
      <c r="N123" s="235"/>
      <c r="O123" s="236"/>
      <c r="P123" s="236"/>
      <c r="Q123" s="236"/>
      <c r="R123" s="236"/>
      <c r="S123" s="236"/>
      <c r="T123" s="236"/>
      <c r="U123" s="236"/>
      <c r="V123" s="236"/>
      <c r="W123" s="236"/>
      <c r="X123" s="236"/>
      <c r="Y123" s="236"/>
      <c r="Z123" s="236"/>
      <c r="AA123" s="236"/>
      <c r="AB123" s="236"/>
      <c r="AC123" s="236"/>
      <c r="AD123" s="236"/>
      <c r="AE123" s="236"/>
      <c r="AF123" s="236"/>
      <c r="AG123" s="236"/>
      <c r="AH123" s="236"/>
      <c r="AI123" s="236"/>
      <c r="AJ123" s="236"/>
      <c r="AK123" s="236"/>
      <c r="AL123" s="236"/>
      <c r="AM123" s="236"/>
      <c r="AN123" s="236"/>
      <c r="AO123" s="236"/>
      <c r="AP123" s="236"/>
      <c r="AQ123" s="236"/>
      <c r="AR123" s="236"/>
      <c r="AS123" s="236"/>
      <c r="AT123" s="236"/>
      <c r="AU123" s="236"/>
      <c r="AV123" s="236"/>
      <c r="AW123" s="236"/>
      <c r="AX123" s="236"/>
      <c r="AY123" s="236"/>
      <c r="AZ123" s="236"/>
      <c r="BA123" s="236">
        <f t="shared" si="21"/>
        <v>-3</v>
      </c>
      <c r="BB123" s="236">
        <f t="shared" si="23"/>
        <v>3.0000000000000003E-4</v>
      </c>
      <c r="BC123" s="329"/>
      <c r="BD123" s="329"/>
      <c r="BE123" s="236">
        <f t="shared" si="24"/>
        <v>0</v>
      </c>
      <c r="BF123" s="236" t="str">
        <f>IF(BC123=0,"",LOOKUP(BC123,#REF!,#REF!))</f>
        <v/>
      </c>
      <c r="BG123" s="236" t="e">
        <f>IF(K123="л","Л",LOOKUP(BE123,#REF!,#REF!))</f>
        <v>#REF!</v>
      </c>
      <c r="BH123" s="235"/>
      <c r="BI123" s="235"/>
      <c r="BJ123" s="68"/>
      <c r="BK123" s="68"/>
      <c r="BL123" s="68"/>
      <c r="BM123" s="68"/>
      <c r="BN123" s="68"/>
      <c r="BO123" s="68"/>
      <c r="BP123" s="68"/>
      <c r="BQ123" s="433"/>
      <c r="BR123" s="68"/>
      <c r="BS123" s="68"/>
    </row>
    <row r="124" spans="1:71" s="224" customFormat="1" hidden="1">
      <c r="A124" s="247">
        <v>19</v>
      </c>
      <c r="B124" s="246"/>
      <c r="C124" s="235"/>
      <c r="D124" s="244"/>
      <c r="E124" s="243"/>
      <c r="F124" s="242"/>
      <c r="G124" s="242"/>
      <c r="H124" s="235"/>
      <c r="I124" s="242"/>
      <c r="J124" s="241"/>
      <c r="K124" s="241"/>
      <c r="L124" s="235"/>
      <c r="M124" s="235"/>
      <c r="N124" s="235"/>
      <c r="O124" s="236"/>
      <c r="P124" s="236"/>
      <c r="Q124" s="236"/>
      <c r="R124" s="236"/>
      <c r="S124" s="236"/>
      <c r="T124" s="236"/>
      <c r="U124" s="236"/>
      <c r="V124" s="236"/>
      <c r="W124" s="236"/>
      <c r="X124" s="236"/>
      <c r="Y124" s="236"/>
      <c r="Z124" s="236"/>
      <c r="AA124" s="236"/>
      <c r="AB124" s="236"/>
      <c r="AC124" s="236"/>
      <c r="AD124" s="236"/>
      <c r="AE124" s="236"/>
      <c r="AF124" s="236"/>
      <c r="AG124" s="236"/>
      <c r="AH124" s="236"/>
      <c r="AI124" s="236"/>
      <c r="AJ124" s="236"/>
      <c r="AK124" s="236"/>
      <c r="AL124" s="236"/>
      <c r="AM124" s="236"/>
      <c r="AN124" s="236"/>
      <c r="AO124" s="236"/>
      <c r="AP124" s="236"/>
      <c r="AQ124" s="236"/>
      <c r="AR124" s="236"/>
      <c r="AS124" s="236"/>
      <c r="AT124" s="236"/>
      <c r="AU124" s="236"/>
      <c r="AV124" s="236"/>
      <c r="AW124" s="236"/>
      <c r="AX124" s="236"/>
      <c r="AY124" s="236"/>
      <c r="AZ124" s="236"/>
      <c r="BA124" s="236">
        <f t="shared" si="21"/>
        <v>-3</v>
      </c>
      <c r="BB124" s="236">
        <f t="shared" si="23"/>
        <v>3.0000000000000003E-4</v>
      </c>
      <c r="BC124" s="329"/>
      <c r="BD124" s="329"/>
      <c r="BE124" s="236">
        <f t="shared" si="24"/>
        <v>0</v>
      </c>
      <c r="BF124" s="236" t="str">
        <f>IF(BC124=0,"",LOOKUP(BC124,#REF!,#REF!))</f>
        <v/>
      </c>
      <c r="BG124" s="236" t="e">
        <f>IF(K124="л","Л",LOOKUP(BE124,#REF!,#REF!))</f>
        <v>#REF!</v>
      </c>
      <c r="BH124" s="235"/>
      <c r="BI124" s="235"/>
      <c r="BJ124" s="68"/>
      <c r="BK124" s="68"/>
      <c r="BL124" s="68"/>
      <c r="BM124" s="68"/>
      <c r="BN124" s="68"/>
      <c r="BO124" s="68"/>
      <c r="BP124" s="68"/>
      <c r="BQ124" s="433"/>
      <c r="BR124" s="68"/>
      <c r="BS124" s="68"/>
    </row>
    <row r="125" spans="1:71" s="224" customFormat="1" hidden="1">
      <c r="A125" s="247">
        <v>20</v>
      </c>
      <c r="B125" s="246"/>
      <c r="C125" s="235"/>
      <c r="D125" s="244"/>
      <c r="E125" s="243"/>
      <c r="F125" s="242"/>
      <c r="G125" s="242"/>
      <c r="H125" s="235"/>
      <c r="I125" s="242"/>
      <c r="J125" s="241"/>
      <c r="K125" s="241"/>
      <c r="L125" s="235"/>
      <c r="M125" s="235"/>
      <c r="N125" s="235"/>
      <c r="O125" s="236"/>
      <c r="P125" s="236"/>
      <c r="Q125" s="236"/>
      <c r="R125" s="236"/>
      <c r="S125" s="236"/>
      <c r="T125" s="236"/>
      <c r="U125" s="236"/>
      <c r="V125" s="236"/>
      <c r="W125" s="236"/>
      <c r="X125" s="236"/>
      <c r="Y125" s="236"/>
      <c r="Z125" s="236"/>
      <c r="AA125" s="236"/>
      <c r="AB125" s="236"/>
      <c r="AC125" s="236"/>
      <c r="AD125" s="236"/>
      <c r="AE125" s="236"/>
      <c r="AF125" s="236"/>
      <c r="AG125" s="236"/>
      <c r="AH125" s="236"/>
      <c r="AI125" s="236"/>
      <c r="AJ125" s="236"/>
      <c r="AK125" s="236"/>
      <c r="AL125" s="236"/>
      <c r="AM125" s="236"/>
      <c r="AN125" s="236"/>
      <c r="AO125" s="236"/>
      <c r="AP125" s="236"/>
      <c r="AQ125" s="236"/>
      <c r="AR125" s="236"/>
      <c r="AS125" s="236"/>
      <c r="AT125" s="236"/>
      <c r="AU125" s="236"/>
      <c r="AV125" s="236"/>
      <c r="AW125" s="236"/>
      <c r="AX125" s="236"/>
      <c r="AY125" s="236"/>
      <c r="AZ125" s="236"/>
      <c r="BA125" s="236">
        <f t="shared" si="21"/>
        <v>-3</v>
      </c>
      <c r="BB125" s="236">
        <f t="shared" si="23"/>
        <v>3.0000000000000003E-4</v>
      </c>
      <c r="BC125" s="329"/>
      <c r="BD125" s="329"/>
      <c r="BE125" s="236">
        <f t="shared" si="24"/>
        <v>0</v>
      </c>
      <c r="BF125" s="236" t="str">
        <f>IF(BC125=0,"",LOOKUP(BC125,#REF!,#REF!))</f>
        <v/>
      </c>
      <c r="BG125" s="236" t="e">
        <f>IF(K125="л","Л",LOOKUP(BE125,#REF!,#REF!))</f>
        <v>#REF!</v>
      </c>
      <c r="BH125" s="235"/>
      <c r="BI125" s="235"/>
      <c r="BJ125" s="68"/>
      <c r="BK125" s="68"/>
      <c r="BL125" s="68"/>
      <c r="BM125" s="68"/>
      <c r="BN125" s="68"/>
      <c r="BO125" s="68"/>
      <c r="BP125" s="68"/>
      <c r="BQ125" s="433"/>
      <c r="BR125" s="68"/>
      <c r="BS125" s="68"/>
    </row>
    <row r="126" spans="1:71" s="224" customFormat="1" hidden="1">
      <c r="A126" s="373"/>
      <c r="B126" s="226"/>
      <c r="C126" s="386" t="s">
        <v>1856</v>
      </c>
      <c r="D126" s="229"/>
      <c r="E126" s="228"/>
      <c r="H126" s="70"/>
      <c r="J126" s="393"/>
      <c r="K126" s="393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  <c r="AJ126" s="70"/>
      <c r="AK126" s="70"/>
      <c r="AL126" s="70"/>
      <c r="AM126" s="70"/>
      <c r="AN126" s="70"/>
      <c r="AO126" s="70"/>
      <c r="AP126" s="70"/>
      <c r="AQ126" s="70"/>
      <c r="AR126" s="70"/>
      <c r="AS126" s="70"/>
      <c r="AT126" s="70"/>
      <c r="AU126" s="70"/>
      <c r="AV126" s="70"/>
      <c r="AW126" s="70"/>
      <c r="AX126" s="70"/>
      <c r="AY126" s="70"/>
      <c r="AZ126" s="70"/>
      <c r="BA126" s="70"/>
      <c r="BB126" s="70"/>
      <c r="BC126" s="70"/>
      <c r="BD126" s="70"/>
      <c r="BE126" s="70"/>
      <c r="BF126" s="70"/>
      <c r="BG126" s="70"/>
      <c r="BH126" s="70"/>
      <c r="BI126" s="70"/>
      <c r="BJ126" s="68"/>
      <c r="BK126" s="68"/>
      <c r="BL126" s="68"/>
      <c r="BM126" s="68"/>
      <c r="BN126" s="68"/>
      <c r="BO126" s="68"/>
      <c r="BP126" s="68"/>
      <c r="BQ126" s="433"/>
      <c r="BR126" s="68"/>
      <c r="BS126" s="68"/>
    </row>
    <row r="127" spans="1:71" s="224" customFormat="1" hidden="1">
      <c r="A127" s="373"/>
      <c r="B127" s="226"/>
      <c r="C127" s="386"/>
      <c r="D127" s="229"/>
      <c r="E127" s="228"/>
      <c r="H127" s="70"/>
      <c r="J127" s="393"/>
      <c r="K127" s="393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  <c r="AA127" s="70"/>
      <c r="AB127" s="70"/>
      <c r="AC127" s="70"/>
      <c r="AD127" s="70"/>
      <c r="AE127" s="70"/>
      <c r="AF127" s="70"/>
      <c r="AG127" s="70"/>
      <c r="AH127" s="70"/>
      <c r="AI127" s="70"/>
      <c r="AJ127" s="70"/>
      <c r="AK127" s="70"/>
      <c r="AL127" s="70"/>
      <c r="AM127" s="70"/>
      <c r="AN127" s="70"/>
      <c r="AO127" s="70"/>
      <c r="AP127" s="70"/>
      <c r="AQ127" s="70"/>
      <c r="AR127" s="70"/>
      <c r="AS127" s="70"/>
      <c r="AT127" s="70"/>
      <c r="AU127" s="70"/>
      <c r="AV127" s="70"/>
      <c r="AW127" s="70"/>
      <c r="AX127" s="70"/>
      <c r="AY127" s="70"/>
      <c r="AZ127" s="70"/>
      <c r="BA127" s="70"/>
      <c r="BB127" s="70"/>
      <c r="BC127" s="70"/>
      <c r="BD127" s="70"/>
      <c r="BE127" s="70"/>
      <c r="BF127" s="70"/>
      <c r="BG127" s="70"/>
      <c r="BH127" s="70"/>
      <c r="BI127" s="70"/>
      <c r="BJ127" s="68"/>
      <c r="BK127" s="68"/>
      <c r="BL127" s="68"/>
      <c r="BM127" s="68"/>
      <c r="BN127" s="68"/>
      <c r="BO127" s="68"/>
      <c r="BP127" s="68"/>
      <c r="BQ127" s="433"/>
      <c r="BR127" s="68"/>
      <c r="BS127" s="68"/>
    </row>
    <row r="128" spans="1:71" s="224" customFormat="1" hidden="1">
      <c r="A128" s="373"/>
      <c r="B128" s="226"/>
      <c r="C128" s="70" t="s">
        <v>1545</v>
      </c>
      <c r="D128" s="229"/>
      <c r="E128" s="234"/>
      <c r="F128" s="233"/>
      <c r="G128" s="233"/>
      <c r="H128" s="230"/>
      <c r="I128" s="233"/>
      <c r="J128" s="393"/>
      <c r="K128" s="393"/>
      <c r="L128" s="70"/>
      <c r="M128" s="70"/>
      <c r="N128" s="70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  <c r="AX128" s="69"/>
      <c r="AY128" s="69"/>
      <c r="AZ128" s="231"/>
      <c r="BA128" s="231"/>
      <c r="BB128" s="231"/>
      <c r="BC128" s="231"/>
      <c r="BD128" s="231"/>
      <c r="BE128" s="231"/>
      <c r="BF128" s="231"/>
      <c r="BG128" s="230"/>
      <c r="BH128" s="230"/>
      <c r="BI128" s="230"/>
      <c r="BJ128" s="68"/>
      <c r="BK128" s="68"/>
      <c r="BL128" s="68"/>
      <c r="BM128" s="68"/>
      <c r="BN128" s="68"/>
      <c r="BO128" s="68"/>
      <c r="BP128" s="68"/>
      <c r="BQ128" s="433"/>
      <c r="BR128" s="68"/>
      <c r="BS128" s="68"/>
    </row>
    <row r="129" spans="1:79" s="224" customFormat="1" hidden="1">
      <c r="A129" s="373"/>
      <c r="B129" s="226"/>
      <c r="C129" s="70" t="s">
        <v>1543</v>
      </c>
      <c r="D129" s="229"/>
      <c r="E129" s="234"/>
      <c r="F129" s="233"/>
      <c r="G129" s="233"/>
      <c r="H129" s="230"/>
      <c r="I129" s="233"/>
      <c r="J129" s="393"/>
      <c r="K129" s="393"/>
      <c r="L129" s="70"/>
      <c r="M129" s="70"/>
      <c r="N129" s="70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231"/>
      <c r="BA129" s="231"/>
      <c r="BB129" s="231"/>
      <c r="BC129" s="231"/>
      <c r="BD129" s="231"/>
      <c r="BE129" s="231"/>
      <c r="BF129" s="231"/>
      <c r="BG129" s="230"/>
      <c r="BH129" s="230"/>
      <c r="BI129" s="230"/>
      <c r="BJ129" s="68"/>
      <c r="BK129" s="68"/>
      <c r="BL129" s="68"/>
      <c r="BM129" s="68"/>
      <c r="BN129" s="68"/>
      <c r="BO129" s="68"/>
      <c r="BP129" s="68"/>
      <c r="BQ129" s="433"/>
      <c r="BR129" s="68"/>
      <c r="BS129" s="68"/>
    </row>
    <row r="130" spans="1:79" s="224" customFormat="1" hidden="1">
      <c r="A130" s="373"/>
      <c r="B130" s="226"/>
      <c r="C130" s="70"/>
      <c r="D130" s="229"/>
      <c r="E130" s="228"/>
      <c r="H130" s="70"/>
      <c r="J130" s="393"/>
      <c r="K130" s="393"/>
      <c r="L130" s="70"/>
      <c r="M130" s="70"/>
      <c r="N130" s="70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231"/>
      <c r="BA130" s="231"/>
      <c r="BB130" s="231"/>
      <c r="BC130" s="231"/>
      <c r="BD130" s="231"/>
      <c r="BE130" s="231"/>
      <c r="BF130" s="231"/>
      <c r="BG130" s="230"/>
      <c r="BH130" s="230"/>
      <c r="BI130" s="230"/>
      <c r="BJ130" s="68"/>
      <c r="BK130" s="68"/>
      <c r="BL130" s="68"/>
      <c r="BM130" s="68"/>
      <c r="BN130" s="68"/>
      <c r="BO130" s="68"/>
      <c r="BP130" s="68"/>
      <c r="BQ130" s="433"/>
      <c r="BR130" s="68"/>
      <c r="BS130" s="68"/>
    </row>
    <row r="131" spans="1:79" s="224" customFormat="1">
      <c r="A131" s="373"/>
      <c r="B131" s="226"/>
      <c r="C131" s="70"/>
      <c r="D131" s="229"/>
      <c r="E131" s="228"/>
      <c r="H131" s="70"/>
      <c r="J131" s="393"/>
      <c r="K131" s="393"/>
      <c r="L131" s="70"/>
      <c r="M131" s="70"/>
      <c r="N131" s="70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70"/>
      <c r="BH131" s="70"/>
      <c r="BI131" s="70"/>
      <c r="BJ131" s="68"/>
      <c r="BK131" s="68"/>
      <c r="BL131" s="68"/>
      <c r="BM131" s="68"/>
      <c r="BN131" s="68"/>
      <c r="BO131" s="68"/>
      <c r="BP131" s="68"/>
      <c r="BQ131" s="433"/>
      <c r="BR131" s="68"/>
      <c r="BS131" s="68"/>
      <c r="BT131" s="68"/>
      <c r="BU131" s="68"/>
      <c r="BV131" s="68"/>
      <c r="BW131" s="68"/>
      <c r="BX131" s="68"/>
      <c r="BY131" s="68"/>
      <c r="BZ131" s="68"/>
      <c r="CA131" s="68"/>
    </row>
    <row r="132" spans="1:79" s="224" customFormat="1">
      <c r="A132" s="373"/>
      <c r="B132" s="226"/>
      <c r="C132" s="70"/>
      <c r="D132" s="229"/>
      <c r="E132" s="228"/>
      <c r="H132" s="70"/>
      <c r="J132" s="393"/>
      <c r="K132" s="393"/>
      <c r="L132" s="70"/>
      <c r="M132" s="70"/>
      <c r="N132" s="70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  <c r="AX132" s="69"/>
      <c r="AY132" s="69"/>
      <c r="AZ132" s="69"/>
      <c r="BA132" s="69"/>
      <c r="BB132" s="69"/>
      <c r="BC132" s="69"/>
      <c r="BD132" s="69"/>
      <c r="BE132" s="69"/>
      <c r="BF132" s="69"/>
      <c r="BG132" s="70"/>
      <c r="BH132" s="70"/>
      <c r="BI132" s="70"/>
      <c r="BJ132" s="68"/>
      <c r="BK132" s="68"/>
      <c r="BL132" s="68"/>
      <c r="BM132" s="68"/>
      <c r="BN132" s="68"/>
      <c r="BO132" s="68"/>
      <c r="BP132" s="68"/>
      <c r="BQ132" s="433"/>
      <c r="BR132" s="68"/>
      <c r="BS132" s="68"/>
      <c r="BT132" s="68"/>
      <c r="BU132" s="68"/>
      <c r="BV132" s="68"/>
      <c r="BW132" s="68"/>
      <c r="BX132" s="68"/>
      <c r="BY132" s="68"/>
      <c r="BZ132" s="68"/>
      <c r="CA132" s="68"/>
    </row>
    <row r="133" spans="1:79" s="224" customFormat="1">
      <c r="A133" s="373"/>
      <c r="B133" s="226"/>
      <c r="C133" s="70"/>
      <c r="D133" s="229"/>
      <c r="E133" s="228"/>
      <c r="H133" s="70"/>
      <c r="J133" s="393"/>
      <c r="K133" s="393"/>
      <c r="L133" s="70"/>
      <c r="M133" s="70"/>
      <c r="N133" s="70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  <c r="AX133" s="69"/>
      <c r="AY133" s="69"/>
      <c r="AZ133" s="69"/>
      <c r="BA133" s="69"/>
      <c r="BB133" s="69"/>
      <c r="BC133" s="69"/>
      <c r="BD133" s="69"/>
      <c r="BE133" s="69"/>
      <c r="BF133" s="69"/>
      <c r="BG133" s="70"/>
      <c r="BH133" s="70"/>
      <c r="BI133" s="70"/>
      <c r="BJ133" s="68"/>
      <c r="BK133" s="68"/>
      <c r="BL133" s="68"/>
      <c r="BM133" s="68"/>
      <c r="BN133" s="68"/>
      <c r="BO133" s="68"/>
      <c r="BP133" s="68"/>
      <c r="BQ133" s="433"/>
      <c r="BR133" s="68"/>
      <c r="BS133" s="68"/>
      <c r="BT133" s="68"/>
      <c r="BU133" s="68"/>
      <c r="BV133" s="68"/>
      <c r="BW133" s="68"/>
      <c r="BX133" s="68"/>
      <c r="BY133" s="68"/>
      <c r="BZ133" s="68"/>
      <c r="CA133" s="68"/>
    </row>
    <row r="134" spans="1:79" s="224" customFormat="1">
      <c r="A134" s="373"/>
      <c r="B134" s="226"/>
      <c r="C134" s="70"/>
      <c r="D134" s="229"/>
      <c r="E134" s="228"/>
      <c r="H134" s="70"/>
      <c r="J134" s="393"/>
      <c r="K134" s="393"/>
      <c r="L134" s="70"/>
      <c r="M134" s="70"/>
      <c r="N134" s="70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  <c r="AX134" s="69"/>
      <c r="AY134" s="69"/>
      <c r="AZ134" s="69"/>
      <c r="BA134" s="69"/>
      <c r="BB134" s="69"/>
      <c r="BC134" s="69"/>
      <c r="BD134" s="69"/>
      <c r="BE134" s="69"/>
      <c r="BF134" s="69"/>
      <c r="BG134" s="70"/>
      <c r="BH134" s="70"/>
      <c r="BI134" s="70"/>
      <c r="BJ134" s="68"/>
      <c r="BK134" s="68"/>
      <c r="BL134" s="68"/>
      <c r="BM134" s="68"/>
      <c r="BN134" s="68"/>
      <c r="BO134" s="68"/>
      <c r="BP134" s="68"/>
      <c r="BQ134" s="433"/>
      <c r="BR134" s="68"/>
      <c r="BS134" s="68"/>
      <c r="BT134" s="68"/>
      <c r="BU134" s="68"/>
      <c r="BV134" s="68"/>
      <c r="BW134" s="68"/>
      <c r="BX134" s="68"/>
      <c r="BY134" s="68"/>
      <c r="BZ134" s="68"/>
      <c r="CA134" s="68"/>
    </row>
    <row r="135" spans="1:79" s="224" customFormat="1">
      <c r="A135" s="373"/>
      <c r="B135" s="226"/>
      <c r="C135" s="70"/>
      <c r="D135" s="229"/>
      <c r="E135" s="228"/>
      <c r="H135" s="70"/>
      <c r="J135" s="393"/>
      <c r="K135" s="393"/>
      <c r="L135" s="70"/>
      <c r="M135" s="70"/>
      <c r="N135" s="70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69"/>
      <c r="AL135" s="69"/>
      <c r="AM135" s="69"/>
      <c r="AN135" s="69"/>
      <c r="AO135" s="69"/>
      <c r="AP135" s="69"/>
      <c r="AQ135" s="69"/>
      <c r="AR135" s="69"/>
      <c r="AS135" s="69"/>
      <c r="AT135" s="69"/>
      <c r="AU135" s="69"/>
      <c r="AV135" s="69"/>
      <c r="AW135" s="69"/>
      <c r="AX135" s="69"/>
      <c r="AY135" s="69"/>
      <c r="AZ135" s="69"/>
      <c r="BA135" s="69"/>
      <c r="BB135" s="69"/>
      <c r="BC135" s="69"/>
      <c r="BD135" s="69"/>
      <c r="BE135" s="69"/>
      <c r="BF135" s="69"/>
      <c r="BG135" s="70"/>
      <c r="BH135" s="70"/>
      <c r="BI135" s="70"/>
      <c r="BJ135" s="68"/>
      <c r="BK135" s="68"/>
      <c r="BL135" s="68"/>
      <c r="BM135" s="68"/>
      <c r="BN135" s="68"/>
      <c r="BO135" s="68"/>
      <c r="BP135" s="68"/>
      <c r="BQ135" s="433"/>
      <c r="BR135" s="68"/>
      <c r="BS135" s="68"/>
      <c r="BT135" s="68"/>
      <c r="BU135" s="68"/>
      <c r="BV135" s="68"/>
      <c r="BW135" s="68"/>
      <c r="BX135" s="68"/>
      <c r="BY135" s="68"/>
      <c r="BZ135" s="68"/>
      <c r="CA135" s="68"/>
    </row>
    <row r="136" spans="1:79" s="224" customFormat="1">
      <c r="A136" s="373"/>
      <c r="B136" s="226"/>
      <c r="C136" s="70"/>
      <c r="D136" s="229"/>
      <c r="E136" s="228"/>
      <c r="H136" s="70"/>
      <c r="J136" s="393"/>
      <c r="K136" s="393"/>
      <c r="L136" s="70"/>
      <c r="M136" s="70"/>
      <c r="N136" s="70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69"/>
      <c r="AL136" s="69"/>
      <c r="AM136" s="69"/>
      <c r="AN136" s="69"/>
      <c r="AO136" s="69"/>
      <c r="AP136" s="69"/>
      <c r="AQ136" s="69"/>
      <c r="AR136" s="69"/>
      <c r="AS136" s="69"/>
      <c r="AT136" s="69"/>
      <c r="AU136" s="69"/>
      <c r="AV136" s="69"/>
      <c r="AW136" s="69"/>
      <c r="AX136" s="69"/>
      <c r="AY136" s="69"/>
      <c r="AZ136" s="69"/>
      <c r="BA136" s="69"/>
      <c r="BB136" s="69"/>
      <c r="BC136" s="69"/>
      <c r="BD136" s="69"/>
      <c r="BE136" s="69"/>
      <c r="BF136" s="69"/>
      <c r="BG136" s="70"/>
      <c r="BH136" s="70"/>
      <c r="BI136" s="70"/>
      <c r="BJ136" s="68"/>
      <c r="BK136" s="68"/>
      <c r="BL136" s="68"/>
      <c r="BM136" s="68"/>
      <c r="BN136" s="68"/>
      <c r="BO136" s="68"/>
      <c r="BP136" s="68"/>
      <c r="BQ136" s="433"/>
      <c r="BR136" s="68"/>
      <c r="BS136" s="68"/>
      <c r="BT136" s="68"/>
      <c r="BU136" s="68"/>
      <c r="BV136" s="68"/>
      <c r="BW136" s="68"/>
      <c r="BX136" s="68"/>
      <c r="BY136" s="68"/>
      <c r="BZ136" s="68"/>
      <c r="CA136" s="68"/>
    </row>
    <row r="137" spans="1:79" s="224" customFormat="1">
      <c r="A137" s="373"/>
      <c r="B137" s="226"/>
      <c r="C137" s="70"/>
      <c r="D137" s="229"/>
      <c r="E137" s="228"/>
      <c r="H137" s="70"/>
      <c r="J137" s="393"/>
      <c r="K137" s="393"/>
      <c r="L137" s="70"/>
      <c r="M137" s="70"/>
      <c r="N137" s="70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69"/>
      <c r="AL137" s="69"/>
      <c r="AM137" s="69"/>
      <c r="AN137" s="69"/>
      <c r="AO137" s="69"/>
      <c r="AP137" s="69"/>
      <c r="AQ137" s="69"/>
      <c r="AR137" s="69"/>
      <c r="AS137" s="69"/>
      <c r="AT137" s="69"/>
      <c r="AU137" s="69"/>
      <c r="AV137" s="69"/>
      <c r="AW137" s="69"/>
      <c r="AX137" s="69"/>
      <c r="AY137" s="69"/>
      <c r="AZ137" s="69"/>
      <c r="BA137" s="69"/>
      <c r="BB137" s="69"/>
      <c r="BC137" s="69"/>
      <c r="BD137" s="69"/>
      <c r="BE137" s="69"/>
      <c r="BF137" s="69"/>
      <c r="BG137" s="70"/>
      <c r="BH137" s="70"/>
      <c r="BI137" s="70"/>
      <c r="BJ137" s="68"/>
      <c r="BK137" s="68"/>
      <c r="BL137" s="68"/>
      <c r="BM137" s="68"/>
      <c r="BN137" s="68"/>
      <c r="BO137" s="68"/>
      <c r="BP137" s="68"/>
      <c r="BQ137" s="433"/>
      <c r="BR137" s="68"/>
      <c r="BS137" s="68"/>
      <c r="BT137" s="68"/>
      <c r="BU137" s="68"/>
      <c r="BV137" s="68"/>
      <c r="BW137" s="68"/>
      <c r="BX137" s="68"/>
      <c r="BY137" s="68"/>
      <c r="BZ137" s="68"/>
      <c r="CA137" s="68"/>
    </row>
    <row r="138" spans="1:79" s="224" customFormat="1">
      <c r="A138" s="373"/>
      <c r="B138" s="226"/>
      <c r="C138" s="70"/>
      <c r="D138" s="229"/>
      <c r="E138" s="228"/>
      <c r="H138" s="70"/>
      <c r="J138" s="393"/>
      <c r="K138" s="393"/>
      <c r="L138" s="70"/>
      <c r="M138" s="70"/>
      <c r="N138" s="70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69"/>
      <c r="AL138" s="69"/>
      <c r="AM138" s="69"/>
      <c r="AN138" s="69"/>
      <c r="AO138" s="69"/>
      <c r="AP138" s="69"/>
      <c r="AQ138" s="69"/>
      <c r="AR138" s="69"/>
      <c r="AS138" s="69"/>
      <c r="AT138" s="69"/>
      <c r="AU138" s="69"/>
      <c r="AV138" s="69"/>
      <c r="AW138" s="69"/>
      <c r="AX138" s="69"/>
      <c r="AY138" s="69"/>
      <c r="AZ138" s="69"/>
      <c r="BA138" s="69"/>
      <c r="BB138" s="69"/>
      <c r="BC138" s="69"/>
      <c r="BD138" s="69"/>
      <c r="BE138" s="69"/>
      <c r="BF138" s="69"/>
      <c r="BG138" s="70"/>
      <c r="BH138" s="70"/>
      <c r="BI138" s="70"/>
      <c r="BJ138" s="68"/>
      <c r="BK138" s="68"/>
      <c r="BL138" s="68"/>
      <c r="BM138" s="68"/>
      <c r="BN138" s="68"/>
      <c r="BO138" s="68"/>
      <c r="BP138" s="68"/>
      <c r="BQ138" s="433"/>
      <c r="BR138" s="68"/>
      <c r="BS138" s="68"/>
      <c r="BT138" s="68"/>
      <c r="BU138" s="68"/>
      <c r="BV138" s="68"/>
      <c r="BW138" s="68"/>
      <c r="BX138" s="68"/>
      <c r="BY138" s="68"/>
      <c r="BZ138" s="68"/>
      <c r="CA138" s="68"/>
    </row>
    <row r="139" spans="1:79" s="224" customFormat="1">
      <c r="A139" s="373"/>
      <c r="B139" s="226"/>
      <c r="C139" s="70"/>
      <c r="D139" s="229"/>
      <c r="E139" s="228"/>
      <c r="H139" s="70"/>
      <c r="J139" s="393"/>
      <c r="K139" s="393"/>
      <c r="L139" s="70"/>
      <c r="M139" s="70"/>
      <c r="N139" s="70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69"/>
      <c r="AL139" s="69"/>
      <c r="AM139" s="69"/>
      <c r="AN139" s="69"/>
      <c r="AO139" s="69"/>
      <c r="AP139" s="69"/>
      <c r="AQ139" s="69"/>
      <c r="AR139" s="69"/>
      <c r="AS139" s="69"/>
      <c r="AT139" s="69"/>
      <c r="AU139" s="69"/>
      <c r="AV139" s="69"/>
      <c r="AW139" s="69"/>
      <c r="AX139" s="69"/>
      <c r="AY139" s="69"/>
      <c r="AZ139" s="69"/>
      <c r="BA139" s="69"/>
      <c r="BB139" s="69"/>
      <c r="BC139" s="69"/>
      <c r="BD139" s="69"/>
      <c r="BE139" s="69"/>
      <c r="BF139" s="69"/>
      <c r="BG139" s="70"/>
      <c r="BH139" s="70"/>
      <c r="BI139" s="70"/>
      <c r="BJ139" s="68"/>
      <c r="BK139" s="68"/>
      <c r="BL139" s="68"/>
      <c r="BM139" s="68"/>
      <c r="BN139" s="68"/>
      <c r="BO139" s="68"/>
      <c r="BP139" s="68"/>
      <c r="BQ139" s="433"/>
      <c r="BR139" s="68"/>
      <c r="BS139" s="68"/>
      <c r="BT139" s="68"/>
      <c r="BU139" s="68"/>
      <c r="BV139" s="68"/>
      <c r="BW139" s="68"/>
      <c r="BX139" s="68"/>
      <c r="BY139" s="68"/>
      <c r="BZ139" s="68"/>
      <c r="CA139" s="68"/>
    </row>
    <row r="140" spans="1:79" s="224" customFormat="1">
      <c r="A140" s="373"/>
      <c r="B140" s="226"/>
      <c r="C140" s="70"/>
      <c r="D140" s="229"/>
      <c r="E140" s="228"/>
      <c r="H140" s="70"/>
      <c r="J140" s="393"/>
      <c r="K140" s="393"/>
      <c r="L140" s="70"/>
      <c r="M140" s="70"/>
      <c r="N140" s="70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69"/>
      <c r="AL140" s="69"/>
      <c r="AM140" s="69"/>
      <c r="AN140" s="69"/>
      <c r="AO140" s="69"/>
      <c r="AP140" s="69"/>
      <c r="AQ140" s="69"/>
      <c r="AR140" s="69"/>
      <c r="AS140" s="69"/>
      <c r="AT140" s="69"/>
      <c r="AU140" s="69"/>
      <c r="AV140" s="69"/>
      <c r="AW140" s="69"/>
      <c r="AX140" s="69"/>
      <c r="AY140" s="69"/>
      <c r="AZ140" s="69"/>
      <c r="BA140" s="69"/>
      <c r="BB140" s="69"/>
      <c r="BC140" s="69"/>
      <c r="BD140" s="69"/>
      <c r="BE140" s="69"/>
      <c r="BF140" s="69"/>
      <c r="BG140" s="70"/>
      <c r="BH140" s="70"/>
      <c r="BI140" s="70"/>
      <c r="BJ140" s="68"/>
      <c r="BK140" s="68"/>
      <c r="BL140" s="68"/>
      <c r="BM140" s="68"/>
      <c r="BN140" s="68"/>
      <c r="BO140" s="68"/>
      <c r="BP140" s="68"/>
      <c r="BQ140" s="433"/>
      <c r="BR140" s="68"/>
      <c r="BS140" s="68"/>
      <c r="BT140" s="68"/>
      <c r="BU140" s="68"/>
      <c r="BV140" s="68"/>
      <c r="BW140" s="68"/>
      <c r="BX140" s="68"/>
      <c r="BY140" s="68"/>
      <c r="BZ140" s="68"/>
      <c r="CA140" s="68"/>
    </row>
    <row r="141" spans="1:79" s="224" customFormat="1">
      <c r="A141" s="373"/>
      <c r="B141" s="226"/>
      <c r="C141" s="70"/>
      <c r="D141" s="229"/>
      <c r="E141" s="228"/>
      <c r="H141" s="70"/>
      <c r="J141" s="393"/>
      <c r="K141" s="393"/>
      <c r="L141" s="70"/>
      <c r="M141" s="70"/>
      <c r="N141" s="70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69"/>
      <c r="AL141" s="69"/>
      <c r="AM141" s="69"/>
      <c r="AN141" s="69"/>
      <c r="AO141" s="69"/>
      <c r="AP141" s="69"/>
      <c r="AQ141" s="69"/>
      <c r="AR141" s="69"/>
      <c r="AS141" s="69"/>
      <c r="AT141" s="69"/>
      <c r="AU141" s="69"/>
      <c r="AV141" s="69"/>
      <c r="AW141" s="69"/>
      <c r="AX141" s="69"/>
      <c r="AY141" s="69"/>
      <c r="AZ141" s="69"/>
      <c r="BA141" s="69"/>
      <c r="BB141" s="69"/>
      <c r="BC141" s="69"/>
      <c r="BD141" s="69"/>
      <c r="BE141" s="69"/>
      <c r="BF141" s="69"/>
      <c r="BG141" s="70"/>
      <c r="BH141" s="70"/>
      <c r="BI141" s="70"/>
      <c r="BJ141" s="68"/>
      <c r="BK141" s="68"/>
      <c r="BL141" s="68"/>
      <c r="BM141" s="68"/>
      <c r="BN141" s="68"/>
      <c r="BO141" s="68"/>
      <c r="BP141" s="68"/>
      <c r="BQ141" s="433"/>
      <c r="BR141" s="68"/>
      <c r="BS141" s="68"/>
      <c r="BT141" s="68"/>
      <c r="BU141" s="68"/>
      <c r="BV141" s="68"/>
      <c r="BW141" s="68"/>
      <c r="BX141" s="68"/>
      <c r="BY141" s="68"/>
      <c r="BZ141" s="68"/>
      <c r="CA141" s="68"/>
    </row>
    <row r="142" spans="1:79" s="224" customFormat="1">
      <c r="A142" s="373"/>
      <c r="B142" s="226"/>
      <c r="C142" s="70"/>
      <c r="D142" s="229"/>
      <c r="E142" s="228"/>
      <c r="H142" s="70"/>
      <c r="J142" s="393"/>
      <c r="K142" s="393"/>
      <c r="L142" s="70"/>
      <c r="M142" s="70"/>
      <c r="N142" s="70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69"/>
      <c r="AL142" s="69"/>
      <c r="AM142" s="69"/>
      <c r="AN142" s="69"/>
      <c r="AO142" s="69"/>
      <c r="AP142" s="69"/>
      <c r="AQ142" s="69"/>
      <c r="AR142" s="69"/>
      <c r="AS142" s="69"/>
      <c r="AT142" s="69"/>
      <c r="AU142" s="69"/>
      <c r="AV142" s="69"/>
      <c r="AW142" s="69"/>
      <c r="AX142" s="69"/>
      <c r="AY142" s="69"/>
      <c r="AZ142" s="69"/>
      <c r="BA142" s="69"/>
      <c r="BB142" s="69"/>
      <c r="BC142" s="69"/>
      <c r="BD142" s="69"/>
      <c r="BE142" s="69"/>
      <c r="BF142" s="69"/>
      <c r="BG142" s="70"/>
      <c r="BH142" s="70"/>
      <c r="BI142" s="70"/>
      <c r="BJ142" s="68"/>
      <c r="BK142" s="68"/>
      <c r="BL142" s="68"/>
      <c r="BM142" s="68"/>
      <c r="BN142" s="68"/>
      <c r="BO142" s="68"/>
      <c r="BP142" s="68"/>
      <c r="BQ142" s="433"/>
      <c r="BR142" s="68"/>
      <c r="BS142" s="68"/>
      <c r="BT142" s="68"/>
      <c r="BU142" s="68"/>
      <c r="BV142" s="68"/>
      <c r="BW142" s="68"/>
      <c r="BX142" s="68"/>
      <c r="BY142" s="68"/>
      <c r="BZ142" s="68"/>
      <c r="CA142" s="68"/>
    </row>
    <row r="143" spans="1:79" s="224" customFormat="1">
      <c r="A143" s="373"/>
      <c r="B143" s="226"/>
      <c r="C143" s="70"/>
      <c r="D143" s="229"/>
      <c r="E143" s="228"/>
      <c r="H143" s="70"/>
      <c r="J143" s="393"/>
      <c r="K143" s="393"/>
      <c r="L143" s="70"/>
      <c r="M143" s="70"/>
      <c r="N143" s="70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69"/>
      <c r="AL143" s="69"/>
      <c r="AM143" s="69"/>
      <c r="AN143" s="69"/>
      <c r="AO143" s="69"/>
      <c r="AP143" s="69"/>
      <c r="AQ143" s="69"/>
      <c r="AR143" s="69"/>
      <c r="AS143" s="69"/>
      <c r="AT143" s="69"/>
      <c r="AU143" s="69"/>
      <c r="AV143" s="69"/>
      <c r="AW143" s="69"/>
      <c r="AX143" s="69"/>
      <c r="AY143" s="69"/>
      <c r="AZ143" s="69"/>
      <c r="BA143" s="69"/>
      <c r="BB143" s="69"/>
      <c r="BC143" s="69"/>
      <c r="BD143" s="69"/>
      <c r="BE143" s="69"/>
      <c r="BF143" s="69"/>
      <c r="BG143" s="70"/>
      <c r="BH143" s="70"/>
      <c r="BI143" s="70"/>
      <c r="BJ143" s="68"/>
      <c r="BK143" s="68"/>
      <c r="BL143" s="68"/>
      <c r="BM143" s="68"/>
      <c r="BN143" s="68"/>
      <c r="BO143" s="68"/>
      <c r="BP143" s="68"/>
      <c r="BQ143" s="433"/>
      <c r="BR143" s="68"/>
      <c r="BS143" s="68"/>
      <c r="BT143" s="68"/>
      <c r="BU143" s="68"/>
      <c r="BV143" s="68"/>
      <c r="BW143" s="68"/>
      <c r="BX143" s="68"/>
      <c r="BY143" s="68"/>
      <c r="BZ143" s="68"/>
      <c r="CA143" s="68"/>
    </row>
    <row r="144" spans="1:79" s="224" customFormat="1">
      <c r="A144" s="373"/>
      <c r="B144" s="226"/>
      <c r="C144" s="70"/>
      <c r="D144" s="229"/>
      <c r="E144" s="228"/>
      <c r="H144" s="70"/>
      <c r="J144" s="393"/>
      <c r="K144" s="393"/>
      <c r="L144" s="70"/>
      <c r="M144" s="70"/>
      <c r="N144" s="70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69"/>
      <c r="AL144" s="69"/>
      <c r="AM144" s="69"/>
      <c r="AN144" s="69"/>
      <c r="AO144" s="69"/>
      <c r="AP144" s="69"/>
      <c r="AQ144" s="69"/>
      <c r="AR144" s="69"/>
      <c r="AS144" s="69"/>
      <c r="AT144" s="69"/>
      <c r="AU144" s="69"/>
      <c r="AV144" s="69"/>
      <c r="AW144" s="69"/>
      <c r="AX144" s="69"/>
      <c r="AY144" s="69"/>
      <c r="AZ144" s="69"/>
      <c r="BA144" s="69"/>
      <c r="BB144" s="69"/>
      <c r="BC144" s="69"/>
      <c r="BD144" s="69"/>
      <c r="BE144" s="69"/>
      <c r="BF144" s="69"/>
      <c r="BG144" s="70"/>
      <c r="BH144" s="70"/>
      <c r="BI144" s="70"/>
      <c r="BJ144" s="68"/>
      <c r="BK144" s="68"/>
      <c r="BL144" s="68"/>
      <c r="BM144" s="68"/>
      <c r="BN144" s="68"/>
      <c r="BO144" s="68"/>
      <c r="BP144" s="68"/>
      <c r="BQ144" s="433"/>
      <c r="BR144" s="68"/>
      <c r="BS144" s="68"/>
      <c r="BT144" s="68"/>
      <c r="BU144" s="68"/>
      <c r="BV144" s="68"/>
      <c r="BW144" s="68"/>
      <c r="BX144" s="68"/>
      <c r="BY144" s="68"/>
      <c r="BZ144" s="68"/>
      <c r="CA144" s="68"/>
    </row>
    <row r="145" spans="1:79" s="224" customFormat="1">
      <c r="A145" s="373"/>
      <c r="B145" s="226"/>
      <c r="C145" s="70"/>
      <c r="D145" s="229"/>
      <c r="E145" s="228"/>
      <c r="H145" s="70"/>
      <c r="J145" s="393"/>
      <c r="K145" s="393"/>
      <c r="L145" s="70"/>
      <c r="M145" s="70"/>
      <c r="N145" s="70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69"/>
      <c r="AL145" s="69"/>
      <c r="AM145" s="69"/>
      <c r="AN145" s="69"/>
      <c r="AO145" s="69"/>
      <c r="AP145" s="69"/>
      <c r="AQ145" s="69"/>
      <c r="AR145" s="69"/>
      <c r="AS145" s="69"/>
      <c r="AT145" s="69"/>
      <c r="AU145" s="69"/>
      <c r="AV145" s="69"/>
      <c r="AW145" s="69"/>
      <c r="AX145" s="69"/>
      <c r="AY145" s="69"/>
      <c r="AZ145" s="69"/>
      <c r="BA145" s="69"/>
      <c r="BB145" s="69"/>
      <c r="BC145" s="69"/>
      <c r="BD145" s="69"/>
      <c r="BE145" s="69"/>
      <c r="BF145" s="69"/>
      <c r="BG145" s="70"/>
      <c r="BH145" s="70"/>
      <c r="BI145" s="70"/>
      <c r="BJ145" s="68"/>
      <c r="BK145" s="68"/>
      <c r="BL145" s="68"/>
      <c r="BM145" s="68"/>
      <c r="BN145" s="68"/>
      <c r="BO145" s="68"/>
      <c r="BP145" s="68"/>
      <c r="BQ145" s="433"/>
      <c r="BR145" s="68"/>
      <c r="BS145" s="68"/>
      <c r="BT145" s="68"/>
      <c r="BU145" s="68"/>
      <c r="BV145" s="68"/>
      <c r="BW145" s="68"/>
      <c r="BX145" s="68"/>
      <c r="BY145" s="68"/>
      <c r="BZ145" s="68"/>
      <c r="CA145" s="68"/>
    </row>
    <row r="146" spans="1:79" s="224" customFormat="1">
      <c r="A146" s="373"/>
      <c r="B146" s="226"/>
      <c r="C146" s="70"/>
      <c r="D146" s="229"/>
      <c r="E146" s="228"/>
      <c r="H146" s="70"/>
      <c r="J146" s="393"/>
      <c r="K146" s="393"/>
      <c r="L146" s="70"/>
      <c r="M146" s="70"/>
      <c r="N146" s="70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69"/>
      <c r="AL146" s="69"/>
      <c r="AM146" s="69"/>
      <c r="AN146" s="69"/>
      <c r="AO146" s="69"/>
      <c r="AP146" s="69"/>
      <c r="AQ146" s="69"/>
      <c r="AR146" s="69"/>
      <c r="AS146" s="69"/>
      <c r="AT146" s="69"/>
      <c r="AU146" s="69"/>
      <c r="AV146" s="69"/>
      <c r="AW146" s="69"/>
      <c r="AX146" s="69"/>
      <c r="AY146" s="69"/>
      <c r="AZ146" s="69"/>
      <c r="BA146" s="69"/>
      <c r="BB146" s="69"/>
      <c r="BC146" s="69"/>
      <c r="BD146" s="69"/>
      <c r="BE146" s="69"/>
      <c r="BF146" s="69"/>
      <c r="BG146" s="70"/>
      <c r="BH146" s="70"/>
      <c r="BI146" s="70"/>
      <c r="BJ146" s="68"/>
      <c r="BK146" s="68"/>
      <c r="BL146" s="68"/>
      <c r="BM146" s="68"/>
      <c r="BN146" s="68"/>
      <c r="BO146" s="68"/>
      <c r="BP146" s="68"/>
      <c r="BQ146" s="433"/>
      <c r="BR146" s="68"/>
      <c r="BS146" s="68"/>
      <c r="BT146" s="68"/>
      <c r="BU146" s="68"/>
      <c r="BV146" s="68"/>
      <c r="BW146" s="68"/>
      <c r="BX146" s="68"/>
      <c r="BY146" s="68"/>
      <c r="BZ146" s="68"/>
      <c r="CA146" s="68"/>
    </row>
    <row r="147" spans="1:79" s="224" customFormat="1">
      <c r="A147" s="373"/>
      <c r="B147" s="226"/>
      <c r="C147" s="70"/>
      <c r="D147" s="229"/>
      <c r="E147" s="228"/>
      <c r="H147" s="70"/>
      <c r="J147" s="393"/>
      <c r="K147" s="393"/>
      <c r="L147" s="70"/>
      <c r="M147" s="70"/>
      <c r="N147" s="70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69"/>
      <c r="AL147" s="69"/>
      <c r="AM147" s="69"/>
      <c r="AN147" s="69"/>
      <c r="AO147" s="69"/>
      <c r="AP147" s="69"/>
      <c r="AQ147" s="69"/>
      <c r="AR147" s="69"/>
      <c r="AS147" s="69"/>
      <c r="AT147" s="69"/>
      <c r="AU147" s="69"/>
      <c r="AV147" s="69"/>
      <c r="AW147" s="69"/>
      <c r="AX147" s="69"/>
      <c r="AY147" s="69"/>
      <c r="AZ147" s="69"/>
      <c r="BA147" s="69"/>
      <c r="BB147" s="69"/>
      <c r="BC147" s="69"/>
      <c r="BD147" s="69"/>
      <c r="BE147" s="69"/>
      <c r="BF147" s="69"/>
      <c r="BG147" s="70"/>
      <c r="BH147" s="70"/>
      <c r="BI147" s="70"/>
      <c r="BJ147" s="68"/>
      <c r="BK147" s="68"/>
      <c r="BL147" s="68"/>
      <c r="BM147" s="68"/>
      <c r="BN147" s="68"/>
      <c r="BO147" s="68"/>
      <c r="BP147" s="68"/>
      <c r="BQ147" s="433"/>
      <c r="BR147" s="68"/>
      <c r="BS147" s="68"/>
      <c r="BT147" s="68"/>
      <c r="BU147" s="68"/>
      <c r="BV147" s="68"/>
      <c r="BW147" s="68"/>
      <c r="BX147" s="68"/>
      <c r="BY147" s="68"/>
      <c r="BZ147" s="68"/>
      <c r="CA147" s="68"/>
    </row>
    <row r="148" spans="1:79" s="224" customFormat="1">
      <c r="A148" s="373"/>
      <c r="B148" s="226"/>
      <c r="C148" s="70"/>
      <c r="D148" s="229"/>
      <c r="E148" s="228"/>
      <c r="H148" s="70"/>
      <c r="J148" s="393"/>
      <c r="K148" s="393"/>
      <c r="L148" s="70"/>
      <c r="M148" s="70"/>
      <c r="N148" s="70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69"/>
      <c r="AL148" s="69"/>
      <c r="AM148" s="69"/>
      <c r="AN148" s="69"/>
      <c r="AO148" s="69"/>
      <c r="AP148" s="69"/>
      <c r="AQ148" s="69"/>
      <c r="AR148" s="69"/>
      <c r="AS148" s="69"/>
      <c r="AT148" s="69"/>
      <c r="AU148" s="69"/>
      <c r="AV148" s="69"/>
      <c r="AW148" s="69"/>
      <c r="AX148" s="69"/>
      <c r="AY148" s="69"/>
      <c r="AZ148" s="69"/>
      <c r="BA148" s="69"/>
      <c r="BB148" s="69"/>
      <c r="BC148" s="69"/>
      <c r="BD148" s="69"/>
      <c r="BE148" s="69"/>
      <c r="BF148" s="69"/>
      <c r="BG148" s="70"/>
      <c r="BH148" s="70"/>
      <c r="BI148" s="70"/>
      <c r="BJ148" s="68"/>
      <c r="BK148" s="68"/>
      <c r="BL148" s="68"/>
      <c r="BM148" s="68"/>
      <c r="BN148" s="68"/>
      <c r="BO148" s="68"/>
      <c r="BP148" s="68"/>
      <c r="BQ148" s="433"/>
      <c r="BR148" s="68"/>
      <c r="BS148" s="68"/>
      <c r="BT148" s="68"/>
      <c r="BU148" s="68"/>
      <c r="BV148" s="68"/>
      <c r="BW148" s="68"/>
      <c r="BX148" s="68"/>
      <c r="BY148" s="68"/>
      <c r="BZ148" s="68"/>
      <c r="CA148" s="68"/>
    </row>
    <row r="149" spans="1:79" s="224" customFormat="1">
      <c r="A149" s="373"/>
      <c r="B149" s="226"/>
      <c r="C149" s="70"/>
      <c r="D149" s="229"/>
      <c r="E149" s="228"/>
      <c r="H149" s="70"/>
      <c r="J149" s="393"/>
      <c r="K149" s="393"/>
      <c r="L149" s="70"/>
      <c r="M149" s="70"/>
      <c r="N149" s="70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69"/>
      <c r="AL149" s="69"/>
      <c r="AM149" s="69"/>
      <c r="AN149" s="69"/>
      <c r="AO149" s="69"/>
      <c r="AP149" s="69"/>
      <c r="AQ149" s="69"/>
      <c r="AR149" s="69"/>
      <c r="AS149" s="69"/>
      <c r="AT149" s="69"/>
      <c r="AU149" s="69"/>
      <c r="AV149" s="69"/>
      <c r="AW149" s="69"/>
      <c r="AX149" s="69"/>
      <c r="AY149" s="69"/>
      <c r="AZ149" s="69"/>
      <c r="BA149" s="69"/>
      <c r="BB149" s="69"/>
      <c r="BC149" s="69"/>
      <c r="BD149" s="69"/>
      <c r="BE149" s="69"/>
      <c r="BF149" s="69"/>
      <c r="BG149" s="70"/>
      <c r="BH149" s="70"/>
      <c r="BI149" s="70"/>
      <c r="BJ149" s="68"/>
      <c r="BK149" s="68"/>
      <c r="BL149" s="68"/>
      <c r="BM149" s="68"/>
      <c r="BN149" s="68"/>
      <c r="BO149" s="68"/>
      <c r="BP149" s="68"/>
      <c r="BQ149" s="433"/>
      <c r="BR149" s="68"/>
      <c r="BS149" s="68"/>
      <c r="BT149" s="68"/>
      <c r="BU149" s="68"/>
      <c r="BV149" s="68"/>
      <c r="BW149" s="68"/>
      <c r="BX149" s="68"/>
      <c r="BY149" s="68"/>
      <c r="BZ149" s="68"/>
      <c r="CA149" s="68"/>
    </row>
    <row r="150" spans="1:79" s="224" customFormat="1">
      <c r="A150" s="373"/>
      <c r="B150" s="226"/>
      <c r="C150" s="70"/>
      <c r="D150" s="229"/>
      <c r="E150" s="228"/>
      <c r="H150" s="70"/>
      <c r="J150" s="393"/>
      <c r="K150" s="393"/>
      <c r="L150" s="70"/>
      <c r="M150" s="70"/>
      <c r="N150" s="70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69"/>
      <c r="AL150" s="69"/>
      <c r="AM150" s="69"/>
      <c r="AN150" s="69"/>
      <c r="AO150" s="69"/>
      <c r="AP150" s="69"/>
      <c r="AQ150" s="69"/>
      <c r="AR150" s="69"/>
      <c r="AS150" s="69"/>
      <c r="AT150" s="69"/>
      <c r="AU150" s="69"/>
      <c r="AV150" s="69"/>
      <c r="AW150" s="69"/>
      <c r="AX150" s="69"/>
      <c r="AY150" s="69"/>
      <c r="AZ150" s="69"/>
      <c r="BA150" s="69"/>
      <c r="BB150" s="69"/>
      <c r="BC150" s="69"/>
      <c r="BD150" s="69"/>
      <c r="BE150" s="69"/>
      <c r="BF150" s="69"/>
      <c r="BG150" s="70"/>
      <c r="BH150" s="70"/>
      <c r="BI150" s="70"/>
      <c r="BJ150" s="68"/>
      <c r="BK150" s="68"/>
      <c r="BL150" s="68"/>
      <c r="BM150" s="68"/>
      <c r="BN150" s="68"/>
      <c r="BO150" s="68"/>
      <c r="BP150" s="68"/>
      <c r="BQ150" s="433"/>
      <c r="BR150" s="68"/>
      <c r="BS150" s="68"/>
      <c r="BT150" s="68"/>
      <c r="BU150" s="68"/>
      <c r="BV150" s="68"/>
      <c r="BW150" s="68"/>
      <c r="BX150" s="68"/>
      <c r="BY150" s="68"/>
      <c r="BZ150" s="68"/>
      <c r="CA150" s="68"/>
    </row>
    <row r="151" spans="1:79" s="224" customFormat="1">
      <c r="A151" s="373"/>
      <c r="B151" s="226"/>
      <c r="C151" s="70"/>
      <c r="D151" s="229"/>
      <c r="E151" s="228"/>
      <c r="H151" s="70"/>
      <c r="J151" s="393"/>
      <c r="K151" s="393"/>
      <c r="L151" s="70"/>
      <c r="M151" s="70"/>
      <c r="N151" s="70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69"/>
      <c r="AL151" s="69"/>
      <c r="AM151" s="69"/>
      <c r="AN151" s="69"/>
      <c r="AO151" s="69"/>
      <c r="AP151" s="69"/>
      <c r="AQ151" s="69"/>
      <c r="AR151" s="69"/>
      <c r="AS151" s="69"/>
      <c r="AT151" s="69"/>
      <c r="AU151" s="69"/>
      <c r="AV151" s="69"/>
      <c r="AW151" s="69"/>
      <c r="AX151" s="69"/>
      <c r="AY151" s="69"/>
      <c r="AZ151" s="69"/>
      <c r="BA151" s="69"/>
      <c r="BB151" s="69"/>
      <c r="BC151" s="69"/>
      <c r="BD151" s="69"/>
      <c r="BE151" s="69"/>
      <c r="BF151" s="69"/>
      <c r="BG151" s="70"/>
      <c r="BH151" s="70"/>
      <c r="BI151" s="70"/>
      <c r="BJ151" s="68"/>
      <c r="BK151" s="68"/>
      <c r="BL151" s="68"/>
      <c r="BM151" s="68"/>
      <c r="BN151" s="68"/>
      <c r="BO151" s="68"/>
      <c r="BP151" s="68"/>
      <c r="BQ151" s="433"/>
      <c r="BR151" s="68"/>
      <c r="BS151" s="68"/>
      <c r="BT151" s="68"/>
      <c r="BU151" s="68"/>
      <c r="BV151" s="68"/>
      <c r="BW151" s="68"/>
      <c r="BX151" s="68"/>
      <c r="BY151" s="68"/>
      <c r="BZ151" s="68"/>
      <c r="CA151" s="68"/>
    </row>
    <row r="152" spans="1:79" s="224" customFormat="1">
      <c r="A152" s="373"/>
      <c r="B152" s="226"/>
      <c r="C152" s="70"/>
      <c r="D152" s="229"/>
      <c r="E152" s="228"/>
      <c r="H152" s="70"/>
      <c r="J152" s="393"/>
      <c r="K152" s="393"/>
      <c r="L152" s="70"/>
      <c r="M152" s="70"/>
      <c r="N152" s="70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69"/>
      <c r="AY152" s="69"/>
      <c r="AZ152" s="69"/>
      <c r="BA152" s="69"/>
      <c r="BB152" s="69"/>
      <c r="BC152" s="69"/>
      <c r="BD152" s="69"/>
      <c r="BE152" s="69"/>
      <c r="BF152" s="69"/>
      <c r="BG152" s="70"/>
      <c r="BH152" s="70"/>
      <c r="BI152" s="70"/>
      <c r="BJ152" s="68"/>
      <c r="BK152" s="68"/>
      <c r="BL152" s="68"/>
      <c r="BM152" s="68"/>
      <c r="BN152" s="68"/>
      <c r="BO152" s="68"/>
      <c r="BP152" s="68"/>
      <c r="BQ152" s="433"/>
      <c r="BR152" s="68"/>
      <c r="BS152" s="68"/>
      <c r="BT152" s="68"/>
      <c r="BU152" s="68"/>
      <c r="BV152" s="68"/>
      <c r="BW152" s="68"/>
      <c r="BX152" s="68"/>
      <c r="BY152" s="68"/>
      <c r="BZ152" s="68"/>
      <c r="CA152" s="68"/>
    </row>
    <row r="153" spans="1:79" s="224" customFormat="1">
      <c r="A153" s="373"/>
      <c r="B153" s="226"/>
      <c r="C153" s="70"/>
      <c r="D153" s="229"/>
      <c r="E153" s="228"/>
      <c r="H153" s="70"/>
      <c r="J153" s="393"/>
      <c r="K153" s="393"/>
      <c r="L153" s="70"/>
      <c r="M153" s="70"/>
      <c r="N153" s="70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69"/>
      <c r="AL153" s="69"/>
      <c r="AM153" s="69"/>
      <c r="AN153" s="69"/>
      <c r="AO153" s="69"/>
      <c r="AP153" s="69"/>
      <c r="AQ153" s="69"/>
      <c r="AR153" s="69"/>
      <c r="AS153" s="69"/>
      <c r="AT153" s="69"/>
      <c r="AU153" s="69"/>
      <c r="AV153" s="69"/>
      <c r="AW153" s="69"/>
      <c r="AX153" s="69"/>
      <c r="AY153" s="69"/>
      <c r="AZ153" s="69"/>
      <c r="BA153" s="69"/>
      <c r="BB153" s="69"/>
      <c r="BC153" s="69"/>
      <c r="BD153" s="69"/>
      <c r="BE153" s="69"/>
      <c r="BF153" s="69"/>
      <c r="BG153" s="70"/>
      <c r="BH153" s="70"/>
      <c r="BI153" s="70"/>
      <c r="BJ153" s="68"/>
      <c r="BK153" s="68"/>
      <c r="BL153" s="68"/>
      <c r="BM153" s="68"/>
      <c r="BN153" s="68"/>
      <c r="BO153" s="68"/>
      <c r="BP153" s="68"/>
      <c r="BQ153" s="433"/>
      <c r="BR153" s="68"/>
      <c r="BS153" s="68"/>
      <c r="BT153" s="68"/>
      <c r="BU153" s="68"/>
      <c r="BV153" s="68"/>
      <c r="BW153" s="68"/>
      <c r="BX153" s="68"/>
      <c r="BY153" s="68"/>
      <c r="BZ153" s="68"/>
      <c r="CA153" s="68"/>
    </row>
    <row r="154" spans="1:79" s="224" customFormat="1">
      <c r="A154" s="373"/>
      <c r="B154" s="226"/>
      <c r="C154" s="70"/>
      <c r="D154" s="229"/>
      <c r="E154" s="228"/>
      <c r="H154" s="70"/>
      <c r="J154" s="393"/>
      <c r="K154" s="393"/>
      <c r="L154" s="70"/>
      <c r="M154" s="70"/>
      <c r="N154" s="70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69"/>
      <c r="AL154" s="69"/>
      <c r="AM154" s="69"/>
      <c r="AN154" s="69"/>
      <c r="AO154" s="69"/>
      <c r="AP154" s="69"/>
      <c r="AQ154" s="69"/>
      <c r="AR154" s="69"/>
      <c r="AS154" s="69"/>
      <c r="AT154" s="69"/>
      <c r="AU154" s="69"/>
      <c r="AV154" s="69"/>
      <c r="AW154" s="69"/>
      <c r="AX154" s="69"/>
      <c r="AY154" s="69"/>
      <c r="AZ154" s="69"/>
      <c r="BA154" s="69"/>
      <c r="BB154" s="69"/>
      <c r="BC154" s="69"/>
      <c r="BD154" s="69"/>
      <c r="BE154" s="69"/>
      <c r="BF154" s="69"/>
      <c r="BG154" s="70"/>
      <c r="BH154" s="70"/>
      <c r="BI154" s="70"/>
      <c r="BJ154" s="68"/>
      <c r="BK154" s="68"/>
      <c r="BL154" s="68"/>
      <c r="BM154" s="68"/>
      <c r="BN154" s="68"/>
      <c r="BO154" s="68"/>
      <c r="BP154" s="68"/>
      <c r="BQ154" s="433"/>
      <c r="BR154" s="68"/>
      <c r="BS154" s="68"/>
      <c r="BT154" s="68"/>
      <c r="BU154" s="68"/>
      <c r="BV154" s="68"/>
      <c r="BW154" s="68"/>
      <c r="BX154" s="68"/>
      <c r="BY154" s="68"/>
      <c r="BZ154" s="68"/>
      <c r="CA154" s="68"/>
    </row>
    <row r="155" spans="1:79" s="224" customFormat="1">
      <c r="A155" s="373"/>
      <c r="B155" s="226"/>
      <c r="C155" s="70"/>
      <c r="D155" s="229"/>
      <c r="E155" s="228"/>
      <c r="H155" s="70"/>
      <c r="J155" s="393"/>
      <c r="K155" s="393"/>
      <c r="L155" s="70"/>
      <c r="M155" s="70"/>
      <c r="N155" s="70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69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70"/>
      <c r="BH155" s="70"/>
      <c r="BI155" s="70"/>
      <c r="BJ155" s="68"/>
      <c r="BK155" s="68"/>
      <c r="BL155" s="68"/>
      <c r="BM155" s="68"/>
      <c r="BN155" s="68"/>
      <c r="BO155" s="68"/>
      <c r="BP155" s="68"/>
      <c r="BQ155" s="433"/>
      <c r="BR155" s="68"/>
      <c r="BS155" s="68"/>
      <c r="BT155" s="68"/>
      <c r="BU155" s="68"/>
      <c r="BV155" s="68"/>
      <c r="BW155" s="68"/>
      <c r="BX155" s="68"/>
      <c r="BY155" s="68"/>
      <c r="BZ155" s="68"/>
      <c r="CA155" s="68"/>
    </row>
    <row r="156" spans="1:79" s="224" customFormat="1">
      <c r="A156" s="373"/>
      <c r="B156" s="226"/>
      <c r="C156" s="70"/>
      <c r="D156" s="229"/>
      <c r="E156" s="228"/>
      <c r="H156" s="70"/>
      <c r="J156" s="393"/>
      <c r="K156" s="393"/>
      <c r="L156" s="70"/>
      <c r="M156" s="70"/>
      <c r="N156" s="70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69"/>
      <c r="AL156" s="69"/>
      <c r="AM156" s="69"/>
      <c r="AN156" s="69"/>
      <c r="AO156" s="69"/>
      <c r="AP156" s="69"/>
      <c r="AQ156" s="69"/>
      <c r="AR156" s="69"/>
      <c r="AS156" s="69"/>
      <c r="AT156" s="69"/>
      <c r="AU156" s="69"/>
      <c r="AV156" s="69"/>
      <c r="AW156" s="69"/>
      <c r="AX156" s="69"/>
      <c r="AY156" s="69"/>
      <c r="AZ156" s="69"/>
      <c r="BA156" s="69"/>
      <c r="BB156" s="69"/>
      <c r="BC156" s="69"/>
      <c r="BD156" s="69"/>
      <c r="BE156" s="69"/>
      <c r="BF156" s="69"/>
      <c r="BG156" s="70"/>
      <c r="BH156" s="70"/>
      <c r="BI156" s="70"/>
      <c r="BJ156" s="68"/>
      <c r="BK156" s="68"/>
      <c r="BL156" s="68"/>
      <c r="BM156" s="68"/>
      <c r="BN156" s="68"/>
      <c r="BO156" s="68"/>
      <c r="BP156" s="68"/>
      <c r="BQ156" s="433"/>
      <c r="BR156" s="68"/>
      <c r="BS156" s="68"/>
      <c r="BT156" s="68"/>
      <c r="BU156" s="68"/>
      <c r="BV156" s="68"/>
      <c r="BW156" s="68"/>
      <c r="BX156" s="68"/>
      <c r="BY156" s="68"/>
      <c r="BZ156" s="68"/>
      <c r="CA156" s="68"/>
    </row>
    <row r="157" spans="1:79" s="224" customFormat="1">
      <c r="A157" s="373"/>
      <c r="B157" s="226"/>
      <c r="C157" s="70"/>
      <c r="D157" s="229"/>
      <c r="E157" s="228"/>
      <c r="H157" s="70"/>
      <c r="J157" s="393"/>
      <c r="K157" s="393"/>
      <c r="L157" s="70"/>
      <c r="M157" s="70"/>
      <c r="N157" s="70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69"/>
      <c r="AL157" s="69"/>
      <c r="AM157" s="69"/>
      <c r="AN157" s="69"/>
      <c r="AO157" s="69"/>
      <c r="AP157" s="69"/>
      <c r="AQ157" s="69"/>
      <c r="AR157" s="69"/>
      <c r="AS157" s="69"/>
      <c r="AT157" s="69"/>
      <c r="AU157" s="69"/>
      <c r="AV157" s="69"/>
      <c r="AW157" s="69"/>
      <c r="AX157" s="69"/>
      <c r="AY157" s="69"/>
      <c r="AZ157" s="69"/>
      <c r="BA157" s="69"/>
      <c r="BB157" s="69"/>
      <c r="BC157" s="69"/>
      <c r="BD157" s="69"/>
      <c r="BE157" s="69"/>
      <c r="BF157" s="69"/>
      <c r="BG157" s="70"/>
      <c r="BH157" s="70"/>
      <c r="BI157" s="70"/>
      <c r="BJ157" s="68"/>
      <c r="BK157" s="68"/>
      <c r="BL157" s="68"/>
      <c r="BM157" s="68"/>
      <c r="BN157" s="68"/>
      <c r="BO157" s="68"/>
      <c r="BP157" s="68"/>
      <c r="BQ157" s="433"/>
      <c r="BR157" s="68"/>
      <c r="BS157" s="68"/>
      <c r="BT157" s="68"/>
      <c r="BU157" s="68"/>
      <c r="BV157" s="68"/>
      <c r="BW157" s="68"/>
      <c r="BX157" s="68"/>
      <c r="BY157" s="68"/>
      <c r="BZ157" s="68"/>
      <c r="CA157" s="68"/>
    </row>
    <row r="158" spans="1:79" s="224" customFormat="1">
      <c r="A158" s="373"/>
      <c r="B158" s="226"/>
      <c r="C158" s="70"/>
      <c r="D158" s="229"/>
      <c r="E158" s="228"/>
      <c r="H158" s="70"/>
      <c r="J158" s="393"/>
      <c r="K158" s="393"/>
      <c r="L158" s="70"/>
      <c r="M158" s="70"/>
      <c r="N158" s="70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69"/>
      <c r="AL158" s="69"/>
      <c r="AM158" s="69"/>
      <c r="AN158" s="69"/>
      <c r="AO158" s="69"/>
      <c r="AP158" s="69"/>
      <c r="AQ158" s="69"/>
      <c r="AR158" s="69"/>
      <c r="AS158" s="69"/>
      <c r="AT158" s="69"/>
      <c r="AU158" s="69"/>
      <c r="AV158" s="69"/>
      <c r="AW158" s="69"/>
      <c r="AX158" s="69"/>
      <c r="AY158" s="69"/>
      <c r="AZ158" s="69"/>
      <c r="BA158" s="69"/>
      <c r="BB158" s="69"/>
      <c r="BC158" s="69"/>
      <c r="BD158" s="69"/>
      <c r="BE158" s="69"/>
      <c r="BF158" s="69"/>
      <c r="BG158" s="70"/>
      <c r="BH158" s="70"/>
      <c r="BI158" s="70"/>
      <c r="BJ158" s="68"/>
      <c r="BK158" s="68"/>
      <c r="BL158" s="68"/>
      <c r="BM158" s="68"/>
      <c r="BN158" s="68"/>
      <c r="BO158" s="68"/>
      <c r="BP158" s="68"/>
      <c r="BQ158" s="433"/>
      <c r="BR158" s="68"/>
      <c r="BS158" s="68"/>
      <c r="BT158" s="68"/>
      <c r="BU158" s="68"/>
      <c r="BV158" s="68"/>
      <c r="BW158" s="68"/>
      <c r="BX158" s="68"/>
      <c r="BY158" s="68"/>
      <c r="BZ158" s="68"/>
      <c r="CA158" s="68"/>
    </row>
    <row r="159" spans="1:79" s="224" customFormat="1">
      <c r="A159" s="373"/>
      <c r="B159" s="226"/>
      <c r="C159" s="70"/>
      <c r="D159" s="229"/>
      <c r="E159" s="228"/>
      <c r="H159" s="70"/>
      <c r="J159" s="393"/>
      <c r="K159" s="393"/>
      <c r="L159" s="70"/>
      <c r="M159" s="70"/>
      <c r="N159" s="70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69"/>
      <c r="AL159" s="69"/>
      <c r="AM159" s="69"/>
      <c r="AN159" s="69"/>
      <c r="AO159" s="69"/>
      <c r="AP159" s="69"/>
      <c r="AQ159" s="69"/>
      <c r="AR159" s="69"/>
      <c r="AS159" s="69"/>
      <c r="AT159" s="69"/>
      <c r="AU159" s="69"/>
      <c r="AV159" s="69"/>
      <c r="AW159" s="69"/>
      <c r="AX159" s="69"/>
      <c r="AY159" s="69"/>
      <c r="AZ159" s="69"/>
      <c r="BA159" s="69"/>
      <c r="BB159" s="69"/>
      <c r="BC159" s="69"/>
      <c r="BD159" s="69"/>
      <c r="BE159" s="69"/>
      <c r="BF159" s="69"/>
      <c r="BG159" s="70"/>
      <c r="BH159" s="70"/>
      <c r="BI159" s="70"/>
      <c r="BJ159" s="68"/>
      <c r="BK159" s="68"/>
      <c r="BL159" s="68"/>
      <c r="BM159" s="68"/>
      <c r="BN159" s="68"/>
      <c r="BO159" s="68"/>
      <c r="BP159" s="68"/>
      <c r="BQ159" s="433"/>
      <c r="BR159" s="68"/>
      <c r="BS159" s="68"/>
      <c r="BT159" s="68"/>
      <c r="BU159" s="68"/>
      <c r="BV159" s="68"/>
      <c r="BW159" s="68"/>
      <c r="BX159" s="68"/>
      <c r="BY159" s="68"/>
      <c r="BZ159" s="68"/>
      <c r="CA159" s="68"/>
    </row>
    <row r="160" spans="1:79" s="224" customFormat="1">
      <c r="A160" s="373"/>
      <c r="B160" s="226"/>
      <c r="C160" s="70"/>
      <c r="D160" s="229"/>
      <c r="E160" s="228"/>
      <c r="H160" s="70"/>
      <c r="J160" s="393"/>
      <c r="K160" s="393"/>
      <c r="L160" s="70"/>
      <c r="M160" s="70"/>
      <c r="N160" s="70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69"/>
      <c r="AL160" s="69"/>
      <c r="AM160" s="69"/>
      <c r="AN160" s="69"/>
      <c r="AO160" s="69"/>
      <c r="AP160" s="69"/>
      <c r="AQ160" s="69"/>
      <c r="AR160" s="69"/>
      <c r="AS160" s="69"/>
      <c r="AT160" s="69"/>
      <c r="AU160" s="69"/>
      <c r="AV160" s="69"/>
      <c r="AW160" s="69"/>
      <c r="AX160" s="69"/>
      <c r="AY160" s="69"/>
      <c r="AZ160" s="69"/>
      <c r="BA160" s="69"/>
      <c r="BB160" s="69"/>
      <c r="BC160" s="69"/>
      <c r="BD160" s="69"/>
      <c r="BE160" s="69"/>
      <c r="BF160" s="69"/>
      <c r="BG160" s="70"/>
      <c r="BH160" s="70"/>
      <c r="BI160" s="70"/>
      <c r="BJ160" s="68"/>
      <c r="BK160" s="68"/>
      <c r="BL160" s="68"/>
      <c r="BM160" s="68"/>
      <c r="BN160" s="68"/>
      <c r="BO160" s="68"/>
      <c r="BP160" s="68"/>
      <c r="BQ160" s="433"/>
      <c r="BR160" s="68"/>
      <c r="BS160" s="68"/>
      <c r="BT160" s="68"/>
      <c r="BU160" s="68"/>
      <c r="BV160" s="68"/>
      <c r="BW160" s="68"/>
      <c r="BX160" s="68"/>
      <c r="BY160" s="68"/>
      <c r="BZ160" s="68"/>
      <c r="CA160" s="68"/>
    </row>
    <row r="161" spans="1:79" s="224" customFormat="1">
      <c r="A161" s="373"/>
      <c r="B161" s="226"/>
      <c r="C161" s="70"/>
      <c r="D161" s="229"/>
      <c r="E161" s="228"/>
      <c r="H161" s="70"/>
      <c r="J161" s="393"/>
      <c r="K161" s="393"/>
      <c r="L161" s="70"/>
      <c r="M161" s="70"/>
      <c r="N161" s="70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69"/>
      <c r="AL161" s="69"/>
      <c r="AM161" s="69"/>
      <c r="AN161" s="69"/>
      <c r="AO161" s="69"/>
      <c r="AP161" s="69"/>
      <c r="AQ161" s="69"/>
      <c r="AR161" s="69"/>
      <c r="AS161" s="69"/>
      <c r="AT161" s="69"/>
      <c r="AU161" s="69"/>
      <c r="AV161" s="69"/>
      <c r="AW161" s="69"/>
      <c r="AX161" s="69"/>
      <c r="AY161" s="69"/>
      <c r="AZ161" s="69"/>
      <c r="BA161" s="69"/>
      <c r="BB161" s="69"/>
      <c r="BC161" s="69"/>
      <c r="BD161" s="69"/>
      <c r="BE161" s="69"/>
      <c r="BF161" s="69"/>
      <c r="BG161" s="70"/>
      <c r="BH161" s="70"/>
      <c r="BI161" s="70"/>
      <c r="BJ161" s="68"/>
      <c r="BK161" s="68"/>
      <c r="BL161" s="68"/>
      <c r="BM161" s="68"/>
      <c r="BN161" s="68"/>
      <c r="BO161" s="68"/>
      <c r="BP161" s="68"/>
      <c r="BQ161" s="433"/>
      <c r="BR161" s="68"/>
      <c r="BS161" s="68"/>
      <c r="BT161" s="68"/>
      <c r="BU161" s="68"/>
      <c r="BV161" s="68"/>
      <c r="BW161" s="68"/>
      <c r="BX161" s="68"/>
      <c r="BY161" s="68"/>
      <c r="BZ161" s="68"/>
      <c r="CA161" s="68"/>
    </row>
    <row r="162" spans="1:79" s="224" customFormat="1">
      <c r="A162" s="373"/>
      <c r="B162" s="226"/>
      <c r="C162" s="70"/>
      <c r="D162" s="229"/>
      <c r="E162" s="228"/>
      <c r="H162" s="70"/>
      <c r="J162" s="393"/>
      <c r="K162" s="393"/>
      <c r="L162" s="70"/>
      <c r="M162" s="70"/>
      <c r="N162" s="70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69"/>
      <c r="AL162" s="69"/>
      <c r="AM162" s="69"/>
      <c r="AN162" s="69"/>
      <c r="AO162" s="69"/>
      <c r="AP162" s="69"/>
      <c r="AQ162" s="69"/>
      <c r="AR162" s="69"/>
      <c r="AS162" s="69"/>
      <c r="AT162" s="69"/>
      <c r="AU162" s="69"/>
      <c r="AV162" s="69"/>
      <c r="AW162" s="69"/>
      <c r="AX162" s="69"/>
      <c r="AY162" s="69"/>
      <c r="AZ162" s="69"/>
      <c r="BA162" s="69"/>
      <c r="BB162" s="69"/>
      <c r="BC162" s="69"/>
      <c r="BD162" s="69"/>
      <c r="BE162" s="69"/>
      <c r="BF162" s="69"/>
      <c r="BG162" s="70"/>
      <c r="BH162" s="70"/>
      <c r="BI162" s="70"/>
      <c r="BJ162" s="68"/>
      <c r="BK162" s="68"/>
      <c r="BL162" s="68"/>
      <c r="BM162" s="68"/>
      <c r="BN162" s="68"/>
      <c r="BO162" s="68"/>
      <c r="BP162" s="68"/>
      <c r="BQ162" s="433"/>
      <c r="BR162" s="68"/>
      <c r="BS162" s="68"/>
      <c r="BT162" s="68"/>
      <c r="BU162" s="68"/>
      <c r="BV162" s="68"/>
      <c r="BW162" s="68"/>
      <c r="BX162" s="68"/>
      <c r="BY162" s="68"/>
      <c r="BZ162" s="68"/>
      <c r="CA162" s="68"/>
    </row>
    <row r="163" spans="1:79" s="224" customFormat="1">
      <c r="A163" s="373"/>
      <c r="B163" s="226"/>
      <c r="C163" s="70"/>
      <c r="D163" s="229"/>
      <c r="E163" s="228"/>
      <c r="H163" s="70"/>
      <c r="J163" s="393"/>
      <c r="K163" s="393"/>
      <c r="L163" s="70"/>
      <c r="M163" s="70"/>
      <c r="N163" s="70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69"/>
      <c r="AL163" s="69"/>
      <c r="AM163" s="69"/>
      <c r="AN163" s="69"/>
      <c r="AO163" s="69"/>
      <c r="AP163" s="69"/>
      <c r="AQ163" s="69"/>
      <c r="AR163" s="69"/>
      <c r="AS163" s="69"/>
      <c r="AT163" s="69"/>
      <c r="AU163" s="69"/>
      <c r="AV163" s="69"/>
      <c r="AW163" s="69"/>
      <c r="AX163" s="69"/>
      <c r="AY163" s="69"/>
      <c r="AZ163" s="69"/>
      <c r="BA163" s="69"/>
      <c r="BB163" s="69"/>
      <c r="BC163" s="69"/>
      <c r="BD163" s="69"/>
      <c r="BE163" s="69"/>
      <c r="BF163" s="69"/>
      <c r="BG163" s="70"/>
      <c r="BH163" s="70"/>
      <c r="BI163" s="70"/>
      <c r="BJ163" s="68"/>
      <c r="BK163" s="68"/>
      <c r="BL163" s="68"/>
      <c r="BM163" s="68"/>
      <c r="BN163" s="68"/>
      <c r="BO163" s="68"/>
      <c r="BP163" s="68"/>
      <c r="BQ163" s="433"/>
      <c r="BR163" s="68"/>
      <c r="BS163" s="68"/>
      <c r="BT163" s="68"/>
      <c r="BU163" s="68"/>
      <c r="BV163" s="68"/>
      <c r="BW163" s="68"/>
      <c r="BX163" s="68"/>
      <c r="BY163" s="68"/>
      <c r="BZ163" s="68"/>
      <c r="CA163" s="68"/>
    </row>
    <row r="164" spans="1:79" s="224" customFormat="1">
      <c r="A164" s="373"/>
      <c r="B164" s="226"/>
      <c r="C164" s="70"/>
      <c r="D164" s="229"/>
      <c r="E164" s="228"/>
      <c r="H164" s="70"/>
      <c r="J164" s="393"/>
      <c r="K164" s="393"/>
      <c r="L164" s="70"/>
      <c r="M164" s="70"/>
      <c r="N164" s="70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69"/>
      <c r="AL164" s="69"/>
      <c r="AM164" s="69"/>
      <c r="AN164" s="69"/>
      <c r="AO164" s="69"/>
      <c r="AP164" s="69"/>
      <c r="AQ164" s="69"/>
      <c r="AR164" s="69"/>
      <c r="AS164" s="69"/>
      <c r="AT164" s="69"/>
      <c r="AU164" s="69"/>
      <c r="AV164" s="69"/>
      <c r="AW164" s="69"/>
      <c r="AX164" s="69"/>
      <c r="AY164" s="69"/>
      <c r="AZ164" s="69"/>
      <c r="BA164" s="69"/>
      <c r="BB164" s="69"/>
      <c r="BC164" s="69"/>
      <c r="BD164" s="69"/>
      <c r="BE164" s="69"/>
      <c r="BF164" s="69"/>
      <c r="BG164" s="70"/>
      <c r="BH164" s="70"/>
      <c r="BI164" s="70"/>
      <c r="BJ164" s="68"/>
      <c r="BK164" s="68"/>
      <c r="BL164" s="68"/>
      <c r="BM164" s="68"/>
      <c r="BN164" s="68"/>
      <c r="BO164" s="68"/>
      <c r="BP164" s="68"/>
      <c r="BQ164" s="433"/>
      <c r="BR164" s="68"/>
      <c r="BS164" s="68"/>
      <c r="BT164" s="68"/>
      <c r="BU164" s="68"/>
      <c r="BV164" s="68"/>
      <c r="BW164" s="68"/>
      <c r="BX164" s="68"/>
      <c r="BY164" s="68"/>
      <c r="BZ164" s="68"/>
      <c r="CA164" s="68"/>
    </row>
    <row r="165" spans="1:79" s="224" customFormat="1">
      <c r="A165" s="373"/>
      <c r="B165" s="226"/>
      <c r="C165" s="70"/>
      <c r="D165" s="229"/>
      <c r="E165" s="228"/>
      <c r="H165" s="70"/>
      <c r="J165" s="393"/>
      <c r="K165" s="393"/>
      <c r="L165" s="70"/>
      <c r="M165" s="70"/>
      <c r="N165" s="70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69"/>
      <c r="AL165" s="69"/>
      <c r="AM165" s="69"/>
      <c r="AN165" s="69"/>
      <c r="AO165" s="69"/>
      <c r="AP165" s="69"/>
      <c r="AQ165" s="69"/>
      <c r="AR165" s="69"/>
      <c r="AS165" s="69"/>
      <c r="AT165" s="69"/>
      <c r="AU165" s="69"/>
      <c r="AV165" s="69"/>
      <c r="AW165" s="69"/>
      <c r="AX165" s="69"/>
      <c r="AY165" s="69"/>
      <c r="AZ165" s="69"/>
      <c r="BA165" s="69"/>
      <c r="BB165" s="69"/>
      <c r="BC165" s="69"/>
      <c r="BD165" s="69"/>
      <c r="BE165" s="69"/>
      <c r="BF165" s="69"/>
      <c r="BG165" s="70"/>
      <c r="BH165" s="70"/>
      <c r="BI165" s="70"/>
      <c r="BJ165" s="68"/>
      <c r="BK165" s="68"/>
      <c r="BL165" s="68"/>
      <c r="BM165" s="68"/>
      <c r="BN165" s="68"/>
      <c r="BO165" s="68"/>
      <c r="BP165" s="68"/>
      <c r="BQ165" s="433"/>
      <c r="BR165" s="68"/>
      <c r="BS165" s="68"/>
      <c r="BT165" s="68"/>
      <c r="BU165" s="68"/>
      <c r="BV165" s="68"/>
      <c r="BW165" s="68"/>
      <c r="BX165" s="68"/>
      <c r="BY165" s="68"/>
      <c r="BZ165" s="68"/>
      <c r="CA165" s="68"/>
    </row>
    <row r="166" spans="1:79" s="224" customFormat="1">
      <c r="A166" s="373"/>
      <c r="B166" s="226"/>
      <c r="C166" s="70"/>
      <c r="D166" s="229"/>
      <c r="E166" s="228"/>
      <c r="H166" s="70"/>
      <c r="J166" s="393"/>
      <c r="K166" s="393"/>
      <c r="L166" s="70"/>
      <c r="M166" s="70"/>
      <c r="N166" s="70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69"/>
      <c r="AL166" s="69"/>
      <c r="AM166" s="69"/>
      <c r="AN166" s="69"/>
      <c r="AO166" s="69"/>
      <c r="AP166" s="69"/>
      <c r="AQ166" s="69"/>
      <c r="AR166" s="69"/>
      <c r="AS166" s="69"/>
      <c r="AT166" s="69"/>
      <c r="AU166" s="69"/>
      <c r="AV166" s="69"/>
      <c r="AW166" s="69"/>
      <c r="AX166" s="69"/>
      <c r="AY166" s="69"/>
      <c r="AZ166" s="69"/>
      <c r="BA166" s="69"/>
      <c r="BB166" s="69"/>
      <c r="BC166" s="69"/>
      <c r="BD166" s="69"/>
      <c r="BE166" s="69"/>
      <c r="BF166" s="69"/>
      <c r="BG166" s="70"/>
      <c r="BH166" s="70"/>
      <c r="BI166" s="70"/>
      <c r="BJ166" s="68"/>
      <c r="BK166" s="68"/>
      <c r="BL166" s="68"/>
      <c r="BM166" s="68"/>
      <c r="BN166" s="68"/>
      <c r="BO166" s="68"/>
      <c r="BP166" s="68"/>
      <c r="BQ166" s="433"/>
      <c r="BR166" s="68"/>
      <c r="BS166" s="68"/>
      <c r="BT166" s="68"/>
      <c r="BU166" s="68"/>
      <c r="BV166" s="68"/>
      <c r="BW166" s="68"/>
      <c r="BX166" s="68"/>
      <c r="BY166" s="68"/>
      <c r="BZ166" s="68"/>
      <c r="CA166" s="68"/>
    </row>
    <row r="167" spans="1:79" s="224" customFormat="1">
      <c r="A167" s="373"/>
      <c r="B167" s="226"/>
      <c r="C167" s="70"/>
      <c r="D167" s="229"/>
      <c r="E167" s="228"/>
      <c r="H167" s="70"/>
      <c r="J167" s="393"/>
      <c r="K167" s="393"/>
      <c r="L167" s="70"/>
      <c r="M167" s="70"/>
      <c r="N167" s="70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69"/>
      <c r="AM167" s="69"/>
      <c r="AN167" s="69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70"/>
      <c r="BH167" s="70"/>
      <c r="BI167" s="70"/>
      <c r="BJ167" s="68"/>
      <c r="BK167" s="68"/>
      <c r="BL167" s="68"/>
      <c r="BM167" s="68"/>
      <c r="BN167" s="68"/>
      <c r="BO167" s="68"/>
      <c r="BP167" s="68"/>
      <c r="BQ167" s="433"/>
      <c r="BR167" s="68"/>
      <c r="BS167" s="68"/>
      <c r="BT167" s="68"/>
      <c r="BU167" s="68"/>
      <c r="BV167" s="68"/>
      <c r="BW167" s="68"/>
      <c r="BX167" s="68"/>
      <c r="BY167" s="68"/>
      <c r="BZ167" s="68"/>
      <c r="CA167" s="68"/>
    </row>
    <row r="168" spans="1:79" s="224" customFormat="1">
      <c r="A168" s="373"/>
      <c r="B168" s="226"/>
      <c r="C168" s="70"/>
      <c r="D168" s="229"/>
      <c r="E168" s="228"/>
      <c r="H168" s="70"/>
      <c r="J168" s="393"/>
      <c r="K168" s="393"/>
      <c r="L168" s="70"/>
      <c r="M168" s="70"/>
      <c r="N168" s="70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69"/>
      <c r="AL168" s="69"/>
      <c r="AM168" s="69"/>
      <c r="AN168" s="69"/>
      <c r="AO168" s="69"/>
      <c r="AP168" s="69"/>
      <c r="AQ168" s="69"/>
      <c r="AR168" s="69"/>
      <c r="AS168" s="69"/>
      <c r="AT168" s="69"/>
      <c r="AU168" s="69"/>
      <c r="AV168" s="69"/>
      <c r="AW168" s="69"/>
      <c r="AX168" s="69"/>
      <c r="AY168" s="69"/>
      <c r="AZ168" s="69"/>
      <c r="BA168" s="69"/>
      <c r="BB168" s="69"/>
      <c r="BC168" s="69"/>
      <c r="BD168" s="69"/>
      <c r="BE168" s="69"/>
      <c r="BF168" s="69"/>
      <c r="BG168" s="70"/>
      <c r="BH168" s="70"/>
      <c r="BI168" s="70"/>
      <c r="BJ168" s="68"/>
      <c r="BK168" s="68"/>
      <c r="BL168" s="68"/>
      <c r="BM168" s="68"/>
      <c r="BN168" s="68"/>
      <c r="BO168" s="68"/>
      <c r="BP168" s="68"/>
      <c r="BQ168" s="433"/>
      <c r="BR168" s="68"/>
      <c r="BS168" s="68"/>
      <c r="BT168" s="68"/>
      <c r="BU168" s="68"/>
      <c r="BV168" s="68"/>
      <c r="BW168" s="68"/>
      <c r="BX168" s="68"/>
      <c r="BY168" s="68"/>
      <c r="BZ168" s="68"/>
      <c r="CA168" s="68"/>
    </row>
    <row r="169" spans="1:79" s="224" customFormat="1">
      <c r="A169" s="373"/>
      <c r="B169" s="226"/>
      <c r="C169" s="70"/>
      <c r="D169" s="229"/>
      <c r="E169" s="228"/>
      <c r="H169" s="70"/>
      <c r="J169" s="393"/>
      <c r="K169" s="393"/>
      <c r="L169" s="70"/>
      <c r="M169" s="70"/>
      <c r="N169" s="70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69"/>
      <c r="AL169" s="69"/>
      <c r="AM169" s="69"/>
      <c r="AN169" s="69"/>
      <c r="AO169" s="69"/>
      <c r="AP169" s="69"/>
      <c r="AQ169" s="69"/>
      <c r="AR169" s="69"/>
      <c r="AS169" s="69"/>
      <c r="AT169" s="69"/>
      <c r="AU169" s="69"/>
      <c r="AV169" s="69"/>
      <c r="AW169" s="69"/>
      <c r="AX169" s="69"/>
      <c r="AY169" s="69"/>
      <c r="AZ169" s="69"/>
      <c r="BA169" s="69"/>
      <c r="BB169" s="69"/>
      <c r="BC169" s="69"/>
      <c r="BD169" s="69"/>
      <c r="BE169" s="69"/>
      <c r="BF169" s="69"/>
      <c r="BG169" s="70"/>
      <c r="BH169" s="70"/>
      <c r="BI169" s="70"/>
      <c r="BJ169" s="68"/>
      <c r="BK169" s="68"/>
      <c r="BL169" s="68"/>
      <c r="BM169" s="68"/>
      <c r="BN169" s="68"/>
      <c r="BO169" s="68"/>
      <c r="BP169" s="68"/>
      <c r="BQ169" s="433"/>
      <c r="BR169" s="68"/>
      <c r="BS169" s="68"/>
      <c r="BT169" s="68"/>
      <c r="BU169" s="68"/>
      <c r="BV169" s="68"/>
      <c r="BW169" s="68"/>
      <c r="BX169" s="68"/>
      <c r="BY169" s="68"/>
      <c r="BZ169" s="68"/>
      <c r="CA169" s="68"/>
    </row>
    <row r="170" spans="1:79" s="224" customFormat="1">
      <c r="A170" s="373"/>
      <c r="B170" s="226"/>
      <c r="C170" s="70"/>
      <c r="D170" s="229"/>
      <c r="E170" s="228"/>
      <c r="H170" s="70"/>
      <c r="J170" s="393"/>
      <c r="K170" s="393"/>
      <c r="L170" s="70"/>
      <c r="M170" s="70"/>
      <c r="N170" s="70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69"/>
      <c r="AL170" s="69"/>
      <c r="AM170" s="69"/>
      <c r="AN170" s="69"/>
      <c r="AO170" s="69"/>
      <c r="AP170" s="69"/>
      <c r="AQ170" s="69"/>
      <c r="AR170" s="69"/>
      <c r="AS170" s="69"/>
      <c r="AT170" s="69"/>
      <c r="AU170" s="69"/>
      <c r="AV170" s="69"/>
      <c r="AW170" s="69"/>
      <c r="AX170" s="69"/>
      <c r="AY170" s="69"/>
      <c r="AZ170" s="69"/>
      <c r="BA170" s="69"/>
      <c r="BB170" s="69"/>
      <c r="BC170" s="69"/>
      <c r="BD170" s="69"/>
      <c r="BE170" s="69"/>
      <c r="BF170" s="69"/>
      <c r="BG170" s="70"/>
      <c r="BH170" s="70"/>
      <c r="BI170" s="70"/>
      <c r="BJ170" s="68"/>
      <c r="BK170" s="68"/>
      <c r="BL170" s="68"/>
      <c r="BM170" s="68"/>
      <c r="BN170" s="68"/>
      <c r="BO170" s="68"/>
      <c r="BP170" s="68"/>
      <c r="BQ170" s="433"/>
      <c r="BR170" s="68"/>
      <c r="BS170" s="68"/>
      <c r="BT170" s="68"/>
      <c r="BU170" s="68"/>
      <c r="BV170" s="68"/>
      <c r="BW170" s="68"/>
      <c r="BX170" s="68"/>
      <c r="BY170" s="68"/>
      <c r="BZ170" s="68"/>
      <c r="CA170" s="68"/>
    </row>
    <row r="171" spans="1:79" s="224" customFormat="1">
      <c r="A171" s="373"/>
      <c r="B171" s="226"/>
      <c r="C171" s="70"/>
      <c r="D171" s="229"/>
      <c r="E171" s="228"/>
      <c r="H171" s="70"/>
      <c r="J171" s="393"/>
      <c r="K171" s="393"/>
      <c r="L171" s="70"/>
      <c r="M171" s="70"/>
      <c r="N171" s="70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69"/>
      <c r="AL171" s="69"/>
      <c r="AM171" s="69"/>
      <c r="AN171" s="69"/>
      <c r="AO171" s="69"/>
      <c r="AP171" s="69"/>
      <c r="AQ171" s="69"/>
      <c r="AR171" s="69"/>
      <c r="AS171" s="69"/>
      <c r="AT171" s="69"/>
      <c r="AU171" s="69"/>
      <c r="AV171" s="69"/>
      <c r="AW171" s="69"/>
      <c r="AX171" s="69"/>
      <c r="AY171" s="69"/>
      <c r="AZ171" s="69"/>
      <c r="BA171" s="69"/>
      <c r="BB171" s="69"/>
      <c r="BC171" s="69"/>
      <c r="BD171" s="69"/>
      <c r="BE171" s="69"/>
      <c r="BF171" s="69"/>
      <c r="BG171" s="70"/>
      <c r="BH171" s="70"/>
      <c r="BI171" s="70"/>
      <c r="BJ171" s="68"/>
      <c r="BK171" s="68"/>
      <c r="BL171" s="68"/>
      <c r="BM171" s="68"/>
      <c r="BN171" s="68"/>
      <c r="BO171" s="68"/>
      <c r="BP171" s="68"/>
      <c r="BQ171" s="433"/>
      <c r="BR171" s="68"/>
      <c r="BS171" s="68"/>
      <c r="BT171" s="68"/>
      <c r="BU171" s="68"/>
      <c r="BV171" s="68"/>
      <c r="BW171" s="68"/>
      <c r="BX171" s="68"/>
      <c r="BY171" s="68"/>
      <c r="BZ171" s="68"/>
      <c r="CA171" s="68"/>
    </row>
    <row r="172" spans="1:79" s="224" customFormat="1">
      <c r="A172" s="373"/>
      <c r="B172" s="226"/>
      <c r="C172" s="70"/>
      <c r="D172" s="229"/>
      <c r="E172" s="228"/>
      <c r="H172" s="70"/>
      <c r="J172" s="393"/>
      <c r="K172" s="393"/>
      <c r="L172" s="70"/>
      <c r="M172" s="70"/>
      <c r="N172" s="70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69"/>
      <c r="AL172" s="69"/>
      <c r="AM172" s="69"/>
      <c r="AN172" s="69"/>
      <c r="AO172" s="69"/>
      <c r="AP172" s="69"/>
      <c r="AQ172" s="69"/>
      <c r="AR172" s="69"/>
      <c r="AS172" s="69"/>
      <c r="AT172" s="69"/>
      <c r="AU172" s="69"/>
      <c r="AV172" s="69"/>
      <c r="AW172" s="69"/>
      <c r="AX172" s="69"/>
      <c r="AY172" s="69"/>
      <c r="AZ172" s="69"/>
      <c r="BA172" s="69"/>
      <c r="BB172" s="69"/>
      <c r="BC172" s="69"/>
      <c r="BD172" s="69"/>
      <c r="BE172" s="69"/>
      <c r="BF172" s="69"/>
      <c r="BG172" s="70"/>
      <c r="BH172" s="70"/>
      <c r="BI172" s="70"/>
      <c r="BJ172" s="68"/>
      <c r="BK172" s="68"/>
      <c r="BL172" s="68"/>
      <c r="BM172" s="68"/>
      <c r="BN172" s="68"/>
      <c r="BO172" s="68"/>
      <c r="BP172" s="68"/>
      <c r="BQ172" s="433"/>
      <c r="BR172" s="68"/>
      <c r="BS172" s="68"/>
      <c r="BT172" s="68"/>
      <c r="BU172" s="68"/>
      <c r="BV172" s="68"/>
      <c r="BW172" s="68"/>
      <c r="BX172" s="68"/>
      <c r="BY172" s="68"/>
      <c r="BZ172" s="68"/>
      <c r="CA172" s="68"/>
    </row>
    <row r="173" spans="1:79" s="224" customFormat="1">
      <c r="A173" s="373"/>
      <c r="B173" s="226"/>
      <c r="C173" s="70"/>
      <c r="D173" s="229"/>
      <c r="E173" s="228"/>
      <c r="H173" s="70"/>
      <c r="J173" s="393"/>
      <c r="K173" s="393"/>
      <c r="L173" s="70"/>
      <c r="M173" s="70"/>
      <c r="N173" s="70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69"/>
      <c r="AL173" s="69"/>
      <c r="AM173" s="69"/>
      <c r="AN173" s="69"/>
      <c r="AO173" s="69"/>
      <c r="AP173" s="69"/>
      <c r="AQ173" s="69"/>
      <c r="AR173" s="69"/>
      <c r="AS173" s="69"/>
      <c r="AT173" s="69"/>
      <c r="AU173" s="69"/>
      <c r="AV173" s="69"/>
      <c r="AW173" s="69"/>
      <c r="AX173" s="69"/>
      <c r="AY173" s="69"/>
      <c r="AZ173" s="69"/>
      <c r="BA173" s="69"/>
      <c r="BB173" s="69"/>
      <c r="BC173" s="69"/>
      <c r="BD173" s="69"/>
      <c r="BE173" s="69"/>
      <c r="BF173" s="69"/>
      <c r="BG173" s="70"/>
      <c r="BH173" s="70"/>
      <c r="BI173" s="70"/>
      <c r="BJ173" s="68"/>
      <c r="BK173" s="68"/>
      <c r="BL173" s="68"/>
      <c r="BM173" s="68"/>
      <c r="BN173" s="68"/>
      <c r="BO173" s="68"/>
      <c r="BP173" s="68"/>
      <c r="BQ173" s="433"/>
      <c r="BR173" s="68"/>
      <c r="BS173" s="68"/>
      <c r="BT173" s="68"/>
      <c r="BU173" s="68"/>
      <c r="BV173" s="68"/>
      <c r="BW173" s="68"/>
      <c r="BX173" s="68"/>
      <c r="BY173" s="68"/>
      <c r="BZ173" s="68"/>
      <c r="CA173" s="68"/>
    </row>
    <row r="174" spans="1:79" s="224" customFormat="1">
      <c r="A174" s="373"/>
      <c r="B174" s="226"/>
      <c r="C174" s="70"/>
      <c r="D174" s="229"/>
      <c r="E174" s="228"/>
      <c r="H174" s="70"/>
      <c r="J174" s="393"/>
      <c r="K174" s="393"/>
      <c r="L174" s="70"/>
      <c r="M174" s="70"/>
      <c r="N174" s="70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69"/>
      <c r="AL174" s="69"/>
      <c r="AM174" s="69"/>
      <c r="AN174" s="69"/>
      <c r="AO174" s="69"/>
      <c r="AP174" s="69"/>
      <c r="AQ174" s="69"/>
      <c r="AR174" s="69"/>
      <c r="AS174" s="69"/>
      <c r="AT174" s="69"/>
      <c r="AU174" s="69"/>
      <c r="AV174" s="69"/>
      <c r="AW174" s="69"/>
      <c r="AX174" s="69"/>
      <c r="AY174" s="69"/>
      <c r="AZ174" s="69"/>
      <c r="BA174" s="69"/>
      <c r="BB174" s="69"/>
      <c r="BC174" s="69"/>
      <c r="BD174" s="69"/>
      <c r="BE174" s="69"/>
      <c r="BF174" s="69"/>
      <c r="BG174" s="70"/>
      <c r="BH174" s="70"/>
      <c r="BI174" s="70"/>
      <c r="BJ174" s="68"/>
      <c r="BK174" s="68"/>
      <c r="BL174" s="68"/>
      <c r="BM174" s="68"/>
      <c r="BN174" s="68"/>
      <c r="BO174" s="68"/>
      <c r="BP174" s="68"/>
      <c r="BQ174" s="433"/>
      <c r="BR174" s="68"/>
      <c r="BS174" s="68"/>
      <c r="BT174" s="68"/>
      <c r="BU174" s="68"/>
      <c r="BV174" s="68"/>
      <c r="BW174" s="68"/>
      <c r="BX174" s="68"/>
      <c r="BY174" s="68"/>
      <c r="BZ174" s="68"/>
      <c r="CA174" s="68"/>
    </row>
    <row r="175" spans="1:79" s="224" customFormat="1">
      <c r="A175" s="373"/>
      <c r="B175" s="226"/>
      <c r="C175" s="70"/>
      <c r="D175" s="229"/>
      <c r="E175" s="228"/>
      <c r="H175" s="70"/>
      <c r="J175" s="393"/>
      <c r="K175" s="393"/>
      <c r="L175" s="70"/>
      <c r="M175" s="70"/>
      <c r="N175" s="70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70"/>
      <c r="BH175" s="70"/>
      <c r="BI175" s="70"/>
      <c r="BJ175" s="68"/>
      <c r="BK175" s="68"/>
      <c r="BL175" s="68"/>
      <c r="BM175" s="68"/>
      <c r="BN175" s="68"/>
      <c r="BO175" s="68"/>
      <c r="BP175" s="68"/>
      <c r="BQ175" s="433"/>
      <c r="BR175" s="68"/>
      <c r="BS175" s="68"/>
      <c r="BT175" s="68"/>
      <c r="BU175" s="68"/>
      <c r="BV175" s="68"/>
      <c r="BW175" s="68"/>
      <c r="BX175" s="68"/>
      <c r="BY175" s="68"/>
      <c r="BZ175" s="68"/>
      <c r="CA175" s="68"/>
    </row>
    <row r="176" spans="1:79" s="224" customFormat="1">
      <c r="A176" s="373"/>
      <c r="B176" s="226"/>
      <c r="C176" s="70"/>
      <c r="D176" s="229"/>
      <c r="E176" s="228"/>
      <c r="H176" s="70"/>
      <c r="J176" s="393"/>
      <c r="K176" s="393"/>
      <c r="L176" s="70"/>
      <c r="M176" s="70"/>
      <c r="N176" s="70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69"/>
      <c r="AL176" s="69"/>
      <c r="AM176" s="69"/>
      <c r="AN176" s="69"/>
      <c r="AO176" s="69"/>
      <c r="AP176" s="69"/>
      <c r="AQ176" s="69"/>
      <c r="AR176" s="69"/>
      <c r="AS176" s="69"/>
      <c r="AT176" s="69"/>
      <c r="AU176" s="69"/>
      <c r="AV176" s="69"/>
      <c r="AW176" s="69"/>
      <c r="AX176" s="69"/>
      <c r="AY176" s="69"/>
      <c r="AZ176" s="69"/>
      <c r="BA176" s="69"/>
      <c r="BB176" s="69"/>
      <c r="BC176" s="69"/>
      <c r="BD176" s="69"/>
      <c r="BE176" s="69"/>
      <c r="BF176" s="69"/>
      <c r="BG176" s="70"/>
      <c r="BH176" s="70"/>
      <c r="BI176" s="70"/>
      <c r="BJ176" s="68"/>
      <c r="BK176" s="68"/>
      <c r="BL176" s="68"/>
      <c r="BM176" s="68"/>
      <c r="BN176" s="68"/>
      <c r="BO176" s="68"/>
      <c r="BP176" s="68"/>
      <c r="BQ176" s="433"/>
      <c r="BR176" s="68"/>
      <c r="BS176" s="68"/>
      <c r="BT176" s="68"/>
      <c r="BU176" s="68"/>
      <c r="BV176" s="68"/>
      <c r="BW176" s="68"/>
      <c r="BX176" s="68"/>
      <c r="BY176" s="68"/>
      <c r="BZ176" s="68"/>
      <c r="CA176" s="68"/>
    </row>
    <row r="177" spans="1:79" s="224" customFormat="1">
      <c r="A177" s="373"/>
      <c r="B177" s="226"/>
      <c r="C177" s="70"/>
      <c r="D177" s="229"/>
      <c r="E177" s="228"/>
      <c r="H177" s="70"/>
      <c r="J177" s="393"/>
      <c r="K177" s="393"/>
      <c r="L177" s="70"/>
      <c r="M177" s="70"/>
      <c r="N177" s="70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69"/>
      <c r="AL177" s="69"/>
      <c r="AM177" s="69"/>
      <c r="AN177" s="69"/>
      <c r="AO177" s="69"/>
      <c r="AP177" s="69"/>
      <c r="AQ177" s="69"/>
      <c r="AR177" s="69"/>
      <c r="AS177" s="69"/>
      <c r="AT177" s="69"/>
      <c r="AU177" s="69"/>
      <c r="AV177" s="69"/>
      <c r="AW177" s="69"/>
      <c r="AX177" s="69"/>
      <c r="AY177" s="69"/>
      <c r="AZ177" s="69"/>
      <c r="BA177" s="69"/>
      <c r="BB177" s="69"/>
      <c r="BC177" s="69"/>
      <c r="BD177" s="69"/>
      <c r="BE177" s="69"/>
      <c r="BF177" s="69"/>
      <c r="BG177" s="70"/>
      <c r="BH177" s="70"/>
      <c r="BI177" s="70"/>
      <c r="BJ177" s="68"/>
      <c r="BK177" s="68"/>
      <c r="BL177" s="68"/>
      <c r="BM177" s="68"/>
      <c r="BN177" s="68"/>
      <c r="BO177" s="68"/>
      <c r="BP177" s="68"/>
      <c r="BQ177" s="433"/>
      <c r="BR177" s="68"/>
      <c r="BS177" s="68"/>
      <c r="BT177" s="68"/>
      <c r="BU177" s="68"/>
      <c r="BV177" s="68"/>
      <c r="BW177" s="68"/>
      <c r="BX177" s="68"/>
      <c r="BY177" s="68"/>
      <c r="BZ177" s="68"/>
      <c r="CA177" s="68"/>
    </row>
    <row r="178" spans="1:79" s="224" customFormat="1">
      <c r="A178" s="373"/>
      <c r="B178" s="226"/>
      <c r="C178" s="70"/>
      <c r="D178" s="229"/>
      <c r="E178" s="228"/>
      <c r="H178" s="70"/>
      <c r="J178" s="393"/>
      <c r="K178" s="393"/>
      <c r="L178" s="70"/>
      <c r="M178" s="70"/>
      <c r="N178" s="70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69"/>
      <c r="AL178" s="69"/>
      <c r="AM178" s="69"/>
      <c r="AN178" s="69"/>
      <c r="AO178" s="69"/>
      <c r="AP178" s="69"/>
      <c r="AQ178" s="69"/>
      <c r="AR178" s="69"/>
      <c r="AS178" s="69"/>
      <c r="AT178" s="69"/>
      <c r="AU178" s="69"/>
      <c r="AV178" s="69"/>
      <c r="AW178" s="69"/>
      <c r="AX178" s="69"/>
      <c r="AY178" s="69"/>
      <c r="AZ178" s="69"/>
      <c r="BA178" s="69"/>
      <c r="BB178" s="69"/>
      <c r="BC178" s="69"/>
      <c r="BD178" s="69"/>
      <c r="BE178" s="69"/>
      <c r="BF178" s="69"/>
      <c r="BG178" s="70"/>
      <c r="BH178" s="70"/>
      <c r="BI178" s="70"/>
      <c r="BJ178" s="68"/>
      <c r="BK178" s="68"/>
      <c r="BL178" s="68"/>
      <c r="BM178" s="68"/>
      <c r="BN178" s="68"/>
      <c r="BO178" s="68"/>
      <c r="BP178" s="68"/>
      <c r="BQ178" s="433"/>
      <c r="BR178" s="68"/>
      <c r="BS178" s="68"/>
      <c r="BT178" s="68"/>
      <c r="BU178" s="68"/>
      <c r="BV178" s="68"/>
      <c r="BW178" s="68"/>
      <c r="BX178" s="68"/>
      <c r="BY178" s="68"/>
      <c r="BZ178" s="68"/>
      <c r="CA178" s="68"/>
    </row>
    <row r="179" spans="1:79" s="224" customFormat="1">
      <c r="A179" s="373"/>
      <c r="B179" s="226"/>
      <c r="C179" s="70"/>
      <c r="D179" s="229"/>
      <c r="E179" s="228"/>
      <c r="H179" s="70"/>
      <c r="J179" s="393"/>
      <c r="K179" s="393"/>
      <c r="L179" s="70"/>
      <c r="M179" s="70"/>
      <c r="N179" s="70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69"/>
      <c r="AL179" s="69"/>
      <c r="AM179" s="69"/>
      <c r="AN179" s="69"/>
      <c r="AO179" s="69"/>
      <c r="AP179" s="69"/>
      <c r="AQ179" s="69"/>
      <c r="AR179" s="69"/>
      <c r="AS179" s="69"/>
      <c r="AT179" s="69"/>
      <c r="AU179" s="69"/>
      <c r="AV179" s="69"/>
      <c r="AW179" s="69"/>
      <c r="AX179" s="69"/>
      <c r="AY179" s="69"/>
      <c r="AZ179" s="69"/>
      <c r="BA179" s="69"/>
      <c r="BB179" s="69"/>
      <c r="BC179" s="69"/>
      <c r="BD179" s="69"/>
      <c r="BE179" s="69"/>
      <c r="BF179" s="69"/>
      <c r="BG179" s="70"/>
      <c r="BH179" s="70"/>
      <c r="BI179" s="70"/>
      <c r="BJ179" s="68"/>
      <c r="BK179" s="68"/>
      <c r="BL179" s="68"/>
      <c r="BM179" s="68"/>
      <c r="BN179" s="68"/>
      <c r="BO179" s="68"/>
      <c r="BP179" s="68"/>
      <c r="BQ179" s="433"/>
      <c r="BR179" s="68"/>
      <c r="BS179" s="68"/>
      <c r="BT179" s="68"/>
      <c r="BU179" s="68"/>
      <c r="BV179" s="68"/>
      <c r="BW179" s="68"/>
      <c r="BX179" s="68"/>
      <c r="BY179" s="68"/>
      <c r="BZ179" s="68"/>
      <c r="CA179" s="68"/>
    </row>
    <row r="180" spans="1:79" s="224" customFormat="1">
      <c r="A180" s="373"/>
      <c r="B180" s="226"/>
      <c r="C180" s="70"/>
      <c r="D180" s="229"/>
      <c r="E180" s="228"/>
      <c r="H180" s="70"/>
      <c r="J180" s="393"/>
      <c r="K180" s="393"/>
      <c r="L180" s="70"/>
      <c r="M180" s="70"/>
      <c r="N180" s="70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69"/>
      <c r="AL180" s="69"/>
      <c r="AM180" s="69"/>
      <c r="AN180" s="69"/>
      <c r="AO180" s="69"/>
      <c r="AP180" s="69"/>
      <c r="AQ180" s="69"/>
      <c r="AR180" s="69"/>
      <c r="AS180" s="69"/>
      <c r="AT180" s="69"/>
      <c r="AU180" s="69"/>
      <c r="AV180" s="69"/>
      <c r="AW180" s="69"/>
      <c r="AX180" s="69"/>
      <c r="AY180" s="69"/>
      <c r="AZ180" s="69"/>
      <c r="BA180" s="69"/>
      <c r="BB180" s="69"/>
      <c r="BC180" s="69"/>
      <c r="BD180" s="69"/>
      <c r="BE180" s="69"/>
      <c r="BF180" s="69"/>
      <c r="BG180" s="70"/>
      <c r="BH180" s="70"/>
      <c r="BI180" s="70"/>
      <c r="BJ180" s="68"/>
      <c r="BK180" s="68"/>
      <c r="BL180" s="68"/>
      <c r="BM180" s="68"/>
      <c r="BN180" s="68"/>
      <c r="BO180" s="68"/>
      <c r="BP180" s="68"/>
      <c r="BQ180" s="433"/>
      <c r="BR180" s="68"/>
      <c r="BS180" s="68"/>
      <c r="BT180" s="68"/>
      <c r="BU180" s="68"/>
      <c r="BV180" s="68"/>
      <c r="BW180" s="68"/>
      <c r="BX180" s="68"/>
      <c r="BY180" s="68"/>
      <c r="BZ180" s="68"/>
      <c r="CA180" s="68"/>
    </row>
    <row r="181" spans="1:79" s="224" customFormat="1">
      <c r="A181" s="373"/>
      <c r="B181" s="226"/>
      <c r="C181" s="70"/>
      <c r="D181" s="229"/>
      <c r="E181" s="228"/>
      <c r="H181" s="70"/>
      <c r="J181" s="393"/>
      <c r="K181" s="393"/>
      <c r="L181" s="70"/>
      <c r="M181" s="70"/>
      <c r="N181" s="70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69"/>
      <c r="AL181" s="69"/>
      <c r="AM181" s="69"/>
      <c r="AN181" s="69"/>
      <c r="AO181" s="69"/>
      <c r="AP181" s="69"/>
      <c r="AQ181" s="69"/>
      <c r="AR181" s="69"/>
      <c r="AS181" s="69"/>
      <c r="AT181" s="69"/>
      <c r="AU181" s="69"/>
      <c r="AV181" s="69"/>
      <c r="AW181" s="69"/>
      <c r="AX181" s="69"/>
      <c r="AY181" s="69"/>
      <c r="AZ181" s="69"/>
      <c r="BA181" s="69"/>
      <c r="BB181" s="69"/>
      <c r="BC181" s="69"/>
      <c r="BD181" s="69"/>
      <c r="BE181" s="69"/>
      <c r="BF181" s="69"/>
      <c r="BG181" s="70"/>
      <c r="BH181" s="70"/>
      <c r="BI181" s="70"/>
      <c r="BJ181" s="68"/>
      <c r="BK181" s="68"/>
      <c r="BL181" s="68"/>
      <c r="BM181" s="68"/>
      <c r="BN181" s="68"/>
      <c r="BO181" s="68"/>
      <c r="BP181" s="68"/>
      <c r="BQ181" s="433"/>
      <c r="BR181" s="68"/>
      <c r="BS181" s="68"/>
      <c r="BT181" s="68"/>
      <c r="BU181" s="68"/>
      <c r="BV181" s="68"/>
      <c r="BW181" s="68"/>
      <c r="BX181" s="68"/>
      <c r="BY181" s="68"/>
      <c r="BZ181" s="68"/>
      <c r="CA181" s="68"/>
    </row>
    <row r="182" spans="1:79" s="224" customFormat="1">
      <c r="A182" s="373"/>
      <c r="B182" s="226"/>
      <c r="C182" s="70"/>
      <c r="D182" s="229"/>
      <c r="E182" s="228"/>
      <c r="H182" s="70"/>
      <c r="J182" s="393"/>
      <c r="K182" s="393"/>
      <c r="L182" s="70"/>
      <c r="M182" s="70"/>
      <c r="N182" s="70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69"/>
      <c r="AL182" s="69"/>
      <c r="AM182" s="69"/>
      <c r="AN182" s="69"/>
      <c r="AO182" s="69"/>
      <c r="AP182" s="69"/>
      <c r="AQ182" s="69"/>
      <c r="AR182" s="69"/>
      <c r="AS182" s="69"/>
      <c r="AT182" s="69"/>
      <c r="AU182" s="69"/>
      <c r="AV182" s="69"/>
      <c r="AW182" s="69"/>
      <c r="AX182" s="69"/>
      <c r="AY182" s="69"/>
      <c r="AZ182" s="69"/>
      <c r="BA182" s="69"/>
      <c r="BB182" s="69"/>
      <c r="BC182" s="69"/>
      <c r="BD182" s="69"/>
      <c r="BE182" s="69"/>
      <c r="BF182" s="69"/>
      <c r="BG182" s="70"/>
      <c r="BH182" s="70"/>
      <c r="BI182" s="70"/>
      <c r="BJ182" s="68"/>
      <c r="BK182" s="68"/>
      <c r="BL182" s="68"/>
      <c r="BM182" s="68"/>
      <c r="BN182" s="68"/>
      <c r="BO182" s="68"/>
      <c r="BP182" s="68"/>
      <c r="BQ182" s="433"/>
      <c r="BR182" s="68"/>
      <c r="BS182" s="68"/>
      <c r="BT182" s="68"/>
      <c r="BU182" s="68"/>
      <c r="BV182" s="68"/>
      <c r="BW182" s="68"/>
      <c r="BX182" s="68"/>
      <c r="BY182" s="68"/>
      <c r="BZ182" s="68"/>
      <c r="CA182" s="68"/>
    </row>
    <row r="183" spans="1:79" s="224" customFormat="1">
      <c r="A183" s="373"/>
      <c r="B183" s="226"/>
      <c r="C183" s="70"/>
      <c r="D183" s="229"/>
      <c r="E183" s="228"/>
      <c r="H183" s="70"/>
      <c r="J183" s="393"/>
      <c r="K183" s="393"/>
      <c r="L183" s="70"/>
      <c r="M183" s="70"/>
      <c r="N183" s="70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69"/>
      <c r="AL183" s="69"/>
      <c r="AM183" s="69"/>
      <c r="AN183" s="69"/>
      <c r="AO183" s="69"/>
      <c r="AP183" s="69"/>
      <c r="AQ183" s="69"/>
      <c r="AR183" s="69"/>
      <c r="AS183" s="69"/>
      <c r="AT183" s="69"/>
      <c r="AU183" s="69"/>
      <c r="AV183" s="69"/>
      <c r="AW183" s="69"/>
      <c r="AX183" s="69"/>
      <c r="AY183" s="69"/>
      <c r="AZ183" s="69"/>
      <c r="BA183" s="69"/>
      <c r="BB183" s="69"/>
      <c r="BC183" s="69"/>
      <c r="BD183" s="69"/>
      <c r="BE183" s="69"/>
      <c r="BF183" s="69"/>
      <c r="BG183" s="70"/>
      <c r="BH183" s="70"/>
      <c r="BI183" s="70"/>
      <c r="BJ183" s="68"/>
      <c r="BK183" s="68"/>
      <c r="BL183" s="68"/>
      <c r="BM183" s="68"/>
      <c r="BN183" s="68"/>
      <c r="BO183" s="68"/>
      <c r="BP183" s="68"/>
      <c r="BQ183" s="433"/>
      <c r="BR183" s="68"/>
      <c r="BS183" s="68"/>
      <c r="BT183" s="68"/>
      <c r="BU183" s="68"/>
      <c r="BV183" s="68"/>
      <c r="BW183" s="68"/>
      <c r="BX183" s="68"/>
      <c r="BY183" s="68"/>
      <c r="BZ183" s="68"/>
      <c r="CA183" s="68"/>
    </row>
    <row r="184" spans="1:79" s="224" customFormat="1">
      <c r="A184" s="373"/>
      <c r="B184" s="226"/>
      <c r="C184" s="70"/>
      <c r="D184" s="229"/>
      <c r="E184" s="228"/>
      <c r="H184" s="70"/>
      <c r="J184" s="393"/>
      <c r="K184" s="393"/>
      <c r="L184" s="70"/>
      <c r="M184" s="70"/>
      <c r="N184" s="70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70"/>
      <c r="BH184" s="70"/>
      <c r="BI184" s="70"/>
      <c r="BJ184" s="68"/>
      <c r="BK184" s="68"/>
      <c r="BL184" s="68"/>
      <c r="BM184" s="68"/>
      <c r="BN184" s="68"/>
      <c r="BO184" s="68"/>
      <c r="BP184" s="68"/>
      <c r="BQ184" s="433"/>
      <c r="BR184" s="68"/>
      <c r="BS184" s="68"/>
      <c r="BT184" s="68"/>
      <c r="BU184" s="68"/>
      <c r="BV184" s="68"/>
      <c r="BW184" s="68"/>
      <c r="BX184" s="68"/>
      <c r="BY184" s="68"/>
      <c r="BZ184" s="68"/>
      <c r="CA184" s="68"/>
    </row>
    <row r="185" spans="1:79" s="224" customFormat="1">
      <c r="A185" s="373"/>
      <c r="B185" s="226"/>
      <c r="C185" s="70"/>
      <c r="D185" s="229"/>
      <c r="E185" s="228"/>
      <c r="H185" s="70"/>
      <c r="J185" s="393"/>
      <c r="K185" s="393"/>
      <c r="L185" s="70"/>
      <c r="M185" s="70"/>
      <c r="N185" s="70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69"/>
      <c r="AL185" s="69"/>
      <c r="AM185" s="69"/>
      <c r="AN185" s="69"/>
      <c r="AO185" s="69"/>
      <c r="AP185" s="69"/>
      <c r="AQ185" s="69"/>
      <c r="AR185" s="69"/>
      <c r="AS185" s="69"/>
      <c r="AT185" s="69"/>
      <c r="AU185" s="69"/>
      <c r="AV185" s="69"/>
      <c r="AW185" s="69"/>
      <c r="AX185" s="69"/>
      <c r="AY185" s="69"/>
      <c r="AZ185" s="69"/>
      <c r="BA185" s="69"/>
      <c r="BB185" s="69"/>
      <c r="BC185" s="69"/>
      <c r="BD185" s="69"/>
      <c r="BE185" s="69"/>
      <c r="BF185" s="69"/>
      <c r="BG185" s="70"/>
      <c r="BH185" s="70"/>
      <c r="BI185" s="70"/>
      <c r="BJ185" s="68"/>
      <c r="BK185" s="68"/>
      <c r="BL185" s="68"/>
      <c r="BM185" s="68"/>
      <c r="BN185" s="68"/>
      <c r="BO185" s="68"/>
      <c r="BP185" s="68"/>
      <c r="BQ185" s="433"/>
      <c r="BR185" s="68"/>
      <c r="BS185" s="68"/>
      <c r="BT185" s="68"/>
      <c r="BU185" s="68"/>
      <c r="BV185" s="68"/>
      <c r="BW185" s="68"/>
      <c r="BX185" s="68"/>
      <c r="BY185" s="68"/>
      <c r="BZ185" s="68"/>
      <c r="CA185" s="68"/>
    </row>
    <row r="186" spans="1:79" s="224" customFormat="1">
      <c r="A186" s="373"/>
      <c r="B186" s="226"/>
      <c r="C186" s="70"/>
      <c r="D186" s="229"/>
      <c r="E186" s="228"/>
      <c r="H186" s="70"/>
      <c r="J186" s="393"/>
      <c r="K186" s="393"/>
      <c r="L186" s="70"/>
      <c r="M186" s="70"/>
      <c r="N186" s="70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69"/>
      <c r="AL186" s="69"/>
      <c r="AM186" s="69"/>
      <c r="AN186" s="69"/>
      <c r="AO186" s="69"/>
      <c r="AP186" s="69"/>
      <c r="AQ186" s="69"/>
      <c r="AR186" s="69"/>
      <c r="AS186" s="69"/>
      <c r="AT186" s="69"/>
      <c r="AU186" s="69"/>
      <c r="AV186" s="69"/>
      <c r="AW186" s="69"/>
      <c r="AX186" s="69"/>
      <c r="AY186" s="69"/>
      <c r="AZ186" s="69"/>
      <c r="BA186" s="69"/>
      <c r="BB186" s="69"/>
      <c r="BC186" s="69"/>
      <c r="BD186" s="69"/>
      <c r="BE186" s="69"/>
      <c r="BF186" s="69"/>
      <c r="BG186" s="70"/>
      <c r="BH186" s="70"/>
      <c r="BI186" s="70"/>
      <c r="BJ186" s="68"/>
      <c r="BK186" s="68"/>
      <c r="BL186" s="68"/>
      <c r="BM186" s="68"/>
      <c r="BN186" s="68"/>
      <c r="BO186" s="68"/>
      <c r="BP186" s="68"/>
      <c r="BQ186" s="433"/>
      <c r="BR186" s="68"/>
      <c r="BS186" s="68"/>
      <c r="BT186" s="68"/>
      <c r="BU186" s="68"/>
      <c r="BV186" s="68"/>
      <c r="BW186" s="68"/>
      <c r="BX186" s="68"/>
      <c r="BY186" s="68"/>
      <c r="BZ186" s="68"/>
      <c r="CA186" s="68"/>
    </row>
    <row r="187" spans="1:79" s="224" customFormat="1">
      <c r="A187" s="373"/>
      <c r="B187" s="226"/>
      <c r="C187" s="70"/>
      <c r="D187" s="229"/>
      <c r="E187" s="228"/>
      <c r="H187" s="70"/>
      <c r="J187" s="393"/>
      <c r="K187" s="393"/>
      <c r="L187" s="70"/>
      <c r="M187" s="70"/>
      <c r="N187" s="70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69"/>
      <c r="AL187" s="69"/>
      <c r="AM187" s="69"/>
      <c r="AN187" s="69"/>
      <c r="AO187" s="69"/>
      <c r="AP187" s="69"/>
      <c r="AQ187" s="69"/>
      <c r="AR187" s="69"/>
      <c r="AS187" s="69"/>
      <c r="AT187" s="69"/>
      <c r="AU187" s="69"/>
      <c r="AV187" s="69"/>
      <c r="AW187" s="69"/>
      <c r="AX187" s="69"/>
      <c r="AY187" s="69"/>
      <c r="AZ187" s="69"/>
      <c r="BA187" s="69"/>
      <c r="BB187" s="69"/>
      <c r="BC187" s="69"/>
      <c r="BD187" s="69"/>
      <c r="BE187" s="69"/>
      <c r="BF187" s="69"/>
      <c r="BG187" s="70"/>
      <c r="BH187" s="70"/>
      <c r="BI187" s="70"/>
      <c r="BJ187" s="68"/>
      <c r="BK187" s="68"/>
      <c r="BL187" s="68"/>
      <c r="BM187" s="68"/>
      <c r="BN187" s="68"/>
      <c r="BO187" s="68"/>
      <c r="BP187" s="68"/>
      <c r="BQ187" s="433"/>
      <c r="BR187" s="68"/>
      <c r="BS187" s="68"/>
      <c r="BT187" s="68"/>
      <c r="BU187" s="68"/>
      <c r="BV187" s="68"/>
      <c r="BW187" s="68"/>
      <c r="BX187" s="68"/>
      <c r="BY187" s="68"/>
      <c r="BZ187" s="68"/>
      <c r="CA187" s="68"/>
    </row>
    <row r="188" spans="1:79" s="224" customFormat="1">
      <c r="A188" s="373"/>
      <c r="B188" s="226"/>
      <c r="C188" s="70"/>
      <c r="D188" s="229"/>
      <c r="E188" s="228"/>
      <c r="H188" s="70"/>
      <c r="J188" s="393"/>
      <c r="K188" s="393"/>
      <c r="L188" s="70"/>
      <c r="M188" s="70"/>
      <c r="N188" s="70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69"/>
      <c r="AL188" s="69"/>
      <c r="AM188" s="69"/>
      <c r="AN188" s="69"/>
      <c r="AO188" s="69"/>
      <c r="AP188" s="69"/>
      <c r="AQ188" s="69"/>
      <c r="AR188" s="69"/>
      <c r="AS188" s="69"/>
      <c r="AT188" s="69"/>
      <c r="AU188" s="69"/>
      <c r="AV188" s="69"/>
      <c r="AW188" s="69"/>
      <c r="AX188" s="69"/>
      <c r="AY188" s="69"/>
      <c r="AZ188" s="69"/>
      <c r="BA188" s="69"/>
      <c r="BB188" s="69"/>
      <c r="BC188" s="69"/>
      <c r="BD188" s="69"/>
      <c r="BE188" s="69"/>
      <c r="BF188" s="69"/>
      <c r="BG188" s="70"/>
      <c r="BH188" s="70"/>
      <c r="BI188" s="70"/>
      <c r="BJ188" s="68"/>
      <c r="BK188" s="68"/>
      <c r="BL188" s="68"/>
      <c r="BM188" s="68"/>
      <c r="BN188" s="68"/>
      <c r="BO188" s="68"/>
      <c r="BP188" s="68"/>
      <c r="BQ188" s="433"/>
      <c r="BR188" s="68"/>
      <c r="BS188" s="68"/>
      <c r="BT188" s="68"/>
      <c r="BU188" s="68"/>
      <c r="BV188" s="68"/>
      <c r="BW188" s="68"/>
      <c r="BX188" s="68"/>
      <c r="BY188" s="68"/>
      <c r="BZ188" s="68"/>
      <c r="CA188" s="68"/>
    </row>
    <row r="189" spans="1:79" s="224" customFormat="1">
      <c r="A189" s="373"/>
      <c r="B189" s="226"/>
      <c r="C189" s="70"/>
      <c r="D189" s="229"/>
      <c r="E189" s="228"/>
      <c r="H189" s="70"/>
      <c r="J189" s="393"/>
      <c r="K189" s="393"/>
      <c r="L189" s="70"/>
      <c r="M189" s="70"/>
      <c r="N189" s="70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69"/>
      <c r="AL189" s="69"/>
      <c r="AM189" s="69"/>
      <c r="AN189" s="69"/>
      <c r="AO189" s="69"/>
      <c r="AP189" s="69"/>
      <c r="AQ189" s="69"/>
      <c r="AR189" s="69"/>
      <c r="AS189" s="69"/>
      <c r="AT189" s="69"/>
      <c r="AU189" s="69"/>
      <c r="AV189" s="69"/>
      <c r="AW189" s="69"/>
      <c r="AX189" s="69"/>
      <c r="AY189" s="69"/>
      <c r="AZ189" s="69"/>
      <c r="BA189" s="69"/>
      <c r="BB189" s="69"/>
      <c r="BC189" s="69"/>
      <c r="BD189" s="69"/>
      <c r="BE189" s="69"/>
      <c r="BF189" s="69"/>
      <c r="BG189" s="70"/>
      <c r="BH189" s="70"/>
      <c r="BI189" s="70"/>
      <c r="BJ189" s="68"/>
      <c r="BK189" s="68"/>
      <c r="BL189" s="68"/>
      <c r="BM189" s="68"/>
      <c r="BN189" s="68"/>
      <c r="BO189" s="68"/>
      <c r="BP189" s="68"/>
      <c r="BQ189" s="433"/>
      <c r="BR189" s="68"/>
      <c r="BS189" s="68"/>
      <c r="BT189" s="68"/>
      <c r="BU189" s="68"/>
      <c r="BV189" s="68"/>
      <c r="BW189" s="68"/>
      <c r="BX189" s="68"/>
      <c r="BY189" s="68"/>
      <c r="BZ189" s="68"/>
      <c r="CA189" s="68"/>
    </row>
    <row r="190" spans="1:79" s="224" customFormat="1">
      <c r="A190" s="373"/>
      <c r="B190" s="226"/>
      <c r="C190" s="70"/>
      <c r="D190" s="229"/>
      <c r="E190" s="228"/>
      <c r="H190" s="70"/>
      <c r="J190" s="393"/>
      <c r="K190" s="393"/>
      <c r="L190" s="70"/>
      <c r="M190" s="70"/>
      <c r="N190" s="70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69"/>
      <c r="AL190" s="69"/>
      <c r="AM190" s="69"/>
      <c r="AN190" s="69"/>
      <c r="AO190" s="69"/>
      <c r="AP190" s="69"/>
      <c r="AQ190" s="69"/>
      <c r="AR190" s="69"/>
      <c r="AS190" s="69"/>
      <c r="AT190" s="69"/>
      <c r="AU190" s="69"/>
      <c r="AV190" s="69"/>
      <c r="AW190" s="69"/>
      <c r="AX190" s="69"/>
      <c r="AY190" s="69"/>
      <c r="AZ190" s="69"/>
      <c r="BA190" s="69"/>
      <c r="BB190" s="69"/>
      <c r="BC190" s="69"/>
      <c r="BD190" s="69"/>
      <c r="BE190" s="69"/>
      <c r="BF190" s="69"/>
      <c r="BG190" s="70"/>
      <c r="BH190" s="70"/>
      <c r="BI190" s="70"/>
      <c r="BJ190" s="68"/>
      <c r="BK190" s="68"/>
      <c r="BL190" s="68"/>
      <c r="BM190" s="68"/>
      <c r="BN190" s="68"/>
      <c r="BO190" s="68"/>
      <c r="BP190" s="68"/>
      <c r="BQ190" s="433"/>
      <c r="BR190" s="68"/>
      <c r="BS190" s="68"/>
      <c r="BT190" s="68"/>
      <c r="BU190" s="68"/>
      <c r="BV190" s="68"/>
      <c r="BW190" s="68"/>
      <c r="BX190" s="68"/>
      <c r="BY190" s="68"/>
      <c r="BZ190" s="68"/>
      <c r="CA190" s="68"/>
    </row>
    <row r="191" spans="1:79" s="224" customFormat="1">
      <c r="A191" s="373"/>
      <c r="B191" s="226"/>
      <c r="C191" s="70"/>
      <c r="D191" s="229"/>
      <c r="E191" s="228"/>
      <c r="H191" s="70"/>
      <c r="J191" s="393"/>
      <c r="K191" s="393"/>
      <c r="L191" s="70"/>
      <c r="M191" s="70"/>
      <c r="N191" s="70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70"/>
      <c r="BH191" s="70"/>
      <c r="BI191" s="70"/>
      <c r="BJ191" s="68"/>
      <c r="BK191" s="68"/>
      <c r="BL191" s="68"/>
      <c r="BM191" s="68"/>
      <c r="BN191" s="68"/>
      <c r="BO191" s="68"/>
      <c r="BP191" s="68"/>
      <c r="BQ191" s="433"/>
      <c r="BR191" s="68"/>
      <c r="BS191" s="68"/>
      <c r="BT191" s="68"/>
      <c r="BU191" s="68"/>
      <c r="BV191" s="68"/>
      <c r="BW191" s="68"/>
      <c r="BX191" s="68"/>
      <c r="BY191" s="68"/>
      <c r="BZ191" s="68"/>
      <c r="CA191" s="68"/>
    </row>
    <row r="192" spans="1:79" s="224" customFormat="1">
      <c r="A192" s="373"/>
      <c r="B192" s="226"/>
      <c r="C192" s="70"/>
      <c r="D192" s="229"/>
      <c r="E192" s="228"/>
      <c r="H192" s="70"/>
      <c r="J192" s="393"/>
      <c r="K192" s="393"/>
      <c r="L192" s="70"/>
      <c r="M192" s="70"/>
      <c r="N192" s="70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69"/>
      <c r="AL192" s="69"/>
      <c r="AM192" s="69"/>
      <c r="AN192" s="69"/>
      <c r="AO192" s="69"/>
      <c r="AP192" s="69"/>
      <c r="AQ192" s="69"/>
      <c r="AR192" s="69"/>
      <c r="AS192" s="69"/>
      <c r="AT192" s="69"/>
      <c r="AU192" s="69"/>
      <c r="AV192" s="69"/>
      <c r="AW192" s="69"/>
      <c r="AX192" s="69"/>
      <c r="AY192" s="69"/>
      <c r="AZ192" s="69"/>
      <c r="BA192" s="69"/>
      <c r="BB192" s="69"/>
      <c r="BC192" s="69"/>
      <c r="BD192" s="69"/>
      <c r="BE192" s="69"/>
      <c r="BF192" s="69"/>
      <c r="BG192" s="70"/>
      <c r="BH192" s="70"/>
      <c r="BI192" s="70"/>
      <c r="BJ192" s="68"/>
      <c r="BK192" s="68"/>
      <c r="BL192" s="68"/>
      <c r="BM192" s="68"/>
      <c r="BN192" s="68"/>
      <c r="BO192" s="68"/>
      <c r="BP192" s="68"/>
      <c r="BQ192" s="433"/>
      <c r="BR192" s="68"/>
      <c r="BS192" s="68"/>
      <c r="BT192" s="68"/>
      <c r="BU192" s="68"/>
      <c r="BV192" s="68"/>
      <c r="BW192" s="68"/>
      <c r="BX192" s="68"/>
      <c r="BY192" s="68"/>
      <c r="BZ192" s="68"/>
      <c r="CA192" s="68"/>
    </row>
    <row r="193" spans="1:79" s="224" customFormat="1">
      <c r="A193" s="373"/>
      <c r="B193" s="226"/>
      <c r="C193" s="70"/>
      <c r="D193" s="229"/>
      <c r="E193" s="228"/>
      <c r="H193" s="70"/>
      <c r="J193" s="393"/>
      <c r="K193" s="393"/>
      <c r="L193" s="70"/>
      <c r="M193" s="70"/>
      <c r="N193" s="70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69"/>
      <c r="AL193" s="69"/>
      <c r="AM193" s="69"/>
      <c r="AN193" s="69"/>
      <c r="AO193" s="69"/>
      <c r="AP193" s="69"/>
      <c r="AQ193" s="69"/>
      <c r="AR193" s="69"/>
      <c r="AS193" s="69"/>
      <c r="AT193" s="69"/>
      <c r="AU193" s="69"/>
      <c r="AV193" s="69"/>
      <c r="AW193" s="69"/>
      <c r="AX193" s="69"/>
      <c r="AY193" s="69"/>
      <c r="AZ193" s="69"/>
      <c r="BA193" s="69"/>
      <c r="BB193" s="69"/>
      <c r="BC193" s="69"/>
      <c r="BD193" s="69"/>
      <c r="BE193" s="69"/>
      <c r="BF193" s="69"/>
      <c r="BG193" s="70"/>
      <c r="BH193" s="70"/>
      <c r="BI193" s="70"/>
      <c r="BJ193" s="68"/>
      <c r="BK193" s="68"/>
      <c r="BL193" s="68"/>
      <c r="BM193" s="68"/>
      <c r="BN193" s="68"/>
      <c r="BO193" s="68"/>
      <c r="BP193" s="68"/>
      <c r="BQ193" s="433"/>
      <c r="BR193" s="68"/>
      <c r="BS193" s="68"/>
      <c r="BT193" s="68"/>
      <c r="BU193" s="68"/>
      <c r="BV193" s="68"/>
      <c r="BW193" s="68"/>
      <c r="BX193" s="68"/>
      <c r="BY193" s="68"/>
      <c r="BZ193" s="68"/>
      <c r="CA193" s="68"/>
    </row>
    <row r="194" spans="1:79" s="224" customFormat="1">
      <c r="A194" s="373"/>
      <c r="B194" s="226"/>
      <c r="C194" s="70"/>
      <c r="D194" s="229"/>
      <c r="E194" s="228"/>
      <c r="H194" s="70"/>
      <c r="J194" s="393"/>
      <c r="K194" s="393"/>
      <c r="L194" s="70"/>
      <c r="M194" s="70"/>
      <c r="N194" s="70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69"/>
      <c r="AL194" s="69"/>
      <c r="AM194" s="69"/>
      <c r="AN194" s="69"/>
      <c r="AO194" s="69"/>
      <c r="AP194" s="69"/>
      <c r="AQ194" s="69"/>
      <c r="AR194" s="69"/>
      <c r="AS194" s="69"/>
      <c r="AT194" s="69"/>
      <c r="AU194" s="69"/>
      <c r="AV194" s="69"/>
      <c r="AW194" s="69"/>
      <c r="AX194" s="69"/>
      <c r="AY194" s="69"/>
      <c r="AZ194" s="69"/>
      <c r="BA194" s="69"/>
      <c r="BB194" s="69"/>
      <c r="BC194" s="69"/>
      <c r="BD194" s="69"/>
      <c r="BE194" s="69"/>
      <c r="BF194" s="69"/>
      <c r="BG194" s="70"/>
      <c r="BH194" s="70"/>
      <c r="BI194" s="70"/>
      <c r="BJ194" s="68"/>
      <c r="BK194" s="68"/>
      <c r="BL194" s="68"/>
      <c r="BM194" s="68"/>
      <c r="BN194" s="68"/>
      <c r="BO194" s="68"/>
      <c r="BP194" s="68"/>
      <c r="BQ194" s="433"/>
      <c r="BR194" s="68"/>
      <c r="BS194" s="68"/>
      <c r="BT194" s="68"/>
      <c r="BU194" s="68"/>
      <c r="BV194" s="68"/>
      <c r="BW194" s="68"/>
      <c r="BX194" s="68"/>
      <c r="BY194" s="68"/>
      <c r="BZ194" s="68"/>
      <c r="CA194" s="68"/>
    </row>
  </sheetData>
  <mergeCells count="95">
    <mergeCell ref="A6:BI6"/>
    <mergeCell ref="A7:C7"/>
    <mergeCell ref="E7:I7"/>
    <mergeCell ref="AW19:AY19"/>
    <mergeCell ref="C17:D17"/>
    <mergeCell ref="B8:C8"/>
    <mergeCell ref="E8:I8"/>
    <mergeCell ref="M9:O9"/>
    <mergeCell ref="P9:R9"/>
    <mergeCell ref="S9:U9"/>
    <mergeCell ref="A37:BH37"/>
    <mergeCell ref="AK19:AM19"/>
    <mergeCell ref="AN19:AP19"/>
    <mergeCell ref="AQ19:AS19"/>
    <mergeCell ref="AT19:AV19"/>
    <mergeCell ref="AQ9:AS9"/>
    <mergeCell ref="AT9:AV9"/>
    <mergeCell ref="AW9:AY9"/>
    <mergeCell ref="A35:BH35"/>
    <mergeCell ref="A36:BH36"/>
    <mergeCell ref="Y9:AA9"/>
    <mergeCell ref="AB9:AD9"/>
    <mergeCell ref="AE9:AG9"/>
    <mergeCell ref="AH9:AJ9"/>
    <mergeCell ref="AK9:AM9"/>
    <mergeCell ref="AN9:AP9"/>
    <mergeCell ref="V9:X9"/>
    <mergeCell ref="A38:BI38"/>
    <mergeCell ref="A39:C39"/>
    <mergeCell ref="E39:I39"/>
    <mergeCell ref="B40:C40"/>
    <mergeCell ref="E40:I40"/>
    <mergeCell ref="AT41:AV41"/>
    <mergeCell ref="AW41:AY41"/>
    <mergeCell ref="A67:BH67"/>
    <mergeCell ref="A68:BH68"/>
    <mergeCell ref="A69:BH69"/>
    <mergeCell ref="AB41:AD41"/>
    <mergeCell ref="AE41:AG41"/>
    <mergeCell ref="AH41:AJ41"/>
    <mergeCell ref="AK41:AM41"/>
    <mergeCell ref="AN41:AP41"/>
    <mergeCell ref="AQ41:AS41"/>
    <mergeCell ref="M41:O41"/>
    <mergeCell ref="P41:R41"/>
    <mergeCell ref="S41:U41"/>
    <mergeCell ref="V41:X41"/>
    <mergeCell ref="Y41:AA41"/>
    <mergeCell ref="A71:C71"/>
    <mergeCell ref="E71:I71"/>
    <mergeCell ref="B72:C72"/>
    <mergeCell ref="E72:I72"/>
    <mergeCell ref="M73:O73"/>
    <mergeCell ref="A99:BH99"/>
    <mergeCell ref="S73:U73"/>
    <mergeCell ref="V73:X73"/>
    <mergeCell ref="Y73:AA73"/>
    <mergeCell ref="AB73:AD73"/>
    <mergeCell ref="AE73:AG73"/>
    <mergeCell ref="AH73:AJ73"/>
    <mergeCell ref="P73:R73"/>
    <mergeCell ref="AK73:AM73"/>
    <mergeCell ref="AN73:AP73"/>
    <mergeCell ref="AQ73:AS73"/>
    <mergeCell ref="AT73:AV73"/>
    <mergeCell ref="AW73:AY73"/>
    <mergeCell ref="AB105:AD105"/>
    <mergeCell ref="A100:BH100"/>
    <mergeCell ref="A101:BH101"/>
    <mergeCell ref="A102:BI102"/>
    <mergeCell ref="A103:C103"/>
    <mergeCell ref="E103:I103"/>
    <mergeCell ref="B104:C104"/>
    <mergeCell ref="E104:I104"/>
    <mergeCell ref="M105:O105"/>
    <mergeCell ref="P105:R105"/>
    <mergeCell ref="S105:U105"/>
    <mergeCell ref="V105:X105"/>
    <mergeCell ref="Y105:AA105"/>
    <mergeCell ref="AW105:AY105"/>
    <mergeCell ref="A70:BI70"/>
    <mergeCell ref="M19:O19"/>
    <mergeCell ref="P19:R19"/>
    <mergeCell ref="S19:U19"/>
    <mergeCell ref="V19:X19"/>
    <mergeCell ref="Y19:AA19"/>
    <mergeCell ref="AB19:AD19"/>
    <mergeCell ref="AE19:AG19"/>
    <mergeCell ref="AH19:AJ19"/>
    <mergeCell ref="AE105:AG105"/>
    <mergeCell ref="AH105:AJ105"/>
    <mergeCell ref="AK105:AM105"/>
    <mergeCell ref="AN105:AP105"/>
    <mergeCell ref="AQ105:AS105"/>
    <mergeCell ref="AT105:AV105"/>
  </mergeCells>
  <pageMargins left="0.11811023622047245" right="0.19685039370078741" top="0.15748031496062992" bottom="0.11811023622047245" header="0" footer="0"/>
  <pageSetup paperSize="9" scale="90" orientation="landscape" r:id="rId1"/>
  <rowBreaks count="1" manualBreakCount="1">
    <brk id="2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L793"/>
  <sheetViews>
    <sheetView showZeros="0" view="pageBreakPreview" zoomScale="90" zoomScaleNormal="120" zoomScaleSheetLayoutView="90" workbookViewId="0">
      <selection sqref="A1:XFD1"/>
    </sheetView>
  </sheetViews>
  <sheetFormatPr defaultColWidth="9.19921875" defaultRowHeight="18.75"/>
  <cols>
    <col min="1" max="1" width="3.69921875" style="23" customWidth="1"/>
    <col min="2" max="2" width="8.5" style="16" hidden="1" customWidth="1"/>
    <col min="3" max="3" width="18.5" style="17" customWidth="1"/>
    <col min="4" max="4" width="5.59765625" style="16" hidden="1" customWidth="1"/>
    <col min="5" max="5" width="3.796875" style="18" customWidth="1"/>
    <col min="6" max="6" width="2.19921875" style="19" customWidth="1"/>
    <col min="7" max="7" width="7.19921875" style="20" customWidth="1"/>
    <col min="8" max="8" width="6.5" style="16" customWidth="1"/>
    <col min="9" max="9" width="8.5" style="20" customWidth="1"/>
    <col min="10" max="10" width="12.09765625" style="44" customWidth="1"/>
    <col min="11" max="12" width="8.5" style="16" hidden="1" customWidth="1"/>
    <col min="13" max="15" width="3.5" style="16" bestFit="1" customWidth="1"/>
    <col min="16" max="16" width="3.3984375" style="21" hidden="1" customWidth="1"/>
    <col min="17" max="17" width="3.5" style="21" bestFit="1" customWidth="1"/>
    <col min="18" max="18" width="3.5" style="16" bestFit="1" customWidth="1"/>
    <col min="19" max="19" width="3.5" style="22" bestFit="1" customWidth="1"/>
    <col min="20" max="20" width="4.796875" style="22" customWidth="1"/>
    <col min="21" max="21" width="4" style="22" customWidth="1"/>
    <col min="22" max="22" width="6.796875" style="20" bestFit="1" customWidth="1"/>
    <col min="23" max="23" width="4.8984375" style="20" hidden="1" customWidth="1"/>
    <col min="24" max="24" width="4.8984375" style="20" bestFit="1" customWidth="1"/>
    <col min="25" max="25" width="3.5" style="20" bestFit="1" customWidth="1"/>
    <col min="26" max="26" width="20.5" style="16" customWidth="1"/>
    <col min="27" max="28" width="0" style="16" hidden="1" customWidth="1"/>
    <col min="29" max="29" width="15.69921875" style="16" customWidth="1"/>
    <col min="30" max="37" width="0" style="16" hidden="1" customWidth="1"/>
    <col min="38" max="38" width="9.19921875" style="365"/>
    <col min="39" max="16384" width="9.19921875" style="16"/>
  </cols>
  <sheetData>
    <row r="1" spans="1:38">
      <c r="A1" s="15" t="s">
        <v>1955</v>
      </c>
      <c r="P1" s="16"/>
      <c r="Q1" s="16"/>
      <c r="S1" s="16"/>
      <c r="T1" s="16"/>
      <c r="U1" s="16"/>
      <c r="V1" s="16"/>
      <c r="W1" s="16"/>
      <c r="X1" s="16"/>
      <c r="Y1" s="16"/>
      <c r="AL1" s="16"/>
    </row>
    <row r="2" spans="1:38">
      <c r="A2" s="15" t="s">
        <v>0</v>
      </c>
      <c r="AA2" s="16">
        <v>0</v>
      </c>
    </row>
    <row r="3" spans="1:38">
      <c r="A3" s="15" t="s">
        <v>2</v>
      </c>
    </row>
    <row r="4" spans="1:38">
      <c r="A4" s="15" t="s">
        <v>3</v>
      </c>
    </row>
    <row r="5" spans="1:38">
      <c r="A5" s="15" t="s">
        <v>4</v>
      </c>
    </row>
    <row r="6" spans="1:38" ht="16.149999999999999" customHeight="1">
      <c r="A6" s="26"/>
      <c r="B6" s="27"/>
      <c r="C6" s="35"/>
      <c r="D6" s="27"/>
      <c r="E6" s="532" t="s">
        <v>1774</v>
      </c>
      <c r="F6" s="532"/>
      <c r="G6" s="532"/>
      <c r="H6" s="532"/>
      <c r="I6" s="31"/>
      <c r="J6" s="31"/>
      <c r="K6" s="27"/>
      <c r="L6" s="27"/>
      <c r="M6" s="27"/>
      <c r="N6" s="27"/>
      <c r="O6" s="27"/>
      <c r="P6" s="32"/>
      <c r="Q6" s="32"/>
      <c r="R6" s="27"/>
      <c r="S6" s="33"/>
      <c r="T6" s="33" t="str">
        <f>IF(A6="","",IF(K6="Л","Л",LOOKUP(A6,$AA$7:$AB$62,$AB$7:$AB$62)))</f>
        <v/>
      </c>
      <c r="U6" s="33"/>
      <c r="V6" s="31"/>
      <c r="W6" s="31"/>
      <c r="X6" s="31"/>
      <c r="Y6" s="31"/>
      <c r="Z6" s="34"/>
    </row>
    <row r="7" spans="1:38" s="27" customFormat="1" ht="42.6" customHeight="1">
      <c r="A7" s="345" t="s">
        <v>1299</v>
      </c>
      <c r="B7" s="346" t="s">
        <v>8</v>
      </c>
      <c r="C7" s="347" t="s">
        <v>9</v>
      </c>
      <c r="D7" s="348" t="s">
        <v>10</v>
      </c>
      <c r="E7" s="349" t="s">
        <v>11</v>
      </c>
      <c r="F7" s="350" t="s">
        <v>12</v>
      </c>
      <c r="G7" s="350" t="s">
        <v>13</v>
      </c>
      <c r="H7" s="351" t="s">
        <v>14</v>
      </c>
      <c r="I7" s="350" t="s">
        <v>15</v>
      </c>
      <c r="J7" s="351" t="s">
        <v>16</v>
      </c>
      <c r="K7" s="351" t="s">
        <v>1660</v>
      </c>
      <c r="L7" s="347"/>
      <c r="M7" s="352" t="s">
        <v>18</v>
      </c>
      <c r="N7" s="352" t="s">
        <v>18</v>
      </c>
      <c r="O7" s="352" t="s">
        <v>18</v>
      </c>
      <c r="P7" s="352" t="s">
        <v>1299</v>
      </c>
      <c r="Q7" s="352" t="s">
        <v>18</v>
      </c>
      <c r="R7" s="352" t="s">
        <v>18</v>
      </c>
      <c r="S7" s="352" t="s">
        <v>18</v>
      </c>
      <c r="T7" s="352" t="s">
        <v>1574</v>
      </c>
      <c r="U7" s="352" t="s">
        <v>7</v>
      </c>
      <c r="V7" s="352" t="s">
        <v>22</v>
      </c>
      <c r="W7" s="352" t="s">
        <v>17</v>
      </c>
      <c r="X7" s="352" t="s">
        <v>23</v>
      </c>
      <c r="Y7" s="352" t="s">
        <v>24</v>
      </c>
      <c r="Z7" s="352" t="s">
        <v>25</v>
      </c>
      <c r="AA7" s="40">
        <v>1</v>
      </c>
      <c r="AB7" s="40">
        <v>20</v>
      </c>
      <c r="AL7" s="58"/>
    </row>
    <row r="8" spans="1:38" s="27" customFormat="1" ht="18.600000000000001" customHeight="1">
      <c r="A8" s="353">
        <v>1</v>
      </c>
      <c r="B8" s="344">
        <v>343</v>
      </c>
      <c r="C8" s="236" t="s">
        <v>1643</v>
      </c>
      <c r="D8" s="354">
        <v>0</v>
      </c>
      <c r="E8" s="355">
        <v>1998</v>
      </c>
      <c r="F8" s="356" t="s">
        <v>45</v>
      </c>
      <c r="G8" s="356" t="s">
        <v>88</v>
      </c>
      <c r="H8" s="357">
        <v>0</v>
      </c>
      <c r="I8" s="356" t="s">
        <v>89</v>
      </c>
      <c r="J8" s="358" t="s">
        <v>90</v>
      </c>
      <c r="K8" s="357">
        <v>0</v>
      </c>
      <c r="L8" s="236" t="s">
        <v>1654</v>
      </c>
      <c r="M8" s="239">
        <v>6.67</v>
      </c>
      <c r="N8" s="239">
        <v>6.68</v>
      </c>
      <c r="O8" s="239">
        <v>6.73</v>
      </c>
      <c r="P8" s="239"/>
      <c r="Q8" s="239">
        <v>6.83</v>
      </c>
      <c r="R8" s="239">
        <v>6.83</v>
      </c>
      <c r="S8" s="239" t="s">
        <v>1581</v>
      </c>
      <c r="T8" s="368">
        <f t="shared" ref="T8:T23" si="0">MAX(M8:S8)</f>
        <v>6.83</v>
      </c>
      <c r="U8" s="236">
        <v>1</v>
      </c>
      <c r="V8" s="236">
        <v>1</v>
      </c>
      <c r="W8" s="236">
        <v>20</v>
      </c>
      <c r="X8" s="236">
        <v>20</v>
      </c>
      <c r="Y8" s="236"/>
      <c r="Z8" s="357" t="str">
        <f>L8</f>
        <v>Никитина Е.В.</v>
      </c>
      <c r="AA8" s="40">
        <v>2</v>
      </c>
      <c r="AB8" s="40">
        <v>17</v>
      </c>
      <c r="AL8" s="58"/>
    </row>
    <row r="9" spans="1:38" s="27" customFormat="1" ht="18.600000000000001" customHeight="1">
      <c r="A9" s="353">
        <v>2</v>
      </c>
      <c r="B9" s="344">
        <v>181</v>
      </c>
      <c r="C9" s="236" t="s">
        <v>1648</v>
      </c>
      <c r="D9" s="354">
        <v>35937</v>
      </c>
      <c r="E9" s="355">
        <v>1998</v>
      </c>
      <c r="F9" s="356">
        <v>1</v>
      </c>
      <c r="G9" s="356" t="s">
        <v>41</v>
      </c>
      <c r="H9" s="357">
        <v>0</v>
      </c>
      <c r="I9" s="356">
        <v>0</v>
      </c>
      <c r="J9" s="358" t="s">
        <v>96</v>
      </c>
      <c r="K9" s="357">
        <v>0</v>
      </c>
      <c r="L9" s="236" t="s">
        <v>1655</v>
      </c>
      <c r="M9" s="239">
        <v>6.18</v>
      </c>
      <c r="N9" s="239">
        <v>6.31</v>
      </c>
      <c r="O9" s="239">
        <v>6.48</v>
      </c>
      <c r="P9" s="239"/>
      <c r="Q9" s="239">
        <v>6.32</v>
      </c>
      <c r="R9" s="239">
        <v>6.48</v>
      </c>
      <c r="S9" s="239">
        <v>6.51</v>
      </c>
      <c r="T9" s="368">
        <f t="shared" si="0"/>
        <v>6.51</v>
      </c>
      <c r="U9" s="236">
        <v>2</v>
      </c>
      <c r="V9" s="236">
        <v>2</v>
      </c>
      <c r="W9" s="236">
        <v>19</v>
      </c>
      <c r="X9" s="236">
        <v>17</v>
      </c>
      <c r="Y9" s="236"/>
      <c r="Z9" s="357" t="str">
        <f>L9</f>
        <v>Нейц Р.М.</v>
      </c>
      <c r="AA9" s="40">
        <v>3</v>
      </c>
      <c r="AB9" s="40">
        <v>15</v>
      </c>
      <c r="AL9" s="58"/>
    </row>
    <row r="10" spans="1:38" s="27" customFormat="1" ht="18.600000000000001" customHeight="1">
      <c r="A10" s="353">
        <v>3</v>
      </c>
      <c r="B10" s="344">
        <v>30</v>
      </c>
      <c r="C10" s="236" t="s">
        <v>1569</v>
      </c>
      <c r="D10" s="354">
        <v>35887</v>
      </c>
      <c r="E10" s="355">
        <v>1998</v>
      </c>
      <c r="F10" s="356">
        <v>3</v>
      </c>
      <c r="G10" s="356" t="s">
        <v>50</v>
      </c>
      <c r="H10" s="357">
        <v>0</v>
      </c>
      <c r="I10" s="356">
        <v>0</v>
      </c>
      <c r="J10" s="358" t="s">
        <v>69</v>
      </c>
      <c r="K10" s="357">
        <v>0</v>
      </c>
      <c r="L10" s="236" t="s">
        <v>1653</v>
      </c>
      <c r="M10" s="239">
        <v>6.13</v>
      </c>
      <c r="N10" s="239">
        <v>6.08</v>
      </c>
      <c r="O10" s="239">
        <v>6.29</v>
      </c>
      <c r="P10" s="239"/>
      <c r="Q10" s="239">
        <v>6.49</v>
      </c>
      <c r="R10" s="239" t="s">
        <v>1581</v>
      </c>
      <c r="S10" s="239">
        <v>6.37</v>
      </c>
      <c r="T10" s="368">
        <f t="shared" si="0"/>
        <v>6.49</v>
      </c>
      <c r="U10" s="236">
        <v>3</v>
      </c>
      <c r="V10" s="236">
        <v>2</v>
      </c>
      <c r="W10" s="236">
        <v>18</v>
      </c>
      <c r="X10" s="236">
        <v>15</v>
      </c>
      <c r="Y10" s="236"/>
      <c r="Z10" s="357" t="str">
        <f>L10</f>
        <v>Ефременков А. С.</v>
      </c>
      <c r="AA10" s="40">
        <v>4</v>
      </c>
      <c r="AB10" s="40">
        <v>14</v>
      </c>
      <c r="AL10" s="58"/>
    </row>
    <row r="11" spans="1:38" s="27" customFormat="1" ht="18.600000000000001" customHeight="1">
      <c r="A11" s="353">
        <v>4</v>
      </c>
      <c r="B11" s="344">
        <v>32</v>
      </c>
      <c r="C11" s="236" t="s">
        <v>1644</v>
      </c>
      <c r="D11" s="354">
        <v>0</v>
      </c>
      <c r="E11" s="355">
        <v>1998</v>
      </c>
      <c r="F11" s="356">
        <v>2</v>
      </c>
      <c r="G11" s="356" t="s">
        <v>50</v>
      </c>
      <c r="H11" s="357">
        <v>0</v>
      </c>
      <c r="I11" s="356">
        <v>0</v>
      </c>
      <c r="J11" s="358" t="s">
        <v>69</v>
      </c>
      <c r="K11" s="357">
        <v>0</v>
      </c>
      <c r="L11" s="236" t="s">
        <v>1653</v>
      </c>
      <c r="M11" s="239">
        <v>5.94</v>
      </c>
      <c r="N11" s="239" t="s">
        <v>1581</v>
      </c>
      <c r="O11" s="239">
        <v>5.74</v>
      </c>
      <c r="P11" s="239"/>
      <c r="Q11" s="239">
        <v>6.17</v>
      </c>
      <c r="R11" s="239">
        <v>6.06</v>
      </c>
      <c r="S11" s="239">
        <v>6.43</v>
      </c>
      <c r="T11" s="368">
        <f t="shared" si="0"/>
        <v>6.43</v>
      </c>
      <c r="U11" s="236">
        <v>4</v>
      </c>
      <c r="V11" s="236">
        <v>2</v>
      </c>
      <c r="W11" s="236">
        <v>17</v>
      </c>
      <c r="X11" s="236">
        <v>14</v>
      </c>
      <c r="Y11" s="236"/>
      <c r="Z11" s="357" t="str">
        <f>L11</f>
        <v>Ефременков А. С.</v>
      </c>
      <c r="AA11" s="40">
        <v>5</v>
      </c>
      <c r="AB11" s="40">
        <v>13</v>
      </c>
      <c r="AL11" s="58"/>
    </row>
    <row r="12" spans="1:38" s="27" customFormat="1" ht="18.600000000000001" customHeight="1">
      <c r="A12" s="353">
        <v>5</v>
      </c>
      <c r="B12" s="344">
        <v>417</v>
      </c>
      <c r="C12" s="236" t="s">
        <v>203</v>
      </c>
      <c r="D12" s="354">
        <v>0</v>
      </c>
      <c r="E12" s="355">
        <v>1998</v>
      </c>
      <c r="F12" s="356">
        <v>1</v>
      </c>
      <c r="G12" s="356" t="s">
        <v>29</v>
      </c>
      <c r="H12" s="357">
        <v>0</v>
      </c>
      <c r="I12" s="356">
        <v>0</v>
      </c>
      <c r="J12" s="358">
        <v>0</v>
      </c>
      <c r="K12" s="357">
        <v>0</v>
      </c>
      <c r="L12" s="236">
        <v>0</v>
      </c>
      <c r="M12" s="239">
        <v>6.04</v>
      </c>
      <c r="N12" s="239">
        <v>6.15</v>
      </c>
      <c r="O12" s="239">
        <v>6.28</v>
      </c>
      <c r="P12" s="239"/>
      <c r="Q12" s="239">
        <v>6.17</v>
      </c>
      <c r="R12" s="239" t="s">
        <v>1581</v>
      </c>
      <c r="S12" s="239">
        <v>6.16</v>
      </c>
      <c r="T12" s="368">
        <f t="shared" si="0"/>
        <v>6.28</v>
      </c>
      <c r="U12" s="236">
        <v>5</v>
      </c>
      <c r="V12" s="236">
        <v>2</v>
      </c>
      <c r="W12" s="236">
        <v>16</v>
      </c>
      <c r="X12" s="236">
        <v>13</v>
      </c>
      <c r="Y12" s="236"/>
      <c r="Z12" s="357" t="s">
        <v>1788</v>
      </c>
      <c r="AA12" s="40">
        <v>6</v>
      </c>
      <c r="AB12" s="40">
        <v>12</v>
      </c>
      <c r="AL12" s="58"/>
    </row>
    <row r="13" spans="1:38" s="27" customFormat="1" ht="16.149999999999999" customHeight="1">
      <c r="A13" s="353">
        <v>6</v>
      </c>
      <c r="B13" s="255">
        <v>182</v>
      </c>
      <c r="C13" s="236" t="s">
        <v>1573</v>
      </c>
      <c r="D13" s="354">
        <v>35816</v>
      </c>
      <c r="E13" s="355">
        <v>1998</v>
      </c>
      <c r="F13" s="356">
        <v>2</v>
      </c>
      <c r="G13" s="356" t="s">
        <v>41</v>
      </c>
      <c r="H13" s="357">
        <v>0</v>
      </c>
      <c r="I13" s="356">
        <v>0</v>
      </c>
      <c r="J13" s="358" t="s">
        <v>34</v>
      </c>
      <c r="K13" s="357">
        <v>0</v>
      </c>
      <c r="L13" s="236" t="s">
        <v>1608</v>
      </c>
      <c r="M13" s="239">
        <v>5.95</v>
      </c>
      <c r="N13" s="239" t="s">
        <v>1581</v>
      </c>
      <c r="O13" s="239">
        <v>6.17</v>
      </c>
      <c r="P13" s="239"/>
      <c r="Q13" s="239">
        <v>5.96</v>
      </c>
      <c r="R13" s="239">
        <v>6.26</v>
      </c>
      <c r="S13" s="239" t="s">
        <v>1581</v>
      </c>
      <c r="T13" s="368">
        <f t="shared" si="0"/>
        <v>6.26</v>
      </c>
      <c r="U13" s="236">
        <v>6</v>
      </c>
      <c r="V13" s="236">
        <v>2</v>
      </c>
      <c r="W13" s="236">
        <v>15</v>
      </c>
      <c r="X13" s="236">
        <v>12</v>
      </c>
      <c r="Y13" s="236"/>
      <c r="Z13" s="357" t="str">
        <f>L13</f>
        <v>Харечкина В.В.,Костин М.А.</v>
      </c>
      <c r="AA13" s="40">
        <v>7</v>
      </c>
      <c r="AB13" s="40">
        <v>11</v>
      </c>
      <c r="AL13" s="58"/>
    </row>
    <row r="14" spans="1:38" s="27" customFormat="1" ht="25.9" customHeight="1">
      <c r="A14" s="353">
        <v>7</v>
      </c>
      <c r="B14" s="344">
        <v>610</v>
      </c>
      <c r="C14" s="236" t="s">
        <v>1652</v>
      </c>
      <c r="D14" s="354"/>
      <c r="E14" s="355">
        <v>1998</v>
      </c>
      <c r="F14" s="356">
        <v>2</v>
      </c>
      <c r="G14" s="356" t="s">
        <v>205</v>
      </c>
      <c r="H14" s="357"/>
      <c r="I14" s="356"/>
      <c r="J14" s="358" t="s">
        <v>1775</v>
      </c>
      <c r="K14" s="357"/>
      <c r="L14" s="236" t="s">
        <v>1657</v>
      </c>
      <c r="M14" s="239">
        <v>5.89</v>
      </c>
      <c r="N14" s="239">
        <v>5.39</v>
      </c>
      <c r="O14" s="239">
        <v>5.38</v>
      </c>
      <c r="P14" s="239"/>
      <c r="Q14" s="239">
        <v>5.52</v>
      </c>
      <c r="R14" s="239">
        <v>5.89</v>
      </c>
      <c r="S14" s="239">
        <v>6.24</v>
      </c>
      <c r="T14" s="368">
        <f t="shared" si="0"/>
        <v>6.24</v>
      </c>
      <c r="U14" s="236">
        <v>7</v>
      </c>
      <c r="V14" s="236">
        <v>3</v>
      </c>
      <c r="W14" s="236">
        <v>14</v>
      </c>
      <c r="X14" s="236">
        <v>11</v>
      </c>
      <c r="Y14" s="236"/>
      <c r="Z14" s="357" t="str">
        <f>L14</f>
        <v>Калин А.К.,Застрожина А.Е.</v>
      </c>
      <c r="AA14" s="40">
        <v>8</v>
      </c>
      <c r="AB14" s="40">
        <v>10</v>
      </c>
      <c r="AL14" s="58"/>
    </row>
    <row r="15" spans="1:38" s="27" customFormat="1" ht="16.149999999999999" customHeight="1">
      <c r="A15" s="353">
        <v>8</v>
      </c>
      <c r="B15" s="344">
        <v>144</v>
      </c>
      <c r="C15" s="236" t="s">
        <v>1571</v>
      </c>
      <c r="D15" s="354">
        <v>0</v>
      </c>
      <c r="E15" s="355">
        <v>1998</v>
      </c>
      <c r="F15" s="356">
        <v>1</v>
      </c>
      <c r="G15" s="356" t="s">
        <v>79</v>
      </c>
      <c r="H15" s="357">
        <v>0</v>
      </c>
      <c r="I15" s="356">
        <v>0</v>
      </c>
      <c r="J15" s="358" t="s">
        <v>138</v>
      </c>
      <c r="K15" s="357">
        <v>0</v>
      </c>
      <c r="L15" s="236" t="s">
        <v>139</v>
      </c>
      <c r="M15" s="239">
        <v>5.98</v>
      </c>
      <c r="N15" s="239">
        <v>5.96</v>
      </c>
      <c r="O15" s="239">
        <v>5.72</v>
      </c>
      <c r="P15" s="239"/>
      <c r="Q15" s="239">
        <v>5.63</v>
      </c>
      <c r="R15" s="239">
        <v>5.71</v>
      </c>
      <c r="S15" s="239" t="s">
        <v>1581</v>
      </c>
      <c r="T15" s="368">
        <f t="shared" si="0"/>
        <v>5.98</v>
      </c>
      <c r="U15" s="236">
        <v>8</v>
      </c>
      <c r="V15" s="236">
        <v>3</v>
      </c>
      <c r="W15" s="236">
        <v>13</v>
      </c>
      <c r="X15" s="236">
        <v>10</v>
      </c>
      <c r="Y15" s="236"/>
      <c r="Z15" s="357" t="str">
        <f>L15</f>
        <v>Миляускене НК, Миляускас РЮ</v>
      </c>
      <c r="AA15" s="40">
        <v>9</v>
      </c>
      <c r="AB15" s="40">
        <v>9</v>
      </c>
      <c r="AL15" s="58"/>
    </row>
    <row r="16" spans="1:38" s="27" customFormat="1" ht="16.149999999999999" customHeight="1">
      <c r="A16" s="353">
        <v>9</v>
      </c>
      <c r="B16" s="344">
        <v>31</v>
      </c>
      <c r="C16" s="236" t="s">
        <v>1650</v>
      </c>
      <c r="D16" s="354">
        <v>0</v>
      </c>
      <c r="E16" s="355">
        <v>1999</v>
      </c>
      <c r="F16" s="356">
        <v>2</v>
      </c>
      <c r="G16" s="356" t="s">
        <v>50</v>
      </c>
      <c r="H16" s="357">
        <v>0</v>
      </c>
      <c r="I16" s="356">
        <v>0</v>
      </c>
      <c r="J16" s="358" t="s">
        <v>69</v>
      </c>
      <c r="K16" s="357" t="s">
        <v>31</v>
      </c>
      <c r="L16" s="236" t="s">
        <v>1653</v>
      </c>
      <c r="M16" s="239" t="s">
        <v>1581</v>
      </c>
      <c r="N16" s="239" t="s">
        <v>1581</v>
      </c>
      <c r="O16" s="239">
        <v>5.88</v>
      </c>
      <c r="P16" s="239"/>
      <c r="Q16" s="239"/>
      <c r="R16" s="239"/>
      <c r="S16" s="239"/>
      <c r="T16" s="368">
        <f t="shared" si="0"/>
        <v>5.88</v>
      </c>
      <c r="U16" s="236">
        <v>9</v>
      </c>
      <c r="V16" s="236">
        <v>3</v>
      </c>
      <c r="W16" s="236" t="s">
        <v>31</v>
      </c>
      <c r="X16" s="236" t="s">
        <v>31</v>
      </c>
      <c r="Y16" s="236"/>
      <c r="Z16" s="357" t="str">
        <f>L16</f>
        <v>Ефременков А. С.</v>
      </c>
      <c r="AA16" s="40">
        <v>10</v>
      </c>
      <c r="AB16" s="40">
        <v>8</v>
      </c>
      <c r="AL16" s="58"/>
    </row>
    <row r="17" spans="1:38" s="27" customFormat="1" ht="16.149999999999999" customHeight="1">
      <c r="A17" s="353">
        <v>10</v>
      </c>
      <c r="B17" s="344">
        <v>299</v>
      </c>
      <c r="C17" s="236" t="s">
        <v>502</v>
      </c>
      <c r="D17" s="354">
        <v>36026</v>
      </c>
      <c r="E17" s="355">
        <v>1998</v>
      </c>
      <c r="F17" s="356">
        <v>2</v>
      </c>
      <c r="G17" s="356" t="s">
        <v>38</v>
      </c>
      <c r="H17" s="357">
        <v>0</v>
      </c>
      <c r="I17" s="356">
        <v>0</v>
      </c>
      <c r="J17" s="358">
        <v>0</v>
      </c>
      <c r="K17" s="357">
        <v>0</v>
      </c>
      <c r="L17" s="236">
        <v>0</v>
      </c>
      <c r="M17" s="239" t="s">
        <v>1581</v>
      </c>
      <c r="N17" s="239" t="s">
        <v>1581</v>
      </c>
      <c r="O17" s="239">
        <v>5.86</v>
      </c>
      <c r="P17" s="239"/>
      <c r="Q17" s="239"/>
      <c r="R17" s="239"/>
      <c r="S17" s="239"/>
      <c r="T17" s="368">
        <f t="shared" si="0"/>
        <v>5.86</v>
      </c>
      <c r="U17" s="236">
        <v>10</v>
      </c>
      <c r="V17" s="236">
        <v>3</v>
      </c>
      <c r="W17" s="236">
        <v>11</v>
      </c>
      <c r="X17" s="236">
        <v>9</v>
      </c>
      <c r="Y17" s="236"/>
      <c r="Z17" s="357" t="s">
        <v>271</v>
      </c>
      <c r="AA17" s="40">
        <v>11</v>
      </c>
      <c r="AB17" s="40">
        <v>7</v>
      </c>
      <c r="AL17" s="58"/>
    </row>
    <row r="18" spans="1:38" s="27" customFormat="1" ht="16.149999999999999" customHeight="1">
      <c r="A18" s="353">
        <v>11</v>
      </c>
      <c r="B18" s="344">
        <v>208</v>
      </c>
      <c r="C18" s="236" t="s">
        <v>1646</v>
      </c>
      <c r="D18" s="354">
        <v>36218</v>
      </c>
      <c r="E18" s="355">
        <v>1999</v>
      </c>
      <c r="F18" s="356">
        <v>2</v>
      </c>
      <c r="G18" s="356" t="s">
        <v>57</v>
      </c>
      <c r="H18" s="357">
        <v>0</v>
      </c>
      <c r="I18" s="356">
        <v>0</v>
      </c>
      <c r="J18" s="358" t="s">
        <v>170</v>
      </c>
      <c r="K18" s="357">
        <v>0</v>
      </c>
      <c r="L18" s="236" t="s">
        <v>244</v>
      </c>
      <c r="M18" s="239">
        <v>5.84</v>
      </c>
      <c r="N18" s="239">
        <v>5.52</v>
      </c>
      <c r="O18" s="239">
        <v>5.65</v>
      </c>
      <c r="P18" s="239"/>
      <c r="Q18" s="239"/>
      <c r="R18" s="239"/>
      <c r="S18" s="239"/>
      <c r="T18" s="368">
        <f t="shared" si="0"/>
        <v>5.84</v>
      </c>
      <c r="U18" s="236">
        <v>11</v>
      </c>
      <c r="V18" s="236">
        <v>3</v>
      </c>
      <c r="W18" s="236">
        <v>10</v>
      </c>
      <c r="X18" s="236">
        <v>8</v>
      </c>
      <c r="Y18" s="236"/>
      <c r="Z18" s="357" t="str">
        <f t="shared" ref="Z18:Z23" si="1">L18</f>
        <v>Шарко В.С.</v>
      </c>
      <c r="AA18" s="40">
        <v>12</v>
      </c>
      <c r="AB18" s="40">
        <v>6</v>
      </c>
      <c r="AL18" s="58"/>
    </row>
    <row r="19" spans="1:38" s="27" customFormat="1" ht="16.149999999999999" customHeight="1">
      <c r="A19" s="353">
        <v>12</v>
      </c>
      <c r="B19" s="344">
        <v>454</v>
      </c>
      <c r="C19" s="236" t="s">
        <v>229</v>
      </c>
      <c r="D19" s="354">
        <v>36416</v>
      </c>
      <c r="E19" s="355">
        <v>1999</v>
      </c>
      <c r="F19" s="356">
        <v>2</v>
      </c>
      <c r="G19" s="356" t="s">
        <v>46</v>
      </c>
      <c r="H19" s="357">
        <v>0</v>
      </c>
      <c r="I19" s="356">
        <v>0</v>
      </c>
      <c r="J19" s="358" t="s">
        <v>69</v>
      </c>
      <c r="K19" s="357">
        <v>0</v>
      </c>
      <c r="L19" s="236" t="s">
        <v>230</v>
      </c>
      <c r="M19" s="239">
        <v>5.4</v>
      </c>
      <c r="N19" s="239">
        <v>5.65</v>
      </c>
      <c r="O19" s="239">
        <v>4.96</v>
      </c>
      <c r="P19" s="239"/>
      <c r="Q19" s="239"/>
      <c r="R19" s="239"/>
      <c r="S19" s="239"/>
      <c r="T19" s="368">
        <f t="shared" si="0"/>
        <v>5.65</v>
      </c>
      <c r="U19" s="236">
        <v>12</v>
      </c>
      <c r="V19" s="236">
        <v>3</v>
      </c>
      <c r="W19" s="236">
        <v>9</v>
      </c>
      <c r="X19" s="236">
        <v>7</v>
      </c>
      <c r="Y19" s="236"/>
      <c r="Z19" s="357" t="str">
        <f t="shared" si="1"/>
        <v>Осетрова Т. Б.</v>
      </c>
      <c r="AA19" s="40">
        <v>13</v>
      </c>
      <c r="AB19" s="40">
        <v>5</v>
      </c>
      <c r="AL19" s="58"/>
    </row>
    <row r="20" spans="1:38" s="27" customFormat="1" ht="16.149999999999999" customHeight="1">
      <c r="A20" s="353">
        <v>13</v>
      </c>
      <c r="B20" s="344">
        <v>210</v>
      </c>
      <c r="C20" s="236" t="s">
        <v>1649</v>
      </c>
      <c r="D20" s="354">
        <v>36516</v>
      </c>
      <c r="E20" s="355">
        <v>1999</v>
      </c>
      <c r="F20" s="356">
        <v>2</v>
      </c>
      <c r="G20" s="356" t="s">
        <v>57</v>
      </c>
      <c r="H20" s="357">
        <v>0</v>
      </c>
      <c r="I20" s="356">
        <v>0</v>
      </c>
      <c r="J20" s="358" t="s">
        <v>184</v>
      </c>
      <c r="K20" s="357">
        <v>0</v>
      </c>
      <c r="L20" s="236" t="s">
        <v>1656</v>
      </c>
      <c r="M20" s="239">
        <v>5.6</v>
      </c>
      <c r="N20" s="239">
        <v>5.56</v>
      </c>
      <c r="O20" s="239">
        <v>5.52</v>
      </c>
      <c r="P20" s="239"/>
      <c r="Q20" s="239"/>
      <c r="R20" s="239"/>
      <c r="S20" s="239"/>
      <c r="T20" s="368">
        <f t="shared" si="0"/>
        <v>5.6</v>
      </c>
      <c r="U20" s="236">
        <v>13</v>
      </c>
      <c r="V20" s="236">
        <v>3</v>
      </c>
      <c r="W20" s="236">
        <v>8</v>
      </c>
      <c r="X20" s="236">
        <v>6</v>
      </c>
      <c r="Y20" s="236"/>
      <c r="Z20" s="357" t="str">
        <f t="shared" si="1"/>
        <v>Пилюгина Л. В.</v>
      </c>
      <c r="AA20" s="40">
        <v>14</v>
      </c>
      <c r="AB20" s="40">
        <v>4</v>
      </c>
      <c r="AL20" s="58"/>
    </row>
    <row r="21" spans="1:38" s="27" customFormat="1" ht="16.149999999999999" customHeight="1">
      <c r="A21" s="353">
        <v>14</v>
      </c>
      <c r="B21" s="344">
        <v>39</v>
      </c>
      <c r="C21" s="236" t="s">
        <v>1647</v>
      </c>
      <c r="D21" s="354">
        <v>35864</v>
      </c>
      <c r="E21" s="355">
        <v>1998</v>
      </c>
      <c r="F21" s="356">
        <v>2</v>
      </c>
      <c r="G21" s="356" t="s">
        <v>50</v>
      </c>
      <c r="H21" s="357">
        <v>0</v>
      </c>
      <c r="I21" s="356">
        <v>0</v>
      </c>
      <c r="J21" s="358" t="s">
        <v>69</v>
      </c>
      <c r="K21" s="357">
        <v>0</v>
      </c>
      <c r="L21" s="236" t="s">
        <v>84</v>
      </c>
      <c r="M21" s="239">
        <v>5.6</v>
      </c>
      <c r="N21" s="239">
        <v>5.54</v>
      </c>
      <c r="O21" s="239">
        <v>5.52</v>
      </c>
      <c r="P21" s="239"/>
      <c r="Q21" s="239"/>
      <c r="R21" s="239"/>
      <c r="S21" s="239"/>
      <c r="T21" s="368">
        <f t="shared" si="0"/>
        <v>5.6</v>
      </c>
      <c r="U21" s="236">
        <v>13</v>
      </c>
      <c r="V21" s="236">
        <v>3</v>
      </c>
      <c r="W21" s="236">
        <v>8</v>
      </c>
      <c r="X21" s="236">
        <v>5</v>
      </c>
      <c r="Y21" s="236"/>
      <c r="Z21" s="357" t="str">
        <f t="shared" si="1"/>
        <v>Арсеновы В.Д.,А.Е</v>
      </c>
      <c r="AA21" s="40">
        <v>15</v>
      </c>
      <c r="AB21" s="40">
        <v>3</v>
      </c>
      <c r="AL21" s="58"/>
    </row>
    <row r="22" spans="1:38" s="27" customFormat="1" ht="16.149999999999999" customHeight="1">
      <c r="A22" s="353">
        <v>15</v>
      </c>
      <c r="B22" s="344">
        <v>341</v>
      </c>
      <c r="C22" s="236" t="s">
        <v>1651</v>
      </c>
      <c r="D22" s="354">
        <v>0</v>
      </c>
      <c r="E22" s="355">
        <v>1999</v>
      </c>
      <c r="F22" s="356">
        <v>2</v>
      </c>
      <c r="G22" s="356" t="s">
        <v>88</v>
      </c>
      <c r="H22" s="357">
        <v>0</v>
      </c>
      <c r="I22" s="356" t="s">
        <v>89</v>
      </c>
      <c r="J22" s="358" t="s">
        <v>90</v>
      </c>
      <c r="K22" s="357">
        <v>0</v>
      </c>
      <c r="L22" s="236" t="s">
        <v>1654</v>
      </c>
      <c r="M22" s="239">
        <v>5.39</v>
      </c>
      <c r="N22" s="239">
        <v>5.04</v>
      </c>
      <c r="O22" s="239">
        <v>5.22</v>
      </c>
      <c r="P22" s="239"/>
      <c r="Q22" s="239"/>
      <c r="R22" s="239"/>
      <c r="S22" s="239"/>
      <c r="T22" s="368">
        <f t="shared" si="0"/>
        <v>5.39</v>
      </c>
      <c r="U22" s="236">
        <v>15</v>
      </c>
      <c r="V22" s="236" t="s">
        <v>67</v>
      </c>
      <c r="W22" s="236">
        <v>6</v>
      </c>
      <c r="X22" s="236">
        <v>4</v>
      </c>
      <c r="Y22" s="236"/>
      <c r="Z22" s="357" t="str">
        <f t="shared" si="1"/>
        <v>Никитина Е.В.</v>
      </c>
      <c r="AA22" s="40">
        <v>16</v>
      </c>
      <c r="AB22" s="40">
        <v>2</v>
      </c>
      <c r="AL22" s="58"/>
    </row>
    <row r="23" spans="1:38" s="27" customFormat="1" ht="16.149999999999999" customHeight="1">
      <c r="A23" s="353">
        <v>16</v>
      </c>
      <c r="B23" s="255">
        <v>455</v>
      </c>
      <c r="C23" s="236" t="s">
        <v>477</v>
      </c>
      <c r="D23" s="354"/>
      <c r="E23" s="355">
        <v>1999</v>
      </c>
      <c r="F23" s="356">
        <v>1</v>
      </c>
      <c r="G23" s="356" t="s">
        <v>46</v>
      </c>
      <c r="H23" s="357"/>
      <c r="I23" s="356"/>
      <c r="J23" s="358" t="s">
        <v>47</v>
      </c>
      <c r="K23" s="357"/>
      <c r="L23" s="358" t="s">
        <v>1659</v>
      </c>
      <c r="M23" s="273"/>
      <c r="N23" s="273"/>
      <c r="O23" s="273"/>
      <c r="P23" s="273"/>
      <c r="Q23" s="273"/>
      <c r="R23" s="273"/>
      <c r="S23" s="273"/>
      <c r="T23" s="329">
        <f t="shared" si="0"/>
        <v>0</v>
      </c>
      <c r="U23" s="236">
        <f>IF(T23=0,0,RANK(T23,$T$8:$T$56))</f>
        <v>0</v>
      </c>
      <c r="V23" s="236" t="str">
        <f>IF(T23=0,"",LOOKUP(T23,$AB$9:$AC$18,$AC$9:$AC$18))</f>
        <v/>
      </c>
      <c r="W23" s="236" t="e">
        <f>IF(K23="л","Л",LOOKUP(U23,$AE$1:$AF$21,$AF$1:$AF$21))</f>
        <v>#N/A</v>
      </c>
      <c r="X23" s="236"/>
      <c r="Y23" s="236"/>
      <c r="Z23" s="357" t="str">
        <f t="shared" si="1"/>
        <v>Осетрова Т.Б</v>
      </c>
      <c r="AA23" s="40">
        <v>17</v>
      </c>
      <c r="AB23" s="40">
        <v>1</v>
      </c>
      <c r="AL23" s="58"/>
    </row>
    <row r="24" spans="1:38" s="34" customFormat="1" ht="16.149999999999999" customHeight="1">
      <c r="A24" s="523" t="s">
        <v>1645</v>
      </c>
      <c r="B24" s="523"/>
      <c r="C24" s="523"/>
      <c r="D24" s="69"/>
      <c r="E24" s="527"/>
      <c r="F24" s="527"/>
      <c r="G24" s="527"/>
      <c r="H24" s="527"/>
      <c r="I24" s="527"/>
      <c r="J24" s="360"/>
      <c r="K24" s="265"/>
      <c r="L24" s="70"/>
      <c r="M24" s="264"/>
      <c r="N24" s="263"/>
      <c r="O24" s="263"/>
      <c r="P24" s="263"/>
      <c r="Q24" s="264"/>
      <c r="R24" s="263"/>
      <c r="S24" s="263"/>
      <c r="T24" s="262"/>
      <c r="U24" s="69"/>
      <c r="V24" s="69"/>
      <c r="W24" s="69"/>
      <c r="X24" s="70"/>
      <c r="Y24" s="70"/>
      <c r="Z24" s="70"/>
      <c r="AA24" s="16">
        <v>18</v>
      </c>
      <c r="AB24" s="34">
        <v>1</v>
      </c>
      <c r="AL24" s="366"/>
    </row>
    <row r="25" spans="1:38" s="34" customFormat="1" ht="38.450000000000003" customHeight="1">
      <c r="A25" s="261" t="s">
        <v>1299</v>
      </c>
      <c r="B25" s="246" t="s">
        <v>8</v>
      </c>
      <c r="C25" s="254" t="s">
        <v>9</v>
      </c>
      <c r="D25" s="260" t="s">
        <v>10</v>
      </c>
      <c r="E25" s="259" t="s">
        <v>11</v>
      </c>
      <c r="F25" s="258" t="s">
        <v>12</v>
      </c>
      <c r="G25" s="258" t="s">
        <v>13</v>
      </c>
      <c r="H25" s="257" t="s">
        <v>14</v>
      </c>
      <c r="I25" s="258" t="s">
        <v>15</v>
      </c>
      <c r="J25" s="341" t="s">
        <v>16</v>
      </c>
      <c r="K25" s="257"/>
      <c r="L25" s="254"/>
      <c r="M25" s="341" t="s">
        <v>18</v>
      </c>
      <c r="N25" s="341" t="s">
        <v>18</v>
      </c>
      <c r="O25" s="341" t="s">
        <v>18</v>
      </c>
      <c r="P25" s="341" t="s">
        <v>1299</v>
      </c>
      <c r="Q25" s="341" t="s">
        <v>18</v>
      </c>
      <c r="R25" s="341" t="s">
        <v>18</v>
      </c>
      <c r="S25" s="341" t="s">
        <v>18</v>
      </c>
      <c r="T25" s="255" t="s">
        <v>1574</v>
      </c>
      <c r="U25" s="260" t="s">
        <v>7</v>
      </c>
      <c r="V25" s="255" t="s">
        <v>22</v>
      </c>
      <c r="W25" s="255"/>
      <c r="X25" s="254" t="s">
        <v>23</v>
      </c>
      <c r="Y25" s="254" t="s">
        <v>24</v>
      </c>
      <c r="Z25" s="254" t="s">
        <v>25</v>
      </c>
      <c r="AA25" s="16">
        <v>19</v>
      </c>
      <c r="AB25" s="34">
        <v>1</v>
      </c>
      <c r="AL25" s="366"/>
    </row>
    <row r="26" spans="1:38" s="34" customFormat="1" ht="16.149999999999999" customHeight="1">
      <c r="A26" s="247">
        <v>1</v>
      </c>
      <c r="B26" s="254">
        <v>541</v>
      </c>
      <c r="C26" s="235" t="s">
        <v>1639</v>
      </c>
      <c r="D26" s="244"/>
      <c r="E26" s="243">
        <v>1997</v>
      </c>
      <c r="F26" s="242">
        <v>1</v>
      </c>
      <c r="G26" s="242" t="s">
        <v>41</v>
      </c>
      <c r="H26" s="240"/>
      <c r="I26" s="242"/>
      <c r="J26" s="357" t="s">
        <v>812</v>
      </c>
      <c r="K26" s="240"/>
      <c r="L26" s="235"/>
      <c r="M26" s="239">
        <v>6.48</v>
      </c>
      <c r="N26" s="239">
        <v>6.87</v>
      </c>
      <c r="O26" s="239">
        <v>6.4</v>
      </c>
      <c r="P26" s="239"/>
      <c r="Q26" s="239" t="s">
        <v>1581</v>
      </c>
      <c r="R26" s="239">
        <v>6.52</v>
      </c>
      <c r="S26" s="239">
        <v>6.7</v>
      </c>
      <c r="T26" s="367">
        <f t="shared" ref="T26:T39" si="2">MAX(M26:S26)</f>
        <v>6.87</v>
      </c>
      <c r="U26" s="236">
        <f t="shared" ref="U26:U39" si="3">IF(T26=0,0,RANK(T26,$T$26:$T$39))</f>
        <v>1</v>
      </c>
      <c r="V26" s="236">
        <f>IF(T26=0,"",LOOKUP(T26,'М дл,я,тр (2)'!$AB$9:$AC$18,'М дл,я,тр (2)'!$AC$9:$AC$18))</f>
        <v>1</v>
      </c>
      <c r="W26" s="236">
        <f>IF(K26="л","Л",LOOKUP(U26,'М дл,я,тр (2)'!$AE$1:$AF$21,'М дл,я,тр (2)'!$AF$1:$AF$21))</f>
        <v>20</v>
      </c>
      <c r="X26" s="235">
        <f>W26</f>
        <v>20</v>
      </c>
      <c r="Y26" s="235"/>
      <c r="Z26" s="366" t="s">
        <v>1655</v>
      </c>
      <c r="AA26" s="16">
        <v>20</v>
      </c>
      <c r="AB26" s="34">
        <v>1</v>
      </c>
      <c r="AL26" s="366"/>
    </row>
    <row r="27" spans="1:38" s="34" customFormat="1" ht="16.149999999999999" customHeight="1">
      <c r="A27" s="247">
        <v>2</v>
      </c>
      <c r="B27" s="246">
        <v>107</v>
      </c>
      <c r="C27" s="235" t="s">
        <v>1632</v>
      </c>
      <c r="D27" s="244"/>
      <c r="E27" s="243">
        <v>1997</v>
      </c>
      <c r="F27" s="242" t="s">
        <v>45</v>
      </c>
      <c r="G27" s="242" t="s">
        <v>29</v>
      </c>
      <c r="H27" s="240"/>
      <c r="I27" s="242" t="s">
        <v>989</v>
      </c>
      <c r="J27" s="357" t="s">
        <v>90</v>
      </c>
      <c r="K27" s="240"/>
      <c r="L27" s="235"/>
      <c r="M27" s="239">
        <v>6.72</v>
      </c>
      <c r="N27" s="239">
        <v>6.63</v>
      </c>
      <c r="O27" s="239">
        <v>6.52</v>
      </c>
      <c r="P27" s="239"/>
      <c r="Q27" s="239">
        <v>6.66</v>
      </c>
      <c r="R27" s="239">
        <v>6.56</v>
      </c>
      <c r="S27" s="239">
        <v>6.45</v>
      </c>
      <c r="T27" s="367">
        <f t="shared" si="2"/>
        <v>6.72</v>
      </c>
      <c r="U27" s="236">
        <f t="shared" si="3"/>
        <v>2</v>
      </c>
      <c r="V27" s="236">
        <f>IF(T27=0,"",LOOKUP(T27,'М дл,я,тр (2)'!$AB$9:$AC$18,'М дл,я,тр (2)'!$AC$9:$AC$18))</f>
        <v>2</v>
      </c>
      <c r="W27" s="236">
        <f>IF(K27="л","Л",LOOKUP(U27,'М дл,я,тр (2)'!$AE$1:$AF$21,'М дл,я,тр (2)'!$AF$1:$AF$21))</f>
        <v>19</v>
      </c>
      <c r="X27" s="235">
        <v>17</v>
      </c>
      <c r="Y27" s="235"/>
      <c r="Z27" s="366" t="s">
        <v>1218</v>
      </c>
      <c r="AA27" s="16">
        <v>21</v>
      </c>
      <c r="AB27" s="34">
        <v>1</v>
      </c>
      <c r="AL27" s="366"/>
    </row>
    <row r="28" spans="1:38" s="34" customFormat="1" ht="16.149999999999999" customHeight="1">
      <c r="A28" s="247">
        <v>3</v>
      </c>
      <c r="B28" s="246">
        <v>118</v>
      </c>
      <c r="C28" s="235" t="s">
        <v>1635</v>
      </c>
      <c r="D28" s="244"/>
      <c r="E28" s="243">
        <v>1996</v>
      </c>
      <c r="F28" s="242" t="s">
        <v>45</v>
      </c>
      <c r="G28" s="242" t="s">
        <v>88</v>
      </c>
      <c r="H28" s="240"/>
      <c r="I28" s="242"/>
      <c r="J28" s="357" t="s">
        <v>90</v>
      </c>
      <c r="K28" s="240"/>
      <c r="L28" s="235"/>
      <c r="M28" s="239" t="s">
        <v>1581</v>
      </c>
      <c r="N28" s="239">
        <v>6.6</v>
      </c>
      <c r="O28" s="239" t="s">
        <v>1581</v>
      </c>
      <c r="P28" s="239"/>
      <c r="Q28" s="239" t="s">
        <v>1581</v>
      </c>
      <c r="R28" s="239" t="s">
        <v>1581</v>
      </c>
      <c r="S28" s="239" t="s">
        <v>1581</v>
      </c>
      <c r="T28" s="367">
        <f t="shared" si="2"/>
        <v>6.6</v>
      </c>
      <c r="U28" s="236">
        <f t="shared" si="3"/>
        <v>3</v>
      </c>
      <c r="V28" s="236">
        <f>IF(T28=0,"",LOOKUP(T28,'М дл,я,тр (2)'!$AB$9:$AC$18,'М дл,я,тр (2)'!$AC$9:$AC$18))</f>
        <v>2</v>
      </c>
      <c r="W28" s="236">
        <f>IF(K28="л","Л",LOOKUP(U28,'М дл,я,тр (2)'!$AE$1:$AF$21,'М дл,я,тр (2)'!$AF$1:$AF$21))</f>
        <v>18</v>
      </c>
      <c r="X28" s="235">
        <v>15</v>
      </c>
      <c r="Y28" s="235"/>
      <c r="Z28" s="366" t="s">
        <v>1654</v>
      </c>
      <c r="AA28" s="16">
        <v>22</v>
      </c>
      <c r="AB28" s="34">
        <v>1</v>
      </c>
      <c r="AD28" s="34">
        <v>35065</v>
      </c>
      <c r="AE28" s="34">
        <v>1996</v>
      </c>
      <c r="AF28" s="34" t="s">
        <v>45</v>
      </c>
      <c r="AG28" s="34" t="s">
        <v>33</v>
      </c>
      <c r="AH28" s="34">
        <v>0</v>
      </c>
      <c r="AI28" s="34">
        <v>0</v>
      </c>
      <c r="AJ28" s="34" t="s">
        <v>1641</v>
      </c>
      <c r="AK28" s="34">
        <v>0</v>
      </c>
    </row>
    <row r="29" spans="1:38" s="34" customFormat="1" ht="16.149999999999999" customHeight="1">
      <c r="A29" s="247">
        <v>4</v>
      </c>
      <c r="B29" s="254">
        <v>171</v>
      </c>
      <c r="C29" s="235" t="s">
        <v>1559</v>
      </c>
      <c r="D29" s="244"/>
      <c r="E29" s="243">
        <v>1997</v>
      </c>
      <c r="F29" s="242">
        <v>1</v>
      </c>
      <c r="G29" s="242" t="s">
        <v>29</v>
      </c>
      <c r="H29" s="240"/>
      <c r="I29" s="242" t="s">
        <v>989</v>
      </c>
      <c r="J29" s="357" t="s">
        <v>1633</v>
      </c>
      <c r="K29" s="240"/>
      <c r="L29" s="235"/>
      <c r="M29" s="239">
        <v>6.43</v>
      </c>
      <c r="N29" s="239" t="s">
        <v>1581</v>
      </c>
      <c r="O29" s="239">
        <v>6.6</v>
      </c>
      <c r="P29" s="239"/>
      <c r="Q29" s="239" t="s">
        <v>1581</v>
      </c>
      <c r="R29" s="239">
        <v>6.39</v>
      </c>
      <c r="S29" s="239">
        <v>6.56</v>
      </c>
      <c r="T29" s="367">
        <f t="shared" si="2"/>
        <v>6.6</v>
      </c>
      <c r="U29" s="236">
        <f t="shared" si="3"/>
        <v>3</v>
      </c>
      <c r="V29" s="236">
        <f>IF(T29=0,"",LOOKUP(T29,'М дл,я,тр (2)'!$AB$9:$AC$18,'М дл,я,тр (2)'!$AC$9:$AC$18))</f>
        <v>2</v>
      </c>
      <c r="W29" s="236">
        <f>IF(K29="л","Л",LOOKUP(U29,'М дл,я,тр (2)'!$AE$1:$AF$21,'М дл,я,тр (2)'!$AF$1:$AF$21))</f>
        <v>18</v>
      </c>
      <c r="X29" s="235">
        <v>14</v>
      </c>
      <c r="Y29" s="235"/>
      <c r="Z29" s="366" t="s">
        <v>1787</v>
      </c>
      <c r="AA29" s="16">
        <v>23</v>
      </c>
      <c r="AB29" s="34">
        <v>1</v>
      </c>
      <c r="AD29" s="34">
        <v>33987</v>
      </c>
      <c r="AE29" s="34">
        <v>1993</v>
      </c>
      <c r="AF29" s="34">
        <v>1</v>
      </c>
      <c r="AG29" s="34" t="s">
        <v>57</v>
      </c>
      <c r="AH29" s="34">
        <v>0</v>
      </c>
      <c r="AI29" s="34">
        <v>0</v>
      </c>
      <c r="AJ29" s="34" t="s">
        <v>170</v>
      </c>
      <c r="AK29" s="34">
        <v>0</v>
      </c>
    </row>
    <row r="30" spans="1:38" s="34" customFormat="1" ht="16.149999999999999" customHeight="1">
      <c r="A30" s="247">
        <v>5</v>
      </c>
      <c r="B30" s="246">
        <v>35</v>
      </c>
      <c r="C30" s="235" t="s">
        <v>1636</v>
      </c>
      <c r="D30" s="244"/>
      <c r="E30" s="243">
        <v>1997</v>
      </c>
      <c r="F30" s="242">
        <v>1</v>
      </c>
      <c r="G30" s="242" t="s">
        <v>38</v>
      </c>
      <c r="H30" s="240"/>
      <c r="I30" s="242" t="s">
        <v>270</v>
      </c>
      <c r="J30" s="357"/>
      <c r="K30" s="240"/>
      <c r="L30" s="235"/>
      <c r="M30" s="239">
        <v>6.59</v>
      </c>
      <c r="N30" s="239">
        <v>6.45</v>
      </c>
      <c r="O30" s="239">
        <v>6.45</v>
      </c>
      <c r="P30" s="239"/>
      <c r="Q30" s="239">
        <v>6.49</v>
      </c>
      <c r="R30" s="239">
        <v>6.49</v>
      </c>
      <c r="S30" s="239">
        <v>6.41</v>
      </c>
      <c r="T30" s="367">
        <f t="shared" si="2"/>
        <v>6.59</v>
      </c>
      <c r="U30" s="236">
        <f t="shared" si="3"/>
        <v>5</v>
      </c>
      <c r="V30" s="236">
        <f>IF(T30=0,"",LOOKUP(T30,'М дл,я,тр (2)'!$AB$9:$AC$18,'М дл,я,тр (2)'!$AC$9:$AC$18))</f>
        <v>2</v>
      </c>
      <c r="W30" s="236">
        <f>IF(K30="л","Л",LOOKUP(U30,'М дл,я,тр (2)'!$AE$1:$AF$21,'М дл,я,тр (2)'!$AF$1:$AF$21))</f>
        <v>16</v>
      </c>
      <c r="X30" s="235">
        <v>13</v>
      </c>
      <c r="Y30" s="235"/>
      <c r="Z30" s="366" t="s">
        <v>271</v>
      </c>
      <c r="AA30" s="16">
        <v>24</v>
      </c>
      <c r="AB30" s="34">
        <v>1</v>
      </c>
      <c r="AD30" s="34">
        <v>35288</v>
      </c>
      <c r="AE30" s="34">
        <v>1996</v>
      </c>
      <c r="AF30" s="34">
        <v>1</v>
      </c>
      <c r="AG30" s="34" t="s">
        <v>57</v>
      </c>
      <c r="AH30" s="34">
        <v>0</v>
      </c>
      <c r="AI30" s="34">
        <v>0</v>
      </c>
      <c r="AJ30" s="34" t="s">
        <v>58</v>
      </c>
      <c r="AK30" s="34">
        <v>0</v>
      </c>
    </row>
    <row r="31" spans="1:38" s="34" customFormat="1" ht="16.149999999999999" customHeight="1">
      <c r="A31" s="247">
        <v>6</v>
      </c>
      <c r="B31" s="246">
        <v>249</v>
      </c>
      <c r="C31" s="235" t="s">
        <v>1642</v>
      </c>
      <c r="D31" s="244"/>
      <c r="E31" s="243">
        <v>1996</v>
      </c>
      <c r="F31" s="242" t="s">
        <v>45</v>
      </c>
      <c r="G31" s="242" t="s">
        <v>596</v>
      </c>
      <c r="H31" s="240"/>
      <c r="I31" s="242"/>
      <c r="J31" s="357" t="s">
        <v>1641</v>
      </c>
      <c r="K31" s="240"/>
      <c r="L31" s="241"/>
      <c r="M31" s="239">
        <v>5.96</v>
      </c>
      <c r="N31" s="239">
        <v>6.39</v>
      </c>
      <c r="O31" s="239">
        <v>6.27</v>
      </c>
      <c r="P31" s="239"/>
      <c r="Q31" s="239">
        <v>6.36</v>
      </c>
      <c r="R31" s="239">
        <v>6.55</v>
      </c>
      <c r="S31" s="239" t="s">
        <v>1581</v>
      </c>
      <c r="T31" s="367">
        <f t="shared" si="2"/>
        <v>6.55</v>
      </c>
      <c r="U31" s="236">
        <f t="shared" si="3"/>
        <v>6</v>
      </c>
      <c r="V31" s="236">
        <f>IF(T31=0,"",LOOKUP(T31,'М дл,я,тр (2)'!$AB$9:$AC$18,'М дл,я,тр (2)'!$AC$9:$AC$18))</f>
        <v>2</v>
      </c>
      <c r="W31" s="236">
        <f>IF(K31="л","Л",LOOKUP(U31,'М дл,я,тр (2)'!$AE$1:$AF$21,'М дл,я,тр (2)'!$AF$1:$AF$21))</f>
        <v>15</v>
      </c>
      <c r="X31" s="235">
        <v>12</v>
      </c>
      <c r="Y31" s="235"/>
      <c r="Z31" s="366" t="s">
        <v>1776</v>
      </c>
      <c r="AA31" s="16">
        <v>25</v>
      </c>
      <c r="AB31" s="34">
        <v>1</v>
      </c>
      <c r="AD31" s="34">
        <v>35128</v>
      </c>
      <c r="AE31" s="34">
        <v>1996</v>
      </c>
      <c r="AF31" s="34">
        <v>2</v>
      </c>
      <c r="AG31" s="34" t="s">
        <v>57</v>
      </c>
      <c r="AH31" s="34">
        <v>0</v>
      </c>
      <c r="AI31" s="34">
        <v>0</v>
      </c>
      <c r="AJ31" s="34" t="s">
        <v>58</v>
      </c>
      <c r="AK31" s="34">
        <v>0</v>
      </c>
    </row>
    <row r="32" spans="1:38" s="34" customFormat="1" ht="16.149999999999999" customHeight="1">
      <c r="A32" s="247">
        <v>7</v>
      </c>
      <c r="B32" s="246">
        <v>250</v>
      </c>
      <c r="C32" s="235" t="s">
        <v>1637</v>
      </c>
      <c r="D32" s="244"/>
      <c r="E32" s="243">
        <v>1996</v>
      </c>
      <c r="F32" s="242">
        <v>1</v>
      </c>
      <c r="G32" s="242" t="s">
        <v>409</v>
      </c>
      <c r="H32" s="240"/>
      <c r="I32" s="242"/>
      <c r="J32" s="357"/>
      <c r="K32" s="240"/>
      <c r="L32" s="235"/>
      <c r="M32" s="239">
        <v>5.93</v>
      </c>
      <c r="N32" s="239">
        <v>6.18</v>
      </c>
      <c r="O32" s="239">
        <v>6.35</v>
      </c>
      <c r="P32" s="239"/>
      <c r="Q32" s="239">
        <v>6.41</v>
      </c>
      <c r="R32" s="239">
        <v>6.31</v>
      </c>
      <c r="S32" s="239">
        <v>6.39</v>
      </c>
      <c r="T32" s="367">
        <f t="shared" si="2"/>
        <v>6.41</v>
      </c>
      <c r="U32" s="236">
        <f t="shared" si="3"/>
        <v>7</v>
      </c>
      <c r="V32" s="236">
        <f>IF(T32=0,"",LOOKUP(T32,'М дл,я,тр (2)'!$AB$9:$AC$18,'М дл,я,тр (2)'!$AC$9:$AC$18))</f>
        <v>2</v>
      </c>
      <c r="W32" s="236">
        <f>IF(K32="л","Л",LOOKUP(U32,'М дл,я,тр (2)'!$AE$1:$AF$21,'М дл,я,тр (2)'!$AF$1:$AF$21))</f>
        <v>14</v>
      </c>
      <c r="X32" s="235">
        <v>11</v>
      </c>
      <c r="Y32" s="235"/>
      <c r="Z32" s="366" t="s">
        <v>1777</v>
      </c>
      <c r="AA32" s="16">
        <v>26</v>
      </c>
      <c r="AB32" s="34">
        <v>1</v>
      </c>
      <c r="AD32" s="34">
        <v>35474</v>
      </c>
      <c r="AE32" s="34">
        <v>1997</v>
      </c>
      <c r="AF32" s="34">
        <v>1</v>
      </c>
      <c r="AG32" s="34" t="s">
        <v>38</v>
      </c>
      <c r="AH32" s="34">
        <v>0</v>
      </c>
      <c r="AI32" s="34">
        <v>0</v>
      </c>
      <c r="AJ32" s="34">
        <v>0</v>
      </c>
      <c r="AK32" s="34">
        <v>0</v>
      </c>
      <c r="AL32" s="366">
        <v>0</v>
      </c>
    </row>
    <row r="33" spans="1:38" s="34" customFormat="1" ht="16.149999999999999" customHeight="1">
      <c r="A33" s="247">
        <v>8</v>
      </c>
      <c r="B33" s="246">
        <v>296</v>
      </c>
      <c r="C33" s="235" t="s">
        <v>1564</v>
      </c>
      <c r="D33" s="244"/>
      <c r="E33" s="243">
        <v>1996</v>
      </c>
      <c r="F33" s="242">
        <v>1</v>
      </c>
      <c r="G33" s="242" t="s">
        <v>281</v>
      </c>
      <c r="H33" s="240"/>
      <c r="I33" s="242"/>
      <c r="J33" s="357" t="s">
        <v>776</v>
      </c>
      <c r="K33" s="240"/>
      <c r="L33" s="236"/>
      <c r="M33" s="239">
        <v>6.13</v>
      </c>
      <c r="N33" s="239">
        <v>6.29</v>
      </c>
      <c r="O33" s="239">
        <v>6.27</v>
      </c>
      <c r="P33" s="239"/>
      <c r="Q33" s="239">
        <v>6.38</v>
      </c>
      <c r="R33" s="239" t="s">
        <v>1581</v>
      </c>
      <c r="S33" s="239" t="s">
        <v>1581</v>
      </c>
      <c r="T33" s="367">
        <f t="shared" si="2"/>
        <v>6.38</v>
      </c>
      <c r="U33" s="236">
        <f t="shared" si="3"/>
        <v>8</v>
      </c>
      <c r="V33" s="236">
        <f>IF(T33=0,"",LOOKUP(T33,'М дл,я,тр (2)'!$AB$9:$AC$18,'М дл,я,тр (2)'!$AC$9:$AC$18))</f>
        <v>2</v>
      </c>
      <c r="W33" s="236">
        <f>IF(K33="л","Л",LOOKUP(U33,'М дл,я,тр (2)'!$AE$1:$AF$21,'М дл,я,тр (2)'!$AF$1:$AF$21))</f>
        <v>13</v>
      </c>
      <c r="X33" s="235">
        <v>10</v>
      </c>
      <c r="Y33" s="235"/>
      <c r="Z33" s="366" t="s">
        <v>1782</v>
      </c>
      <c r="AA33" s="16">
        <v>27</v>
      </c>
      <c r="AB33" s="34">
        <v>1</v>
      </c>
      <c r="AD33" s="34">
        <v>0</v>
      </c>
      <c r="AE33" s="34">
        <v>1992</v>
      </c>
      <c r="AF33" s="34" t="s">
        <v>45</v>
      </c>
      <c r="AG33" s="34" t="s">
        <v>29</v>
      </c>
      <c r="AH33" s="34">
        <v>0</v>
      </c>
      <c r="AI33" s="34">
        <v>0</v>
      </c>
      <c r="AJ33" s="34">
        <v>0</v>
      </c>
      <c r="AK33" s="34">
        <v>0</v>
      </c>
      <c r="AL33" s="366">
        <v>0</v>
      </c>
    </row>
    <row r="34" spans="1:38" s="34" customFormat="1" ht="19.5">
      <c r="A34" s="247">
        <v>9</v>
      </c>
      <c r="B34" s="246">
        <v>330</v>
      </c>
      <c r="C34" s="235" t="s">
        <v>1634</v>
      </c>
      <c r="D34" s="244"/>
      <c r="E34" s="243">
        <v>1996</v>
      </c>
      <c r="F34" s="242">
        <v>1</v>
      </c>
      <c r="G34" s="242" t="s">
        <v>88</v>
      </c>
      <c r="H34" s="240"/>
      <c r="I34" s="242"/>
      <c r="J34" s="357" t="s">
        <v>90</v>
      </c>
      <c r="K34" s="240"/>
      <c r="L34" s="235"/>
      <c r="M34" s="239">
        <v>5.74</v>
      </c>
      <c r="N34" s="239">
        <v>6.12</v>
      </c>
      <c r="O34" s="239">
        <v>5.96</v>
      </c>
      <c r="P34" s="239"/>
      <c r="Q34" s="239"/>
      <c r="R34" s="239"/>
      <c r="S34" s="239"/>
      <c r="T34" s="367">
        <f t="shared" si="2"/>
        <v>6.12</v>
      </c>
      <c r="U34" s="236">
        <f t="shared" si="3"/>
        <v>9</v>
      </c>
      <c r="V34" s="236">
        <f>IF(T34=0,"",LOOKUP(T34,'М дл,я,тр (2)'!$AB$9:$AC$18,'М дл,я,тр (2)'!$AC$9:$AC$18))</f>
        <v>3</v>
      </c>
      <c r="W34" s="236">
        <f>IF(K34="л","Л",LOOKUP(U34,'М дл,я,тр (2)'!$AE$1:$AF$21,'М дл,я,тр (2)'!$AF$1:$AF$21))</f>
        <v>12</v>
      </c>
      <c r="X34" s="235">
        <v>9</v>
      </c>
      <c r="Y34" s="235"/>
      <c r="Z34" s="366" t="s">
        <v>1654</v>
      </c>
      <c r="AA34" s="16">
        <v>28</v>
      </c>
      <c r="AB34" s="34">
        <v>1</v>
      </c>
      <c r="AD34" s="34">
        <v>0</v>
      </c>
      <c r="AE34" s="34">
        <v>1992</v>
      </c>
      <c r="AF34" s="34" t="s">
        <v>45</v>
      </c>
      <c r="AG34" s="34" t="s">
        <v>29</v>
      </c>
      <c r="AH34" s="34">
        <v>0</v>
      </c>
      <c r="AI34" s="34">
        <v>0</v>
      </c>
      <c r="AJ34" s="34">
        <v>0</v>
      </c>
      <c r="AK34" s="34">
        <v>0</v>
      </c>
      <c r="AL34" s="366">
        <v>0</v>
      </c>
    </row>
    <row r="35" spans="1:38" s="34" customFormat="1" ht="19.149999999999999" customHeight="1">
      <c r="A35" s="247">
        <v>10</v>
      </c>
      <c r="B35" s="246">
        <v>332</v>
      </c>
      <c r="C35" s="235" t="s">
        <v>1206</v>
      </c>
      <c r="D35" s="244"/>
      <c r="E35" s="243">
        <v>1996</v>
      </c>
      <c r="F35" s="242">
        <v>1</v>
      </c>
      <c r="G35" s="242" t="s">
        <v>29</v>
      </c>
      <c r="H35" s="240"/>
      <c r="I35" s="242"/>
      <c r="J35" s="357" t="s">
        <v>1631</v>
      </c>
      <c r="K35" s="240"/>
      <c r="L35" s="235"/>
      <c r="M35" s="239">
        <v>6.05</v>
      </c>
      <c r="N35" s="239">
        <v>5.97</v>
      </c>
      <c r="O35" s="239">
        <v>5.7</v>
      </c>
      <c r="P35" s="239"/>
      <c r="Q35" s="239"/>
      <c r="R35" s="239"/>
      <c r="S35" s="239"/>
      <c r="T35" s="367">
        <f t="shared" si="2"/>
        <v>6.05</v>
      </c>
      <c r="U35" s="236">
        <f t="shared" si="3"/>
        <v>10</v>
      </c>
      <c r="V35" s="236">
        <f>IF(T35=0,"",LOOKUP(T35,'М дл,я,тр (2)'!$AB$9:$AC$18,'М дл,я,тр (2)'!$AC$9:$AC$18))</f>
        <v>3</v>
      </c>
      <c r="W35" s="236">
        <f>IF(K35="л","Л",LOOKUP(U35,'М дл,я,тр (2)'!$AE$1:$AF$21,'М дл,я,тр (2)'!$AF$1:$AF$21))</f>
        <v>11</v>
      </c>
      <c r="X35" s="235">
        <v>8</v>
      </c>
      <c r="Y35" s="235"/>
      <c r="Z35" s="235"/>
      <c r="AA35" s="16">
        <v>29</v>
      </c>
      <c r="AB35" s="34">
        <v>1</v>
      </c>
      <c r="AD35" s="34">
        <v>0</v>
      </c>
      <c r="AE35" s="34">
        <v>1993</v>
      </c>
      <c r="AF35" s="34" t="s">
        <v>45</v>
      </c>
      <c r="AG35" s="34" t="s">
        <v>29</v>
      </c>
      <c r="AH35" s="34">
        <v>0</v>
      </c>
      <c r="AI35" s="34">
        <v>0</v>
      </c>
      <c r="AJ35" s="34">
        <v>0</v>
      </c>
      <c r="AK35" s="34">
        <v>0</v>
      </c>
      <c r="AL35" s="366">
        <v>0</v>
      </c>
    </row>
    <row r="36" spans="1:38" s="34" customFormat="1" ht="34.15" customHeight="1">
      <c r="A36" s="247">
        <v>11</v>
      </c>
      <c r="B36" s="246">
        <v>459</v>
      </c>
      <c r="C36" s="359" t="s">
        <v>1638</v>
      </c>
      <c r="D36" s="244"/>
      <c r="E36" s="243">
        <v>1996</v>
      </c>
      <c r="F36" s="242">
        <v>3</v>
      </c>
      <c r="G36" s="242" t="s">
        <v>50</v>
      </c>
      <c r="H36" s="240"/>
      <c r="I36" s="242"/>
      <c r="J36" s="358" t="s">
        <v>602</v>
      </c>
      <c r="K36" s="240"/>
      <c r="L36" s="241"/>
      <c r="M36" s="239">
        <v>5.91</v>
      </c>
      <c r="N36" s="239">
        <v>6.02</v>
      </c>
      <c r="O36" s="239">
        <v>5.54</v>
      </c>
      <c r="P36" s="239"/>
      <c r="Q36" s="239"/>
      <c r="R36" s="239"/>
      <c r="S36" s="239"/>
      <c r="T36" s="367">
        <f t="shared" si="2"/>
        <v>6.02</v>
      </c>
      <c r="U36" s="236">
        <f t="shared" si="3"/>
        <v>11</v>
      </c>
      <c r="V36" s="236">
        <f>IF(T36=0,"",LOOKUP(T36,'М дл,я,тр (2)'!$AB$9:$AC$18,'М дл,я,тр (2)'!$AC$9:$AC$18))</f>
        <v>3</v>
      </c>
      <c r="W36" s="236">
        <f>IF(K36="л","Л",LOOKUP(U36,'М дл,я,тр (2)'!$AE$1:$AF$21,'М дл,я,тр (2)'!$AF$1:$AF$21))</f>
        <v>10</v>
      </c>
      <c r="X36" s="235">
        <v>7</v>
      </c>
      <c r="Y36" s="235"/>
      <c r="Z36" s="366" t="s">
        <v>1781</v>
      </c>
      <c r="AA36" s="16">
        <v>30</v>
      </c>
      <c r="AB36" s="34">
        <v>1</v>
      </c>
      <c r="AD36" s="34">
        <v>0</v>
      </c>
      <c r="AE36" s="34">
        <v>1997</v>
      </c>
      <c r="AF36" s="34">
        <v>1</v>
      </c>
      <c r="AG36" s="34" t="s">
        <v>29</v>
      </c>
      <c r="AH36" s="34">
        <v>0</v>
      </c>
      <c r="AI36" s="34">
        <v>0</v>
      </c>
      <c r="AJ36" s="34">
        <v>0</v>
      </c>
      <c r="AK36" s="34">
        <v>0</v>
      </c>
      <c r="AL36" s="366">
        <v>0</v>
      </c>
    </row>
    <row r="37" spans="1:38" s="34" customFormat="1" ht="24.6" customHeight="1">
      <c r="A37" s="247">
        <v>12</v>
      </c>
      <c r="B37" s="246">
        <v>403</v>
      </c>
      <c r="C37" s="235" t="s">
        <v>441</v>
      </c>
      <c r="D37" s="244"/>
      <c r="E37" s="243">
        <v>1997</v>
      </c>
      <c r="F37" s="242">
        <v>1</v>
      </c>
      <c r="G37" s="242" t="s">
        <v>46</v>
      </c>
      <c r="H37" s="240"/>
      <c r="I37" s="242"/>
      <c r="J37" s="357" t="s">
        <v>718</v>
      </c>
      <c r="K37" s="240"/>
      <c r="L37" s="235"/>
      <c r="M37" s="239">
        <v>6</v>
      </c>
      <c r="N37" s="239">
        <v>5.68</v>
      </c>
      <c r="O37" s="239">
        <v>5.94</v>
      </c>
      <c r="P37" s="239"/>
      <c r="Q37" s="239"/>
      <c r="R37" s="239"/>
      <c r="S37" s="239"/>
      <c r="T37" s="367">
        <f t="shared" si="2"/>
        <v>6</v>
      </c>
      <c r="U37" s="236">
        <f t="shared" si="3"/>
        <v>12</v>
      </c>
      <c r="V37" s="236">
        <f>IF(T37=0,"",LOOKUP(T37,'М дл,я,тр (2)'!$AB$9:$AC$18,'М дл,я,тр (2)'!$AC$9:$AC$18))</f>
        <v>3</v>
      </c>
      <c r="W37" s="236">
        <f>IF(K37="л","Л",LOOKUP(U37,'М дл,я,тр (2)'!$AE$1:$AF$21,'М дл,я,тр (2)'!$AF$1:$AF$21))</f>
        <v>9</v>
      </c>
      <c r="X37" s="235">
        <v>6</v>
      </c>
      <c r="Y37" s="235"/>
      <c r="Z37" s="366" t="s">
        <v>246</v>
      </c>
      <c r="AA37" s="16">
        <v>31</v>
      </c>
      <c r="AB37" s="34">
        <v>1</v>
      </c>
      <c r="AD37" s="34">
        <v>0</v>
      </c>
      <c r="AE37" s="34">
        <v>1997</v>
      </c>
      <c r="AF37" s="34" t="s">
        <v>45</v>
      </c>
      <c r="AG37" s="34" t="s">
        <v>29</v>
      </c>
      <c r="AH37" s="34">
        <v>0</v>
      </c>
      <c r="AI37" s="34">
        <v>0</v>
      </c>
      <c r="AJ37" s="34">
        <v>0</v>
      </c>
      <c r="AK37" s="34">
        <v>0</v>
      </c>
      <c r="AL37" s="366">
        <v>0</v>
      </c>
    </row>
    <row r="38" spans="1:38" s="34" customFormat="1" ht="18.600000000000001" customHeight="1">
      <c r="A38" s="247">
        <v>13</v>
      </c>
      <c r="B38" s="246">
        <v>400</v>
      </c>
      <c r="C38" s="235" t="s">
        <v>1561</v>
      </c>
      <c r="D38" s="244"/>
      <c r="E38" s="243">
        <v>1996</v>
      </c>
      <c r="F38" s="242">
        <v>2</v>
      </c>
      <c r="G38" s="242" t="s">
        <v>409</v>
      </c>
      <c r="H38" s="240"/>
      <c r="I38" s="242"/>
      <c r="J38" s="357"/>
      <c r="K38" s="240"/>
      <c r="L38" s="235"/>
      <c r="M38" s="239">
        <v>5.55</v>
      </c>
      <c r="N38" s="239">
        <v>5.85</v>
      </c>
      <c r="O38" s="239">
        <v>5.37</v>
      </c>
      <c r="P38" s="239"/>
      <c r="Q38" s="239"/>
      <c r="R38" s="239"/>
      <c r="S38" s="239"/>
      <c r="T38" s="367">
        <f t="shared" si="2"/>
        <v>5.85</v>
      </c>
      <c r="U38" s="236">
        <f t="shared" si="3"/>
        <v>13</v>
      </c>
      <c r="V38" s="236">
        <f>IF(T38=0,"",LOOKUP(T38,'М дл,я,тр (2)'!$AB$9:$AC$18,'М дл,я,тр (2)'!$AC$9:$AC$18))</f>
        <v>3</v>
      </c>
      <c r="W38" s="236">
        <f>IF(K38="л","Л",LOOKUP(U38,'М дл,я,тр (2)'!$AE$1:$AF$21,'М дл,я,тр (2)'!$AF$1:$AF$21))</f>
        <v>8</v>
      </c>
      <c r="X38" s="235">
        <v>5</v>
      </c>
      <c r="Y38" s="235"/>
      <c r="Z38" s="366" t="s">
        <v>1778</v>
      </c>
      <c r="AA38" s="16">
        <v>32</v>
      </c>
      <c r="AB38" s="34">
        <v>1</v>
      </c>
      <c r="AD38" s="34">
        <v>35276</v>
      </c>
      <c r="AE38" s="34">
        <v>1996</v>
      </c>
      <c r="AF38" s="34" t="s">
        <v>45</v>
      </c>
      <c r="AG38" s="34" t="s">
        <v>88</v>
      </c>
      <c r="AH38" s="34">
        <v>0</v>
      </c>
      <c r="AI38" s="34" t="s">
        <v>89</v>
      </c>
      <c r="AJ38" s="34" t="s">
        <v>90</v>
      </c>
      <c r="AK38" s="34">
        <v>0</v>
      </c>
    </row>
    <row r="39" spans="1:38" s="34" customFormat="1" ht="18.600000000000001" customHeight="1">
      <c r="A39" s="247">
        <v>14</v>
      </c>
      <c r="B39" s="246">
        <v>408</v>
      </c>
      <c r="C39" s="235" t="s">
        <v>1565</v>
      </c>
      <c r="D39" s="244"/>
      <c r="E39" s="243">
        <v>1997</v>
      </c>
      <c r="F39" s="242">
        <v>1</v>
      </c>
      <c r="G39" s="242" t="s">
        <v>281</v>
      </c>
      <c r="H39" s="240"/>
      <c r="I39" s="242" t="s">
        <v>1640</v>
      </c>
      <c r="J39" s="357" t="s">
        <v>776</v>
      </c>
      <c r="K39" s="240"/>
      <c r="L39" s="236"/>
      <c r="M39" s="239" t="s">
        <v>1581</v>
      </c>
      <c r="N39" s="239" t="s">
        <v>1581</v>
      </c>
      <c r="O39" s="239">
        <v>5.79</v>
      </c>
      <c r="P39" s="239"/>
      <c r="Q39" s="239"/>
      <c r="R39" s="239"/>
      <c r="S39" s="239"/>
      <c r="T39" s="367">
        <f t="shared" si="2"/>
        <v>5.79</v>
      </c>
      <c r="U39" s="236">
        <f t="shared" si="3"/>
        <v>14</v>
      </c>
      <c r="V39" s="236">
        <f>IF(T39=0,"",LOOKUP(T39,'М дл,я,тр (2)'!$AB$9:$AC$18,'М дл,я,тр (2)'!$AC$9:$AC$18))</f>
        <v>3</v>
      </c>
      <c r="W39" s="236">
        <f>IF(K39="л","Л",LOOKUP(U39,'М дл,я,тр (2)'!$AE$1:$AF$21,'М дл,я,тр (2)'!$AF$1:$AF$21))</f>
        <v>7</v>
      </c>
      <c r="X39" s="235">
        <v>4</v>
      </c>
      <c r="Y39" s="235"/>
      <c r="Z39" s="366" t="s">
        <v>1783</v>
      </c>
      <c r="AA39" s="16">
        <v>33</v>
      </c>
      <c r="AB39" s="34">
        <v>1</v>
      </c>
      <c r="AD39" s="34">
        <v>35330</v>
      </c>
      <c r="AE39" s="34">
        <v>1996</v>
      </c>
      <c r="AF39" s="34">
        <v>2</v>
      </c>
      <c r="AG39" s="34" t="s">
        <v>88</v>
      </c>
      <c r="AH39" s="34">
        <v>0</v>
      </c>
      <c r="AI39" s="34" t="s">
        <v>332</v>
      </c>
      <c r="AJ39" s="34" t="s">
        <v>90</v>
      </c>
      <c r="AK39" s="34">
        <v>0</v>
      </c>
    </row>
    <row r="40" spans="1:38" s="34" customFormat="1" ht="18.600000000000001" customHeight="1">
      <c r="A40" s="71"/>
      <c r="B40" s="523" t="s">
        <v>1520</v>
      </c>
      <c r="C40" s="523"/>
      <c r="D40" s="69"/>
      <c r="E40" s="527"/>
      <c r="F40" s="527"/>
      <c r="G40" s="527"/>
      <c r="H40" s="527"/>
      <c r="I40" s="527"/>
      <c r="J40" s="360"/>
      <c r="K40" s="265"/>
      <c r="L40" s="70"/>
      <c r="M40" s="264"/>
      <c r="N40" s="263"/>
      <c r="O40" s="263"/>
      <c r="P40" s="263"/>
      <c r="Q40" s="264"/>
      <c r="R40" s="263"/>
      <c r="S40" s="263"/>
      <c r="T40" s="262"/>
      <c r="U40" s="69"/>
      <c r="V40" s="69"/>
      <c r="W40" s="69"/>
      <c r="X40" s="70"/>
      <c r="Y40" s="70"/>
      <c r="Z40" s="70"/>
      <c r="AA40" s="16">
        <v>34</v>
      </c>
      <c r="AB40" s="34">
        <v>1</v>
      </c>
      <c r="AD40" s="34">
        <v>34013</v>
      </c>
      <c r="AE40" s="34">
        <v>1993</v>
      </c>
      <c r="AF40" s="34" t="s">
        <v>45</v>
      </c>
      <c r="AG40" s="34" t="s">
        <v>88</v>
      </c>
      <c r="AH40" s="34">
        <v>0</v>
      </c>
      <c r="AI40" s="34" t="s">
        <v>551</v>
      </c>
      <c r="AJ40" s="34" t="s">
        <v>90</v>
      </c>
      <c r="AK40" s="34">
        <v>0</v>
      </c>
    </row>
    <row r="41" spans="1:38" s="34" customFormat="1" ht="37.9" customHeight="1">
      <c r="A41" s="261" t="s">
        <v>1299</v>
      </c>
      <c r="B41" s="246" t="s">
        <v>8</v>
      </c>
      <c r="C41" s="254" t="s">
        <v>9</v>
      </c>
      <c r="D41" s="260" t="s">
        <v>10</v>
      </c>
      <c r="E41" s="259" t="s">
        <v>11</v>
      </c>
      <c r="F41" s="258" t="s">
        <v>12</v>
      </c>
      <c r="G41" s="258" t="s">
        <v>13</v>
      </c>
      <c r="H41" s="257" t="s">
        <v>14</v>
      </c>
      <c r="I41" s="258" t="s">
        <v>15</v>
      </c>
      <c r="J41" s="341" t="s">
        <v>16</v>
      </c>
      <c r="K41" s="257"/>
      <c r="L41" s="254"/>
      <c r="M41" s="341" t="s">
        <v>18</v>
      </c>
      <c r="N41" s="341" t="s">
        <v>18</v>
      </c>
      <c r="O41" s="341" t="s">
        <v>18</v>
      </c>
      <c r="P41" s="341" t="s">
        <v>1299</v>
      </c>
      <c r="Q41" s="341" t="s">
        <v>18</v>
      </c>
      <c r="R41" s="341" t="s">
        <v>18</v>
      </c>
      <c r="S41" s="341" t="s">
        <v>18</v>
      </c>
      <c r="T41" s="255" t="s">
        <v>1574</v>
      </c>
      <c r="U41" s="260" t="s">
        <v>7</v>
      </c>
      <c r="V41" s="255" t="s">
        <v>22</v>
      </c>
      <c r="W41" s="255"/>
      <c r="X41" s="254" t="s">
        <v>23</v>
      </c>
      <c r="Y41" s="254" t="s">
        <v>24</v>
      </c>
      <c r="Z41" s="254" t="s">
        <v>25</v>
      </c>
      <c r="AA41" s="16">
        <v>35</v>
      </c>
      <c r="AB41" s="34">
        <v>1</v>
      </c>
      <c r="AD41" s="34">
        <v>34042</v>
      </c>
      <c r="AE41" s="34">
        <v>1993</v>
      </c>
      <c r="AF41" s="34" t="s">
        <v>45</v>
      </c>
      <c r="AG41" s="34" t="s">
        <v>88</v>
      </c>
      <c r="AH41" s="34">
        <v>0</v>
      </c>
      <c r="AI41" s="34" t="s">
        <v>332</v>
      </c>
      <c r="AJ41" s="34" t="s">
        <v>333</v>
      </c>
      <c r="AK41" s="34">
        <v>0</v>
      </c>
    </row>
    <row r="42" spans="1:38" s="34" customFormat="1" ht="24" customHeight="1">
      <c r="A42" s="247">
        <v>1</v>
      </c>
      <c r="B42" s="254">
        <v>599</v>
      </c>
      <c r="C42" s="235" t="s">
        <v>1628</v>
      </c>
      <c r="D42" s="244"/>
      <c r="E42" s="243">
        <v>1993</v>
      </c>
      <c r="F42" s="242" t="s">
        <v>45</v>
      </c>
      <c r="G42" s="242" t="s">
        <v>88</v>
      </c>
      <c r="H42" s="240"/>
      <c r="I42" s="242"/>
      <c r="J42" s="357" t="s">
        <v>350</v>
      </c>
      <c r="K42" s="240"/>
      <c r="L42" s="236"/>
      <c r="M42" s="239">
        <v>6.99</v>
      </c>
      <c r="N42" s="239">
        <v>7.04</v>
      </c>
      <c r="O42" s="239">
        <v>7</v>
      </c>
      <c r="P42" s="239"/>
      <c r="Q42" s="239" t="s">
        <v>1581</v>
      </c>
      <c r="R42" s="239">
        <v>7.06</v>
      </c>
      <c r="S42" s="239">
        <v>6.82</v>
      </c>
      <c r="T42" s="236">
        <f>MAX(M42:S42)</f>
        <v>7.06</v>
      </c>
      <c r="U42" s="236">
        <f>IF(T42=0,0,RANK(T42,$T$42:$T$46))</f>
        <v>1</v>
      </c>
      <c r="V42" s="236">
        <f>IF(T42=0,"",LOOKUP(T42,'М дл,я,тр (2)'!$AB$9:$AC$18,'М дл,я,тр (2)'!$AC$9:$AC$18))</f>
        <v>1</v>
      </c>
      <c r="W42" s="236">
        <f>IF(K42="л","Л",LOOKUP(U42,'М дл,я,тр (2)'!$AE$1:$AF$21,'М дл,я,тр (2)'!$AF$1:$AF$21))</f>
        <v>20</v>
      </c>
      <c r="X42" s="235">
        <f>W42</f>
        <v>20</v>
      </c>
      <c r="Y42" s="235"/>
      <c r="Z42" s="366" t="s">
        <v>1780</v>
      </c>
      <c r="AA42" s="16">
        <v>36</v>
      </c>
      <c r="AB42" s="34">
        <v>1</v>
      </c>
      <c r="AD42" s="34">
        <v>35458</v>
      </c>
      <c r="AE42" s="34">
        <v>1997</v>
      </c>
      <c r="AF42" s="34">
        <v>1</v>
      </c>
      <c r="AG42" s="34" t="s">
        <v>46</v>
      </c>
      <c r="AH42" s="34">
        <v>0</v>
      </c>
      <c r="AI42" s="34">
        <v>0</v>
      </c>
      <c r="AJ42" s="34" t="s">
        <v>47</v>
      </c>
      <c r="AK42" s="34">
        <v>0</v>
      </c>
    </row>
    <row r="43" spans="1:38" s="34" customFormat="1" ht="18.600000000000001" customHeight="1">
      <c r="A43" s="247">
        <v>2</v>
      </c>
      <c r="B43" s="246">
        <v>241</v>
      </c>
      <c r="C43" s="235" t="s">
        <v>1630</v>
      </c>
      <c r="D43" s="244"/>
      <c r="E43" s="243">
        <v>1993</v>
      </c>
      <c r="F43" s="242" t="s">
        <v>45</v>
      </c>
      <c r="G43" s="242" t="s">
        <v>61</v>
      </c>
      <c r="H43" s="240"/>
      <c r="I43" s="242"/>
      <c r="J43" s="357" t="s">
        <v>250</v>
      </c>
      <c r="K43" s="240"/>
      <c r="L43" s="241"/>
      <c r="M43" s="239">
        <v>6.28</v>
      </c>
      <c r="N43" s="239">
        <v>6.76</v>
      </c>
      <c r="O43" s="239">
        <v>6.17</v>
      </c>
      <c r="P43" s="239"/>
      <c r="Q43" s="239">
        <v>6.9</v>
      </c>
      <c r="R43" s="239" t="s">
        <v>1581</v>
      </c>
      <c r="S43" s="239">
        <v>7.05</v>
      </c>
      <c r="T43" s="236">
        <f>MAX(M43:S43)</f>
        <v>7.05</v>
      </c>
      <c r="U43" s="236">
        <f>IF(T43=0,0,RANK(T43,$T$42:$T$46))</f>
        <v>2</v>
      </c>
      <c r="V43" s="236">
        <f>IF(T43=0,"",LOOKUP(T43,'М дл,я,тр (2)'!$AB$9:$AC$18,'М дл,я,тр (2)'!$AC$9:$AC$18))</f>
        <v>1</v>
      </c>
      <c r="W43" s="236">
        <f>IF(K43="л","Л",LOOKUP(U43,'М дл,я,тр (2)'!$AE$1:$AF$21,'М дл,я,тр (2)'!$AF$1:$AF$21))</f>
        <v>19</v>
      </c>
      <c r="X43" s="235">
        <v>17</v>
      </c>
      <c r="Y43" s="235"/>
      <c r="Z43" s="366" t="s">
        <v>1786</v>
      </c>
      <c r="AA43" s="16">
        <v>37</v>
      </c>
      <c r="AB43" s="34">
        <v>1</v>
      </c>
      <c r="AD43" s="34">
        <v>0</v>
      </c>
      <c r="AE43" s="34">
        <v>1996</v>
      </c>
      <c r="AF43" s="34">
        <v>3</v>
      </c>
      <c r="AG43" s="34" t="s">
        <v>50</v>
      </c>
      <c r="AH43" s="34">
        <v>0</v>
      </c>
      <c r="AI43" s="34">
        <v>0</v>
      </c>
      <c r="AJ43" s="34" t="s">
        <v>69</v>
      </c>
      <c r="AK43" s="34">
        <v>0</v>
      </c>
    </row>
    <row r="44" spans="1:38" s="34" customFormat="1" ht="18.600000000000001" customHeight="1">
      <c r="A44" s="247">
        <v>3</v>
      </c>
      <c r="B44" s="246">
        <v>317</v>
      </c>
      <c r="C44" s="235" t="s">
        <v>1555</v>
      </c>
      <c r="D44" s="244"/>
      <c r="E44" s="243">
        <v>1993</v>
      </c>
      <c r="F44" s="242" t="s">
        <v>45</v>
      </c>
      <c r="G44" s="242" t="s">
        <v>88</v>
      </c>
      <c r="H44" s="240"/>
      <c r="I44" s="242"/>
      <c r="J44" s="357" t="s">
        <v>90</v>
      </c>
      <c r="K44" s="240"/>
      <c r="L44" s="236"/>
      <c r="M44" s="239" t="s">
        <v>1581</v>
      </c>
      <c r="N44" s="239">
        <v>6.61</v>
      </c>
      <c r="O44" s="239">
        <v>6.57</v>
      </c>
      <c r="P44" s="239"/>
      <c r="Q44" s="239" t="s">
        <v>1581</v>
      </c>
      <c r="R44" s="239">
        <v>6.58</v>
      </c>
      <c r="S44" s="239" t="s">
        <v>1581</v>
      </c>
      <c r="T44" s="236">
        <v>6.61</v>
      </c>
      <c r="U44" s="236">
        <f>IF(T44=0,0,RANK(T44,$T$42:$T$46))</f>
        <v>3</v>
      </c>
      <c r="V44" s="236">
        <f>IF(T44=0,"",LOOKUP(T44,'М дл,я,тр (2)'!$AB$9:$AC$18,'М дл,я,тр (2)'!$AC$9:$AC$18))</f>
        <v>2</v>
      </c>
      <c r="W44" s="236">
        <f>IF(K44="л","Л",LOOKUP(U44,'М дл,я,тр (2)'!$AE$1:$AF$21,'М дл,я,тр (2)'!$AF$1:$AF$21))</f>
        <v>18</v>
      </c>
      <c r="X44" s="235">
        <v>15</v>
      </c>
      <c r="Y44" s="235"/>
      <c r="Z44" s="366" t="s">
        <v>1779</v>
      </c>
      <c r="AA44" s="16">
        <v>38</v>
      </c>
      <c r="AB44" s="34">
        <v>1</v>
      </c>
      <c r="AD44" s="34">
        <v>33412</v>
      </c>
      <c r="AE44" s="34">
        <v>1991</v>
      </c>
      <c r="AF44" s="34" t="s">
        <v>45</v>
      </c>
      <c r="AG44" s="34" t="s">
        <v>425</v>
      </c>
      <c r="AH44" s="34">
        <v>0</v>
      </c>
      <c r="AI44" s="34">
        <v>0</v>
      </c>
      <c r="AJ44" s="34">
        <v>0</v>
      </c>
      <c r="AK44" s="34" t="s">
        <v>426</v>
      </c>
    </row>
    <row r="45" spans="1:38" s="34" customFormat="1" ht="27" customHeight="1">
      <c r="A45" s="247">
        <v>4</v>
      </c>
      <c r="B45" s="246">
        <v>325</v>
      </c>
      <c r="C45" s="235" t="s">
        <v>1629</v>
      </c>
      <c r="D45" s="244"/>
      <c r="E45" s="243">
        <v>1993</v>
      </c>
      <c r="F45" s="242">
        <v>1</v>
      </c>
      <c r="G45" s="242" t="s">
        <v>409</v>
      </c>
      <c r="H45" s="240"/>
      <c r="I45" s="242"/>
      <c r="J45" s="357" t="s">
        <v>99</v>
      </c>
      <c r="K45" s="240"/>
      <c r="L45" s="236"/>
      <c r="M45" s="239">
        <v>6.34</v>
      </c>
      <c r="N45" s="239" t="s">
        <v>1581</v>
      </c>
      <c r="O45" s="239">
        <v>6.45</v>
      </c>
      <c r="P45" s="239"/>
      <c r="Q45" s="239">
        <v>6.21</v>
      </c>
      <c r="R45" s="239" t="s">
        <v>1581</v>
      </c>
      <c r="S45" s="239">
        <v>6.3</v>
      </c>
      <c r="T45" s="236">
        <f>MAX(M45:S45)</f>
        <v>6.45</v>
      </c>
      <c r="U45" s="236">
        <f>IF(T45=0,0,RANK(T45,$T$42:$T$46))</f>
        <v>4</v>
      </c>
      <c r="V45" s="236">
        <f>IF(T45=0,"",LOOKUP(T45,'М дл,я,тр (2)'!$AB$9:$AC$18,'М дл,я,тр (2)'!$AC$9:$AC$18))</f>
        <v>2</v>
      </c>
      <c r="W45" s="236">
        <f>IF(K45="л","Л",LOOKUP(U45,'М дл,я,тр (2)'!$AE$1:$AF$21,'М дл,я,тр (2)'!$AF$1:$AF$21))</f>
        <v>17</v>
      </c>
      <c r="X45" s="235">
        <v>14</v>
      </c>
      <c r="Y45" s="235"/>
      <c r="Z45" s="366" t="s">
        <v>244</v>
      </c>
      <c r="AA45" s="16">
        <v>39</v>
      </c>
      <c r="AB45" s="34">
        <v>1</v>
      </c>
      <c r="AD45" s="34">
        <v>35175</v>
      </c>
      <c r="AE45" s="34">
        <v>1996</v>
      </c>
      <c r="AF45" s="34">
        <v>1</v>
      </c>
      <c r="AG45" s="34" t="s">
        <v>281</v>
      </c>
      <c r="AH45" s="34">
        <v>0</v>
      </c>
      <c r="AI45" s="34">
        <v>0</v>
      </c>
      <c r="AJ45" s="34" t="s">
        <v>42</v>
      </c>
      <c r="AK45" s="34">
        <v>0</v>
      </c>
    </row>
    <row r="46" spans="1:38" s="34" customFormat="1" ht="18.600000000000001" customHeight="1">
      <c r="A46" s="247">
        <v>5</v>
      </c>
      <c r="B46" s="246">
        <v>260</v>
      </c>
      <c r="C46" s="235" t="s">
        <v>1553</v>
      </c>
      <c r="D46" s="244"/>
      <c r="E46" s="243">
        <v>1993</v>
      </c>
      <c r="F46" s="242">
        <v>2</v>
      </c>
      <c r="G46" s="242" t="s">
        <v>79</v>
      </c>
      <c r="H46" s="240"/>
      <c r="I46" s="242"/>
      <c r="J46" s="357"/>
      <c r="K46" s="240"/>
      <c r="L46" s="235"/>
      <c r="M46" s="239">
        <v>5.45</v>
      </c>
      <c r="N46" s="239">
        <v>5.32</v>
      </c>
      <c r="O46" s="239"/>
      <c r="P46" s="239"/>
      <c r="Q46" s="239"/>
      <c r="R46" s="239"/>
      <c r="S46" s="239"/>
      <c r="T46" s="236">
        <f>MAX(M46:S46)</f>
        <v>5.45</v>
      </c>
      <c r="U46" s="236">
        <f>IF(T46=0,0,RANK(T46,$T$42:$T$46))</f>
        <v>5</v>
      </c>
      <c r="V46" s="236" t="str">
        <f>IF(T46=0,"",LOOKUP(T46,'М дл,я,тр (2)'!$AB$9:$AC$18,'М дл,я,тр (2)'!$AC$9:$AC$18))</f>
        <v>1ю</v>
      </c>
      <c r="W46" s="236">
        <f>IF(K46="л","Л",LOOKUP(U46,'М дл,я,тр (2)'!$AE$1:$AF$21,'М дл,я,тр (2)'!$AF$1:$AF$21))</f>
        <v>16</v>
      </c>
      <c r="X46" s="235">
        <v>13</v>
      </c>
      <c r="Y46" s="235"/>
      <c r="Z46" s="366" t="s">
        <v>244</v>
      </c>
      <c r="AA46" s="16">
        <v>40</v>
      </c>
      <c r="AB46" s="34">
        <v>1</v>
      </c>
      <c r="AD46" s="34">
        <v>35535</v>
      </c>
      <c r="AE46" s="34">
        <v>1997</v>
      </c>
      <c r="AF46" s="34">
        <v>1</v>
      </c>
      <c r="AG46" s="34" t="s">
        <v>281</v>
      </c>
      <c r="AH46" s="34">
        <v>0</v>
      </c>
      <c r="AI46" s="34" t="s">
        <v>551</v>
      </c>
      <c r="AJ46" s="34" t="s">
        <v>42</v>
      </c>
      <c r="AK46" s="34">
        <v>0</v>
      </c>
    </row>
    <row r="47" spans="1:38" s="34" customFormat="1" ht="18.600000000000001" customHeight="1">
      <c r="A47" s="71"/>
      <c r="B47" s="523" t="s">
        <v>1627</v>
      </c>
      <c r="C47" s="523"/>
      <c r="D47" s="69"/>
      <c r="E47" s="527"/>
      <c r="F47" s="527"/>
      <c r="G47" s="527"/>
      <c r="H47" s="527"/>
      <c r="I47" s="527"/>
      <c r="J47" s="265"/>
      <c r="K47" s="265"/>
      <c r="L47" s="70"/>
      <c r="M47" s="362"/>
      <c r="N47" s="363"/>
      <c r="O47" s="363"/>
      <c r="P47" s="363"/>
      <c r="Q47" s="362"/>
      <c r="R47" s="363"/>
      <c r="S47" s="363"/>
      <c r="T47" s="262"/>
      <c r="U47" s="69"/>
      <c r="V47" s="69"/>
      <c r="W47" s="69"/>
      <c r="X47" s="70"/>
      <c r="Y47" s="70"/>
      <c r="Z47" s="70"/>
      <c r="AA47" s="16">
        <v>41</v>
      </c>
      <c r="AB47" s="34">
        <v>1</v>
      </c>
      <c r="AL47" s="366"/>
    </row>
    <row r="48" spans="1:38" s="34" customFormat="1" ht="41.45" customHeight="1">
      <c r="A48" s="261" t="s">
        <v>1299</v>
      </c>
      <c r="B48" s="246" t="s">
        <v>8</v>
      </c>
      <c r="C48" s="254" t="s">
        <v>9</v>
      </c>
      <c r="D48" s="260" t="s">
        <v>10</v>
      </c>
      <c r="E48" s="259" t="s">
        <v>11</v>
      </c>
      <c r="F48" s="258" t="s">
        <v>12</v>
      </c>
      <c r="G48" s="258" t="s">
        <v>13</v>
      </c>
      <c r="H48" s="257" t="s">
        <v>14</v>
      </c>
      <c r="I48" s="258" t="s">
        <v>15</v>
      </c>
      <c r="J48" s="257" t="s">
        <v>16</v>
      </c>
      <c r="K48" s="257"/>
      <c r="L48" s="254"/>
      <c r="M48" s="364" t="s">
        <v>18</v>
      </c>
      <c r="N48" s="364" t="s">
        <v>18</v>
      </c>
      <c r="O48" s="364" t="s">
        <v>18</v>
      </c>
      <c r="P48" s="364" t="s">
        <v>1299</v>
      </c>
      <c r="Q48" s="364" t="s">
        <v>18</v>
      </c>
      <c r="R48" s="364" t="s">
        <v>18</v>
      </c>
      <c r="S48" s="364" t="s">
        <v>18</v>
      </c>
      <c r="T48" s="255" t="s">
        <v>1574</v>
      </c>
      <c r="U48" s="260" t="s">
        <v>7</v>
      </c>
      <c r="V48" s="255" t="s">
        <v>22</v>
      </c>
      <c r="W48" s="255"/>
      <c r="X48" s="254" t="s">
        <v>23</v>
      </c>
      <c r="Y48" s="254" t="s">
        <v>24</v>
      </c>
      <c r="Z48" s="254" t="s">
        <v>25</v>
      </c>
      <c r="AA48" s="16">
        <v>42</v>
      </c>
      <c r="AB48" s="34">
        <v>1</v>
      </c>
      <c r="AL48" s="366"/>
    </row>
    <row r="49" spans="1:38" s="34" customFormat="1" ht="19.5">
      <c r="A49" s="247">
        <v>1</v>
      </c>
      <c r="B49" s="254">
        <v>101</v>
      </c>
      <c r="C49" s="235" t="s">
        <v>1625</v>
      </c>
      <c r="D49" s="244"/>
      <c r="E49" s="243">
        <v>1992</v>
      </c>
      <c r="F49" s="242" t="s">
        <v>45</v>
      </c>
      <c r="G49" s="242" t="s">
        <v>596</v>
      </c>
      <c r="H49" s="240" t="s">
        <v>29</v>
      </c>
      <c r="I49" s="242"/>
      <c r="J49" s="240" t="s">
        <v>200</v>
      </c>
      <c r="K49" s="240"/>
      <c r="L49" s="236"/>
      <c r="M49" s="239">
        <v>6.97</v>
      </c>
      <c r="N49" s="239">
        <v>6.98</v>
      </c>
      <c r="O49" s="239">
        <v>7.12</v>
      </c>
      <c r="P49" s="239"/>
      <c r="Q49" s="239">
        <v>7.36</v>
      </c>
      <c r="R49" s="239">
        <v>7.27</v>
      </c>
      <c r="S49" s="239" t="s">
        <v>1581</v>
      </c>
      <c r="T49" s="236">
        <f>MAX(M49:S49)</f>
        <v>7.36</v>
      </c>
      <c r="U49" s="236">
        <f>IF(T49=0,0,RANK(T49,$T$49:$T$51))</f>
        <v>1</v>
      </c>
      <c r="V49" s="236" t="str">
        <f>IF(T49=0,"",LOOKUP(T49,'М дл,я,тр (2)'!$AB$9:$AC$18,'М дл,я,тр (2)'!$AC$9:$AC$18))</f>
        <v>кмс</v>
      </c>
      <c r="W49" s="236">
        <f>IF(K49="л","Л",LOOKUP(U49,'М дл,я,тр (2)'!$AE$1:$AF$21,'М дл,я,тр (2)'!$AF$1:$AF$21))</f>
        <v>20</v>
      </c>
      <c r="X49" s="235">
        <f>W49</f>
        <v>20</v>
      </c>
      <c r="Y49" s="235"/>
      <c r="Z49" s="366" t="s">
        <v>1784</v>
      </c>
      <c r="AA49" s="16">
        <v>43</v>
      </c>
      <c r="AB49" s="34">
        <v>1</v>
      </c>
      <c r="AL49" s="366"/>
    </row>
    <row r="50" spans="1:38" s="34" customFormat="1" ht="19.5">
      <c r="A50" s="247">
        <v>2</v>
      </c>
      <c r="B50" s="246">
        <v>359</v>
      </c>
      <c r="C50" s="235" t="s">
        <v>1548</v>
      </c>
      <c r="D50" s="244"/>
      <c r="E50" s="243">
        <v>1992</v>
      </c>
      <c r="F50" s="242" t="s">
        <v>45</v>
      </c>
      <c r="G50" s="242" t="s">
        <v>29</v>
      </c>
      <c r="H50" s="240"/>
      <c r="I50" s="242"/>
      <c r="J50" s="240" t="s">
        <v>200</v>
      </c>
      <c r="K50" s="240"/>
      <c r="L50" s="236"/>
      <c r="M50" s="239">
        <v>6.85</v>
      </c>
      <c r="N50" s="239">
        <v>6.94</v>
      </c>
      <c r="O50" s="239"/>
      <c r="P50" s="239"/>
      <c r="Q50" s="239" t="s">
        <v>1581</v>
      </c>
      <c r="R50" s="239"/>
      <c r="S50" s="239"/>
      <c r="T50" s="236">
        <f>MAX(M50:S50)</f>
        <v>6.94</v>
      </c>
      <c r="U50" s="236">
        <f>IF(T50=0,0,RANK(T50,$T$49:$T$51))</f>
        <v>2</v>
      </c>
      <c r="V50" s="236">
        <f>IF(T50=0,"",LOOKUP(T50,'М дл,я,тр (2)'!$AB$9:$AC$18,'М дл,я,тр (2)'!$AC$9:$AC$18))</f>
        <v>1</v>
      </c>
      <c r="W50" s="236">
        <f>IF(K50="л","Л",LOOKUP(U50,'М дл,я,тр (2)'!$AE$1:$AF$21,'М дл,я,тр (2)'!$AF$1:$AF$21))</f>
        <v>19</v>
      </c>
      <c r="X50" s="235">
        <v>17</v>
      </c>
      <c r="Y50" s="235"/>
      <c r="Z50" s="366" t="s">
        <v>1785</v>
      </c>
      <c r="AA50" s="16">
        <v>44</v>
      </c>
      <c r="AB50" s="34">
        <v>1</v>
      </c>
      <c r="AL50" s="366"/>
    </row>
    <row r="51" spans="1:38" s="34" customFormat="1" ht="18" customHeight="1">
      <c r="A51" s="247">
        <v>3</v>
      </c>
      <c r="B51" s="246">
        <v>362</v>
      </c>
      <c r="C51" s="235" t="s">
        <v>1626</v>
      </c>
      <c r="D51" s="244"/>
      <c r="E51" s="243">
        <v>1991</v>
      </c>
      <c r="F51" s="242" t="s">
        <v>45</v>
      </c>
      <c r="G51" s="242" t="s">
        <v>425</v>
      </c>
      <c r="H51" s="240"/>
      <c r="I51" s="242"/>
      <c r="J51" s="240"/>
      <c r="K51" s="240"/>
      <c r="L51" s="241"/>
      <c r="M51" s="239">
        <v>6.36</v>
      </c>
      <c r="N51" s="239" t="s">
        <v>1581</v>
      </c>
      <c r="O51" s="239">
        <v>6.65</v>
      </c>
      <c r="P51" s="239"/>
      <c r="Q51" s="239">
        <v>6.75</v>
      </c>
      <c r="R51" s="239">
        <v>6.87</v>
      </c>
      <c r="S51" s="239">
        <v>6.88</v>
      </c>
      <c r="T51" s="236">
        <f>MAX(M51:S51)</f>
        <v>6.88</v>
      </c>
      <c r="U51" s="236">
        <f>IF(T51=0,0,RANK(T51,$T$49:$T$51))</f>
        <v>3</v>
      </c>
      <c r="V51" s="236">
        <f>IF(T51=0,"",LOOKUP(T51,'М дл,я,тр (2)'!$AB$9:$AC$18,'М дл,я,тр (2)'!$AC$9:$AC$18))</f>
        <v>1</v>
      </c>
      <c r="W51" s="236">
        <f>IF(K51="л","Л",LOOKUP(U51,'М дл,я,тр (2)'!$AE$1:$AF$21,'М дл,я,тр (2)'!$AF$1:$AF$21))</f>
        <v>18</v>
      </c>
      <c r="X51" s="235"/>
      <c r="Y51" s="235"/>
      <c r="Z51" s="366" t="s">
        <v>427</v>
      </c>
      <c r="AA51" s="16">
        <v>45</v>
      </c>
      <c r="AB51" s="34">
        <v>1</v>
      </c>
      <c r="AL51" s="366"/>
    </row>
    <row r="52" spans="1:38" s="34" customFormat="1" ht="18" customHeight="1">
      <c r="A52" s="227"/>
      <c r="B52" s="226"/>
      <c r="C52" s="70"/>
      <c r="D52" s="229"/>
      <c r="E52" s="228"/>
      <c r="F52" s="224"/>
      <c r="G52" s="224"/>
      <c r="H52" s="223"/>
      <c r="I52" s="224"/>
      <c r="J52" s="361"/>
      <c r="K52" s="223"/>
      <c r="L52" s="70"/>
      <c r="M52" s="222"/>
      <c r="N52" s="222"/>
      <c r="O52" s="222"/>
      <c r="P52" s="222"/>
      <c r="Q52" s="222"/>
      <c r="R52" s="222"/>
      <c r="S52" s="222"/>
      <c r="T52" s="69"/>
      <c r="U52" s="69"/>
      <c r="V52" s="69"/>
      <c r="W52" s="69"/>
      <c r="X52" s="70"/>
      <c r="Y52" s="70"/>
      <c r="Z52" s="70"/>
      <c r="AA52" s="16">
        <v>46</v>
      </c>
      <c r="AB52" s="34">
        <v>1</v>
      </c>
      <c r="AL52" s="366"/>
    </row>
    <row r="53" spans="1:38" s="34" customForma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32"/>
      <c r="R53" s="27"/>
      <c r="S53" s="33"/>
      <c r="T53" s="33" t="str">
        <f t="shared" ref="T53:T116" si="4">IF(A53="","",IF(K53="Л","Л",LOOKUP(A53,$AA$7:$AB$62,$AB$7:$AB$62)))</f>
        <v/>
      </c>
      <c r="U53" s="33"/>
      <c r="V53" s="31"/>
      <c r="W53" s="31"/>
      <c r="X53" s="31"/>
      <c r="Y53" s="31"/>
      <c r="AA53" s="16">
        <v>47</v>
      </c>
      <c r="AB53" s="34">
        <v>1</v>
      </c>
      <c r="AL53" s="366"/>
    </row>
    <row r="54" spans="1:38" s="34" customForma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32"/>
      <c r="R54" s="27"/>
      <c r="S54" s="33"/>
      <c r="T54" s="33" t="str">
        <f t="shared" si="4"/>
        <v/>
      </c>
      <c r="U54" s="33"/>
      <c r="V54" s="31"/>
      <c r="W54" s="31"/>
      <c r="X54" s="31"/>
      <c r="Y54" s="31"/>
      <c r="AA54" s="16">
        <v>48</v>
      </c>
      <c r="AB54" s="34">
        <v>1</v>
      </c>
      <c r="AL54" s="366"/>
    </row>
    <row r="55" spans="1:38" s="34" customFormat="1" ht="18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32"/>
      <c r="R55" s="27"/>
      <c r="S55" s="33"/>
      <c r="T55" s="33" t="str">
        <f t="shared" si="4"/>
        <v/>
      </c>
      <c r="U55" s="33"/>
      <c r="V55" s="31"/>
      <c r="W55" s="31"/>
      <c r="X55" s="31"/>
      <c r="Y55" s="31"/>
      <c r="AA55" s="16">
        <v>49</v>
      </c>
      <c r="AB55" s="34">
        <v>1</v>
      </c>
      <c r="AL55" s="366"/>
    </row>
    <row r="56" spans="1:38" s="34" customFormat="1" ht="18" customHeigh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32"/>
      <c r="R56" s="27"/>
      <c r="S56" s="33"/>
      <c r="T56" s="33" t="str">
        <f t="shared" si="4"/>
        <v/>
      </c>
      <c r="U56" s="33"/>
      <c r="V56" s="31"/>
      <c r="W56" s="31"/>
      <c r="X56" s="31"/>
      <c r="Y56" s="31"/>
      <c r="AA56" s="16">
        <v>50</v>
      </c>
      <c r="AB56" s="34">
        <v>1</v>
      </c>
      <c r="AL56" s="366"/>
    </row>
    <row r="57" spans="1:38" s="34" customForma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32"/>
      <c r="R57" s="27"/>
      <c r="S57" s="33"/>
      <c r="T57" s="33" t="str">
        <f t="shared" si="4"/>
        <v/>
      </c>
      <c r="U57" s="33"/>
      <c r="V57" s="31"/>
      <c r="W57" s="31"/>
      <c r="X57" s="31"/>
      <c r="Y57" s="31"/>
      <c r="AA57" s="16">
        <v>51</v>
      </c>
      <c r="AB57" s="34">
        <v>1</v>
      </c>
      <c r="AL57" s="366"/>
    </row>
    <row r="58" spans="1:38" s="34" customForma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 t="str">
        <f t="shared" si="4"/>
        <v/>
      </c>
      <c r="U58" s="33"/>
      <c r="V58" s="31"/>
      <c r="W58" s="31"/>
      <c r="X58" s="31"/>
      <c r="Y58" s="31"/>
      <c r="AA58" s="16">
        <v>52</v>
      </c>
      <c r="AB58" s="34">
        <v>1</v>
      </c>
      <c r="AL58" s="366"/>
    </row>
    <row r="59" spans="1:38" s="34" customFormat="1" ht="22.15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 t="str">
        <f t="shared" si="4"/>
        <v/>
      </c>
      <c r="U59" s="33"/>
      <c r="V59" s="31"/>
      <c r="W59" s="31"/>
      <c r="X59" s="31"/>
      <c r="Y59" s="31"/>
      <c r="AA59" s="16">
        <v>53</v>
      </c>
      <c r="AB59" s="34">
        <v>1</v>
      </c>
      <c r="AL59" s="366"/>
    </row>
    <row r="60" spans="1:38" s="34" customFormat="1" ht="22.9" customHeight="1">
      <c r="A60" s="26"/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4"/>
        <v/>
      </c>
      <c r="U60" s="33"/>
      <c r="V60" s="31"/>
      <c r="W60" s="31"/>
      <c r="X60" s="31"/>
      <c r="Y60" s="31"/>
      <c r="AA60" s="16">
        <v>54</v>
      </c>
      <c r="AB60" s="34">
        <v>1</v>
      </c>
      <c r="AL60" s="366"/>
    </row>
    <row r="61" spans="1:38" s="34" customFormat="1" ht="22.15" customHeigh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 t="str">
        <f t="shared" si="4"/>
        <v/>
      </c>
      <c r="U61" s="33"/>
      <c r="V61" s="31"/>
      <c r="W61" s="31"/>
      <c r="X61" s="31"/>
      <c r="Y61" s="31"/>
      <c r="AA61" s="16">
        <v>55</v>
      </c>
      <c r="AB61" s="34">
        <v>1</v>
      </c>
      <c r="AL61" s="366"/>
    </row>
    <row r="62" spans="1:38" s="34" customFormat="1" ht="21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 t="str">
        <f t="shared" si="4"/>
        <v/>
      </c>
      <c r="U62" s="33"/>
      <c r="V62" s="31"/>
      <c r="W62" s="31"/>
      <c r="X62" s="31"/>
      <c r="Y62" s="31"/>
      <c r="AA62" s="16">
        <v>56</v>
      </c>
      <c r="AB62" s="34">
        <v>1</v>
      </c>
      <c r="AL62" s="366"/>
    </row>
    <row r="63" spans="1:38" s="34" customForma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 t="str">
        <f t="shared" si="4"/>
        <v/>
      </c>
      <c r="U63" s="33"/>
      <c r="V63" s="31"/>
      <c r="W63" s="31"/>
      <c r="X63" s="31"/>
      <c r="Y63" s="31"/>
      <c r="AL63" s="366"/>
    </row>
    <row r="64" spans="1:38" s="34" customForma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 t="str">
        <f t="shared" si="4"/>
        <v/>
      </c>
      <c r="U64" s="33"/>
      <c r="V64" s="31"/>
      <c r="W64" s="31"/>
      <c r="X64" s="31"/>
      <c r="Y64" s="31"/>
      <c r="AL64" s="366"/>
    </row>
    <row r="65" spans="1:38" s="34" customForma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 t="str">
        <f t="shared" si="4"/>
        <v/>
      </c>
      <c r="U65" s="33"/>
      <c r="V65" s="31"/>
      <c r="W65" s="31"/>
      <c r="X65" s="31"/>
      <c r="Y65" s="31"/>
      <c r="AL65" s="366"/>
    </row>
    <row r="66" spans="1:38" s="34" customFormat="1" ht="16.149999999999999" customHeigh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 t="str">
        <f t="shared" si="4"/>
        <v/>
      </c>
      <c r="U66" s="33"/>
      <c r="V66" s="31"/>
      <c r="W66" s="31"/>
      <c r="X66" s="31"/>
      <c r="Y66" s="31"/>
      <c r="AL66" s="366"/>
    </row>
    <row r="67" spans="1:38" s="34" customFormat="1">
      <c r="A67" s="26"/>
      <c r="B67" s="27"/>
      <c r="C67" s="35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4"/>
        <v/>
      </c>
      <c r="U67" s="33"/>
      <c r="V67" s="31"/>
      <c r="W67" s="31"/>
      <c r="X67" s="31"/>
      <c r="Y67" s="31"/>
      <c r="AL67" s="366"/>
    </row>
    <row r="68" spans="1:38" s="34" customFormat="1" ht="16.149999999999999" customHeigh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2"/>
      <c r="R68" s="27"/>
      <c r="S68" s="33"/>
      <c r="T68" s="33" t="str">
        <f t="shared" si="4"/>
        <v/>
      </c>
      <c r="U68" s="33"/>
      <c r="V68" s="31"/>
      <c r="W68" s="31"/>
      <c r="X68" s="31"/>
      <c r="Y68" s="31"/>
      <c r="AL68" s="366"/>
    </row>
    <row r="69" spans="1:38" s="34" customFormat="1" ht="20.45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4"/>
        <v/>
      </c>
      <c r="U69" s="33"/>
      <c r="V69" s="31"/>
      <c r="W69" s="31"/>
      <c r="X69" s="31"/>
      <c r="Y69" s="31"/>
      <c r="AL69" s="366"/>
    </row>
    <row r="70" spans="1:38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4"/>
        <v/>
      </c>
      <c r="U70" s="33"/>
      <c r="V70" s="31"/>
      <c r="W70" s="31"/>
      <c r="X70" s="31"/>
      <c r="Y70" s="31"/>
      <c r="AL70" s="366"/>
    </row>
    <row r="71" spans="1:38" s="34" customForma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2"/>
      <c r="Q71" s="32"/>
      <c r="R71" s="27"/>
      <c r="S71" s="33"/>
      <c r="T71" s="33" t="str">
        <f t="shared" si="4"/>
        <v/>
      </c>
      <c r="U71" s="33"/>
      <c r="V71" s="31"/>
      <c r="W71" s="31"/>
      <c r="X71" s="31"/>
      <c r="Y71" s="31"/>
      <c r="AL71" s="366"/>
    </row>
    <row r="72" spans="1:38" s="34" customForma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4"/>
        <v/>
      </c>
      <c r="U72" s="33"/>
      <c r="V72" s="31"/>
      <c r="W72" s="31"/>
      <c r="X72" s="31"/>
      <c r="Y72" s="31"/>
      <c r="AL72" s="366"/>
    </row>
    <row r="73" spans="1:38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4"/>
        <v/>
      </c>
      <c r="U73" s="33"/>
      <c r="V73" s="31"/>
      <c r="W73" s="31"/>
      <c r="X73" s="31"/>
      <c r="Y73" s="31"/>
      <c r="AL73" s="366"/>
    </row>
    <row r="74" spans="1:38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4"/>
        <v/>
      </c>
      <c r="U74" s="33"/>
      <c r="V74" s="31"/>
      <c r="W74" s="31"/>
      <c r="X74" s="31"/>
      <c r="Y74" s="31"/>
      <c r="AL74" s="366"/>
    </row>
    <row r="75" spans="1:38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4"/>
        <v/>
      </c>
      <c r="U75" s="33"/>
      <c r="V75" s="31"/>
      <c r="W75" s="31"/>
      <c r="X75" s="31"/>
      <c r="Y75" s="31"/>
      <c r="AL75" s="366"/>
    </row>
    <row r="76" spans="1:38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4"/>
        <v/>
      </c>
      <c r="U76" s="33"/>
      <c r="V76" s="31"/>
      <c r="W76" s="31"/>
      <c r="X76" s="31"/>
      <c r="Y76" s="31"/>
      <c r="AL76" s="366"/>
    </row>
    <row r="77" spans="1:38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4"/>
        <v/>
      </c>
      <c r="U77" s="33"/>
      <c r="V77" s="31"/>
      <c r="W77" s="31"/>
      <c r="X77" s="31"/>
      <c r="Y77" s="31"/>
      <c r="AL77" s="366"/>
    </row>
    <row r="78" spans="1:38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4"/>
        <v/>
      </c>
      <c r="U78" s="33"/>
      <c r="V78" s="31"/>
      <c r="W78" s="31"/>
      <c r="X78" s="31"/>
      <c r="Y78" s="31"/>
      <c r="AL78" s="366"/>
    </row>
    <row r="79" spans="1:38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4"/>
        <v/>
      </c>
      <c r="U79" s="33"/>
      <c r="V79" s="31"/>
      <c r="W79" s="31"/>
      <c r="X79" s="31"/>
      <c r="Y79" s="31"/>
      <c r="AL79" s="366"/>
    </row>
    <row r="80" spans="1:38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4"/>
        <v/>
      </c>
      <c r="U80" s="33"/>
      <c r="V80" s="31"/>
      <c r="W80" s="31"/>
      <c r="X80" s="31"/>
      <c r="Y80" s="31"/>
      <c r="AL80" s="366"/>
    </row>
    <row r="81" spans="1:38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4"/>
        <v/>
      </c>
      <c r="U81" s="33"/>
      <c r="V81" s="31"/>
      <c r="W81" s="31"/>
      <c r="X81" s="31"/>
      <c r="Y81" s="31"/>
      <c r="AL81" s="366"/>
    </row>
    <row r="82" spans="1:38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4"/>
        <v/>
      </c>
      <c r="U82" s="33"/>
      <c r="V82" s="31"/>
      <c r="W82" s="31"/>
      <c r="X82" s="31"/>
      <c r="Y82" s="31"/>
      <c r="AL82" s="366"/>
    </row>
    <row r="83" spans="1:38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4"/>
        <v/>
      </c>
      <c r="U83" s="33"/>
      <c r="V83" s="31"/>
      <c r="W83" s="31"/>
      <c r="X83" s="31"/>
      <c r="Y83" s="31"/>
      <c r="AL83" s="366"/>
    </row>
    <row r="84" spans="1:38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4"/>
        <v/>
      </c>
      <c r="U84" s="33"/>
      <c r="V84" s="31"/>
      <c r="W84" s="31"/>
      <c r="X84" s="31"/>
      <c r="Y84" s="31"/>
      <c r="AL84" s="366"/>
    </row>
    <row r="85" spans="1:38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4"/>
        <v/>
      </c>
      <c r="U85" s="33"/>
      <c r="V85" s="31"/>
      <c r="W85" s="31"/>
      <c r="X85" s="31"/>
      <c r="Y85" s="31"/>
      <c r="AL85" s="366"/>
    </row>
    <row r="86" spans="1:38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4"/>
        <v/>
      </c>
      <c r="U86" s="33"/>
      <c r="V86" s="31"/>
      <c r="W86" s="31"/>
      <c r="X86" s="31"/>
      <c r="Y86" s="31"/>
      <c r="AL86" s="366"/>
    </row>
    <row r="87" spans="1:38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4"/>
        <v/>
      </c>
      <c r="U87" s="33"/>
      <c r="V87" s="31"/>
      <c r="W87" s="31"/>
      <c r="X87" s="31"/>
      <c r="Y87" s="31"/>
      <c r="AL87" s="366"/>
    </row>
    <row r="88" spans="1:38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4"/>
        <v/>
      </c>
      <c r="U88" s="33"/>
      <c r="V88" s="31"/>
      <c r="W88" s="31"/>
      <c r="X88" s="31"/>
      <c r="Y88" s="31"/>
      <c r="AL88" s="366"/>
    </row>
    <row r="89" spans="1:38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4"/>
        <v/>
      </c>
      <c r="U89" s="33"/>
      <c r="V89" s="31"/>
      <c r="W89" s="31"/>
      <c r="X89" s="31"/>
      <c r="Y89" s="31"/>
      <c r="AL89" s="366"/>
    </row>
    <row r="90" spans="1:38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4"/>
        <v/>
      </c>
      <c r="U90" s="33"/>
      <c r="V90" s="31"/>
      <c r="W90" s="31"/>
      <c r="X90" s="31"/>
      <c r="Y90" s="31"/>
      <c r="AL90" s="366"/>
    </row>
    <row r="91" spans="1:38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4"/>
        <v/>
      </c>
      <c r="U91" s="33"/>
      <c r="V91" s="31"/>
      <c r="W91" s="31"/>
      <c r="X91" s="31"/>
      <c r="Y91" s="31"/>
      <c r="AL91" s="366"/>
    </row>
    <row r="92" spans="1:38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4"/>
        <v/>
      </c>
      <c r="U92" s="33"/>
      <c r="V92" s="31"/>
      <c r="W92" s="31"/>
      <c r="X92" s="31"/>
      <c r="Y92" s="31"/>
      <c r="AL92" s="366"/>
    </row>
    <row r="93" spans="1:38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4"/>
        <v/>
      </c>
      <c r="U93" s="33"/>
      <c r="V93" s="31"/>
      <c r="W93" s="31"/>
      <c r="X93" s="31"/>
      <c r="Y93" s="31"/>
      <c r="AL93" s="366"/>
    </row>
    <row r="94" spans="1:38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4"/>
        <v/>
      </c>
      <c r="U94" s="33"/>
      <c r="V94" s="31"/>
      <c r="W94" s="31"/>
      <c r="X94" s="31"/>
      <c r="Y94" s="31"/>
      <c r="AL94" s="366"/>
    </row>
    <row r="95" spans="1:38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4"/>
        <v/>
      </c>
      <c r="U95" s="33"/>
      <c r="V95" s="31"/>
      <c r="W95" s="31"/>
      <c r="X95" s="31"/>
      <c r="Y95" s="31"/>
      <c r="AL95" s="366"/>
    </row>
    <row r="96" spans="1:38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4"/>
        <v/>
      </c>
      <c r="U96" s="33"/>
      <c r="V96" s="31"/>
      <c r="W96" s="31"/>
      <c r="X96" s="31"/>
      <c r="Y96" s="31"/>
      <c r="AL96" s="366"/>
    </row>
    <row r="97" spans="1:38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4"/>
        <v/>
      </c>
      <c r="U97" s="33"/>
      <c r="V97" s="31"/>
      <c r="W97" s="31"/>
      <c r="X97" s="31"/>
      <c r="Y97" s="31"/>
      <c r="AL97" s="366"/>
    </row>
    <row r="98" spans="1:38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4"/>
        <v/>
      </c>
      <c r="U98" s="33"/>
      <c r="V98" s="31"/>
      <c r="W98" s="31"/>
      <c r="X98" s="31"/>
      <c r="Y98" s="31"/>
      <c r="AL98" s="366"/>
    </row>
    <row r="99" spans="1:38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4"/>
        <v/>
      </c>
      <c r="U99" s="33"/>
      <c r="V99" s="31"/>
      <c r="W99" s="31"/>
      <c r="X99" s="31"/>
      <c r="Y99" s="31"/>
      <c r="AL99" s="366"/>
    </row>
    <row r="100" spans="1:38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4"/>
        <v/>
      </c>
      <c r="U100" s="33"/>
      <c r="V100" s="31"/>
      <c r="W100" s="31"/>
      <c r="X100" s="31"/>
      <c r="Y100" s="31"/>
      <c r="AL100" s="366"/>
    </row>
    <row r="101" spans="1:38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4"/>
        <v/>
      </c>
      <c r="U101" s="33"/>
      <c r="V101" s="31"/>
      <c r="W101" s="31"/>
      <c r="X101" s="31"/>
      <c r="Y101" s="31"/>
      <c r="AL101" s="366"/>
    </row>
    <row r="102" spans="1:38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4"/>
        <v/>
      </c>
      <c r="U102" s="33"/>
      <c r="V102" s="31"/>
      <c r="W102" s="31"/>
      <c r="X102" s="31"/>
      <c r="Y102" s="31"/>
      <c r="AL102" s="366"/>
    </row>
    <row r="103" spans="1:38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4"/>
        <v/>
      </c>
      <c r="U103" s="33"/>
      <c r="V103" s="31"/>
      <c r="W103" s="31"/>
      <c r="X103" s="31"/>
      <c r="Y103" s="31"/>
      <c r="AL103" s="366"/>
    </row>
    <row r="104" spans="1:38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4"/>
        <v/>
      </c>
      <c r="U104" s="33"/>
      <c r="V104" s="31"/>
      <c r="W104" s="31"/>
      <c r="X104" s="31"/>
      <c r="Y104" s="31"/>
      <c r="AL104" s="366"/>
    </row>
    <row r="105" spans="1:38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4"/>
        <v/>
      </c>
      <c r="U105" s="33"/>
      <c r="V105" s="31"/>
      <c r="W105" s="31"/>
      <c r="X105" s="31"/>
      <c r="Y105" s="31"/>
      <c r="AL105" s="366"/>
    </row>
    <row r="106" spans="1:38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4"/>
        <v/>
      </c>
      <c r="U106" s="33"/>
      <c r="V106" s="31"/>
      <c r="W106" s="31"/>
      <c r="X106" s="31"/>
      <c r="Y106" s="31"/>
      <c r="AL106" s="366"/>
    </row>
    <row r="107" spans="1:38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4"/>
        <v/>
      </c>
      <c r="U107" s="33"/>
      <c r="V107" s="31"/>
      <c r="W107" s="31"/>
      <c r="X107" s="31"/>
      <c r="Y107" s="31"/>
      <c r="AL107" s="366"/>
    </row>
    <row r="108" spans="1:38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4"/>
        <v/>
      </c>
      <c r="U108" s="33"/>
      <c r="V108" s="31"/>
      <c r="W108" s="31"/>
      <c r="X108" s="31"/>
      <c r="Y108" s="31"/>
      <c r="AL108" s="366"/>
    </row>
    <row r="109" spans="1:38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4"/>
        <v/>
      </c>
      <c r="U109" s="33"/>
      <c r="V109" s="31"/>
      <c r="W109" s="31"/>
      <c r="X109" s="31"/>
      <c r="Y109" s="31"/>
      <c r="AL109" s="366"/>
    </row>
    <row r="110" spans="1:38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4"/>
        <v/>
      </c>
      <c r="U110" s="33"/>
      <c r="V110" s="31"/>
      <c r="W110" s="31"/>
      <c r="X110" s="31"/>
      <c r="Y110" s="31"/>
      <c r="AL110" s="366"/>
    </row>
    <row r="111" spans="1:38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4"/>
        <v/>
      </c>
      <c r="U111" s="33"/>
      <c r="V111" s="31"/>
      <c r="W111" s="31"/>
      <c r="X111" s="31"/>
      <c r="Y111" s="31"/>
      <c r="AL111" s="366"/>
    </row>
    <row r="112" spans="1:38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4"/>
        <v/>
      </c>
      <c r="U112" s="33"/>
      <c r="V112" s="31"/>
      <c r="W112" s="31"/>
      <c r="X112" s="31"/>
      <c r="Y112" s="31"/>
      <c r="AL112" s="366"/>
    </row>
    <row r="113" spans="1:38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4"/>
        <v/>
      </c>
      <c r="U113" s="33"/>
      <c r="V113" s="31"/>
      <c r="W113" s="31"/>
      <c r="X113" s="31"/>
      <c r="Y113" s="31"/>
      <c r="AL113" s="366"/>
    </row>
    <row r="114" spans="1:38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4"/>
        <v/>
      </c>
      <c r="U114" s="33"/>
      <c r="V114" s="31"/>
      <c r="W114" s="31"/>
      <c r="X114" s="31"/>
      <c r="Y114" s="31"/>
      <c r="AL114" s="366"/>
    </row>
    <row r="115" spans="1:38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4"/>
        <v/>
      </c>
      <c r="U115" s="33"/>
      <c r="V115" s="31"/>
      <c r="W115" s="31"/>
      <c r="X115" s="31"/>
      <c r="Y115" s="31"/>
      <c r="AL115" s="366"/>
    </row>
    <row r="116" spans="1:38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4"/>
        <v/>
      </c>
      <c r="U116" s="33"/>
      <c r="V116" s="31"/>
      <c r="W116" s="31"/>
      <c r="X116" s="31"/>
      <c r="Y116" s="31"/>
      <c r="AL116" s="366"/>
    </row>
    <row r="117" spans="1:38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ref="T117:T180" si="5">IF(A117="","",IF(K117="Л","Л",LOOKUP(A117,$AA$7:$AB$62,$AB$7:$AB$62)))</f>
        <v/>
      </c>
      <c r="U117" s="33"/>
      <c r="V117" s="31"/>
      <c r="W117" s="31"/>
      <c r="X117" s="31"/>
      <c r="Y117" s="31"/>
      <c r="AL117" s="366"/>
    </row>
    <row r="118" spans="1:38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5"/>
        <v/>
      </c>
      <c r="U118" s="33"/>
      <c r="V118" s="31"/>
      <c r="W118" s="31"/>
      <c r="X118" s="31"/>
      <c r="Y118" s="31"/>
      <c r="AL118" s="366"/>
    </row>
    <row r="119" spans="1:38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5"/>
        <v/>
      </c>
      <c r="U119" s="33"/>
      <c r="V119" s="31"/>
      <c r="W119" s="31"/>
      <c r="X119" s="31"/>
      <c r="Y119" s="31"/>
      <c r="AL119" s="366"/>
    </row>
    <row r="120" spans="1:38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5"/>
        <v/>
      </c>
      <c r="U120" s="33"/>
      <c r="V120" s="31"/>
      <c r="W120" s="31"/>
      <c r="X120" s="31"/>
      <c r="Y120" s="31"/>
      <c r="AL120" s="366"/>
    </row>
    <row r="121" spans="1:38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5"/>
        <v/>
      </c>
      <c r="U121" s="33"/>
      <c r="V121" s="31"/>
      <c r="W121" s="31"/>
      <c r="X121" s="31"/>
      <c r="Y121" s="31"/>
      <c r="AL121" s="366"/>
    </row>
    <row r="122" spans="1:38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5"/>
        <v/>
      </c>
      <c r="U122" s="33"/>
      <c r="V122" s="31"/>
      <c r="W122" s="31"/>
      <c r="X122" s="31"/>
      <c r="Y122" s="31"/>
      <c r="AL122" s="366"/>
    </row>
    <row r="123" spans="1:38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5"/>
        <v/>
      </c>
      <c r="U123" s="33"/>
      <c r="V123" s="31"/>
      <c r="W123" s="31"/>
      <c r="X123" s="31"/>
      <c r="Y123" s="31"/>
      <c r="AL123" s="366"/>
    </row>
    <row r="124" spans="1:38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5"/>
        <v/>
      </c>
      <c r="U124" s="33"/>
      <c r="V124" s="31"/>
      <c r="W124" s="31"/>
      <c r="X124" s="31"/>
      <c r="Y124" s="31"/>
      <c r="AL124" s="366"/>
    </row>
    <row r="125" spans="1:38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5"/>
        <v/>
      </c>
      <c r="U125" s="33"/>
      <c r="V125" s="31"/>
      <c r="W125" s="31"/>
      <c r="X125" s="31"/>
      <c r="Y125" s="31"/>
      <c r="AL125" s="366"/>
    </row>
    <row r="126" spans="1:38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5"/>
        <v/>
      </c>
      <c r="U126" s="33"/>
      <c r="V126" s="31"/>
      <c r="W126" s="31"/>
      <c r="X126" s="31"/>
      <c r="Y126" s="31"/>
      <c r="AL126" s="366"/>
    </row>
    <row r="127" spans="1:38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5"/>
        <v/>
      </c>
      <c r="U127" s="33"/>
      <c r="V127" s="31"/>
      <c r="W127" s="31"/>
      <c r="X127" s="31"/>
      <c r="Y127" s="31"/>
      <c r="AL127" s="366"/>
    </row>
    <row r="128" spans="1:38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5"/>
        <v/>
      </c>
      <c r="U128" s="33"/>
      <c r="V128" s="31"/>
      <c r="W128" s="31"/>
      <c r="X128" s="31"/>
      <c r="Y128" s="31"/>
      <c r="AL128" s="366"/>
    </row>
    <row r="129" spans="1:38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5"/>
        <v/>
      </c>
      <c r="U129" s="33"/>
      <c r="V129" s="31"/>
      <c r="W129" s="31"/>
      <c r="X129" s="31"/>
      <c r="Y129" s="31"/>
      <c r="AL129" s="366"/>
    </row>
    <row r="130" spans="1:38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5"/>
        <v/>
      </c>
      <c r="U130" s="33"/>
      <c r="V130" s="31"/>
      <c r="W130" s="31"/>
      <c r="X130" s="31"/>
      <c r="Y130" s="31"/>
      <c r="AL130" s="366"/>
    </row>
    <row r="131" spans="1:38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5"/>
        <v/>
      </c>
      <c r="U131" s="33"/>
      <c r="V131" s="31"/>
      <c r="W131" s="31"/>
      <c r="X131" s="31"/>
      <c r="Y131" s="31"/>
      <c r="AL131" s="366"/>
    </row>
    <row r="132" spans="1:38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5"/>
        <v/>
      </c>
      <c r="U132" s="33"/>
      <c r="V132" s="31"/>
      <c r="W132" s="31"/>
      <c r="X132" s="31"/>
      <c r="Y132" s="31"/>
      <c r="AL132" s="366"/>
    </row>
    <row r="133" spans="1:38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5"/>
        <v/>
      </c>
      <c r="U133" s="33"/>
      <c r="V133" s="31"/>
      <c r="W133" s="31"/>
      <c r="X133" s="31"/>
      <c r="Y133" s="31"/>
      <c r="AL133" s="366"/>
    </row>
    <row r="134" spans="1:38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5"/>
        <v/>
      </c>
      <c r="U134" s="33"/>
      <c r="V134" s="31"/>
      <c r="W134" s="31"/>
      <c r="X134" s="31"/>
      <c r="Y134" s="31"/>
      <c r="AL134" s="366"/>
    </row>
    <row r="135" spans="1:38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5"/>
        <v/>
      </c>
      <c r="U135" s="33"/>
      <c r="V135" s="31"/>
      <c r="W135" s="31"/>
      <c r="X135" s="31"/>
      <c r="Y135" s="31"/>
      <c r="AL135" s="366"/>
    </row>
    <row r="136" spans="1:38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5"/>
        <v/>
      </c>
      <c r="U136" s="33"/>
      <c r="V136" s="31"/>
      <c r="W136" s="31"/>
      <c r="X136" s="31"/>
      <c r="Y136" s="31"/>
      <c r="AL136" s="366"/>
    </row>
    <row r="137" spans="1:38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5"/>
        <v/>
      </c>
      <c r="U137" s="33"/>
      <c r="V137" s="31"/>
      <c r="W137" s="31"/>
      <c r="X137" s="31"/>
      <c r="Y137" s="31"/>
      <c r="AL137" s="366"/>
    </row>
    <row r="138" spans="1:38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5"/>
        <v/>
      </c>
      <c r="U138" s="33"/>
      <c r="V138" s="31"/>
      <c r="W138" s="31"/>
      <c r="X138" s="31"/>
      <c r="Y138" s="31"/>
      <c r="AL138" s="366"/>
    </row>
    <row r="139" spans="1:38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5"/>
        <v/>
      </c>
      <c r="U139" s="33"/>
      <c r="V139" s="31"/>
      <c r="W139" s="31"/>
      <c r="X139" s="31"/>
      <c r="Y139" s="31"/>
      <c r="AL139" s="366"/>
    </row>
    <row r="140" spans="1:38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5"/>
        <v/>
      </c>
      <c r="U140" s="33"/>
      <c r="V140" s="31"/>
      <c r="W140" s="31"/>
      <c r="X140" s="31"/>
      <c r="Y140" s="31"/>
      <c r="AL140" s="366"/>
    </row>
    <row r="141" spans="1:38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5"/>
        <v/>
      </c>
      <c r="U141" s="33"/>
      <c r="V141" s="31"/>
      <c r="W141" s="31"/>
      <c r="X141" s="31"/>
      <c r="Y141" s="31"/>
      <c r="AL141" s="366"/>
    </row>
    <row r="142" spans="1:38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5"/>
        <v/>
      </c>
      <c r="U142" s="33"/>
      <c r="V142" s="31"/>
      <c r="W142" s="31"/>
      <c r="X142" s="31"/>
      <c r="Y142" s="31"/>
      <c r="AL142" s="366"/>
    </row>
    <row r="143" spans="1:38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5"/>
        <v/>
      </c>
      <c r="U143" s="33"/>
      <c r="V143" s="31"/>
      <c r="W143" s="31"/>
      <c r="X143" s="31"/>
      <c r="Y143" s="31"/>
      <c r="AL143" s="366"/>
    </row>
    <row r="144" spans="1:38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5"/>
        <v/>
      </c>
      <c r="U144" s="33"/>
      <c r="V144" s="31"/>
      <c r="W144" s="31"/>
      <c r="X144" s="31"/>
      <c r="Y144" s="31"/>
      <c r="AL144" s="366"/>
    </row>
    <row r="145" spans="1:38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5"/>
        <v/>
      </c>
      <c r="U145" s="33"/>
      <c r="V145" s="31"/>
      <c r="W145" s="31"/>
      <c r="X145" s="31"/>
      <c r="Y145" s="31"/>
      <c r="AL145" s="366"/>
    </row>
    <row r="146" spans="1:38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5"/>
        <v/>
      </c>
      <c r="U146" s="33"/>
      <c r="V146" s="31"/>
      <c r="W146" s="31"/>
      <c r="X146" s="31"/>
      <c r="Y146" s="31"/>
      <c r="AL146" s="366"/>
    </row>
    <row r="147" spans="1:38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5"/>
        <v/>
      </c>
      <c r="U147" s="33"/>
      <c r="V147" s="31"/>
      <c r="W147" s="31"/>
      <c r="X147" s="31"/>
      <c r="Y147" s="31"/>
      <c r="AL147" s="366"/>
    </row>
    <row r="148" spans="1:38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5"/>
        <v/>
      </c>
      <c r="U148" s="33"/>
      <c r="V148" s="31"/>
      <c r="W148" s="31"/>
      <c r="X148" s="31"/>
      <c r="Y148" s="31"/>
      <c r="AL148" s="366"/>
    </row>
    <row r="149" spans="1:38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5"/>
        <v/>
      </c>
      <c r="U149" s="33"/>
      <c r="V149" s="31"/>
      <c r="W149" s="31"/>
      <c r="X149" s="31"/>
      <c r="Y149" s="31"/>
      <c r="AL149" s="366"/>
    </row>
    <row r="150" spans="1:38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5"/>
        <v/>
      </c>
      <c r="U150" s="33"/>
      <c r="V150" s="31"/>
      <c r="W150" s="31"/>
      <c r="X150" s="31"/>
      <c r="Y150" s="31"/>
      <c r="AL150" s="366"/>
    </row>
    <row r="151" spans="1:38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5"/>
        <v/>
      </c>
      <c r="U151" s="33"/>
      <c r="V151" s="31"/>
      <c r="W151" s="31"/>
      <c r="X151" s="31"/>
      <c r="Y151" s="31"/>
      <c r="AL151" s="366"/>
    </row>
    <row r="152" spans="1:38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5"/>
        <v/>
      </c>
      <c r="U152" s="33"/>
      <c r="V152" s="31"/>
      <c r="W152" s="31"/>
      <c r="X152" s="31"/>
      <c r="Y152" s="31"/>
      <c r="AL152" s="366"/>
    </row>
    <row r="153" spans="1:38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5"/>
        <v/>
      </c>
      <c r="U153" s="33"/>
      <c r="V153" s="31"/>
      <c r="W153" s="31"/>
      <c r="X153" s="31"/>
      <c r="Y153" s="31"/>
      <c r="AL153" s="366"/>
    </row>
    <row r="154" spans="1:38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5"/>
        <v/>
      </c>
      <c r="U154" s="33"/>
      <c r="V154" s="31"/>
      <c r="W154" s="31"/>
      <c r="X154" s="31"/>
      <c r="Y154" s="31"/>
      <c r="AL154" s="366"/>
    </row>
    <row r="155" spans="1:38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5"/>
        <v/>
      </c>
      <c r="U155" s="33"/>
      <c r="V155" s="31"/>
      <c r="W155" s="31"/>
      <c r="X155" s="31"/>
      <c r="Y155" s="31"/>
      <c r="AL155" s="366"/>
    </row>
    <row r="156" spans="1:38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5"/>
        <v/>
      </c>
      <c r="U156" s="33"/>
      <c r="V156" s="31"/>
      <c r="W156" s="31"/>
      <c r="X156" s="31"/>
      <c r="Y156" s="31"/>
      <c r="AL156" s="366"/>
    </row>
    <row r="157" spans="1:38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5"/>
        <v/>
      </c>
      <c r="U157" s="33"/>
      <c r="V157" s="31"/>
      <c r="W157" s="31"/>
      <c r="X157" s="31"/>
      <c r="Y157" s="31"/>
      <c r="AL157" s="366"/>
    </row>
    <row r="158" spans="1:38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5"/>
        <v/>
      </c>
      <c r="U158" s="33"/>
      <c r="V158" s="31"/>
      <c r="W158" s="31"/>
      <c r="X158" s="31"/>
      <c r="Y158" s="31"/>
      <c r="AL158" s="366"/>
    </row>
    <row r="159" spans="1:38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5"/>
        <v/>
      </c>
      <c r="U159" s="33"/>
      <c r="V159" s="31"/>
      <c r="W159" s="31"/>
      <c r="X159" s="31"/>
      <c r="Y159" s="31"/>
      <c r="AL159" s="366"/>
    </row>
    <row r="160" spans="1:38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5"/>
        <v/>
      </c>
      <c r="U160" s="33"/>
      <c r="V160" s="31"/>
      <c r="W160" s="31"/>
      <c r="X160" s="31"/>
      <c r="Y160" s="31"/>
      <c r="AL160" s="366"/>
    </row>
    <row r="161" spans="1:38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5"/>
        <v/>
      </c>
      <c r="U161" s="33"/>
      <c r="V161" s="31"/>
      <c r="W161" s="31"/>
      <c r="X161" s="31"/>
      <c r="Y161" s="31"/>
      <c r="AL161" s="366"/>
    </row>
    <row r="162" spans="1:38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5"/>
        <v/>
      </c>
      <c r="U162" s="33"/>
      <c r="V162" s="31"/>
      <c r="W162" s="31"/>
      <c r="X162" s="31"/>
      <c r="Y162" s="31"/>
      <c r="AL162" s="366"/>
    </row>
    <row r="163" spans="1:38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5"/>
        <v/>
      </c>
      <c r="U163" s="33"/>
      <c r="V163" s="31"/>
      <c r="W163" s="31"/>
      <c r="X163" s="31"/>
      <c r="Y163" s="31"/>
      <c r="AL163" s="366"/>
    </row>
    <row r="164" spans="1:38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5"/>
        <v/>
      </c>
      <c r="U164" s="33"/>
      <c r="V164" s="31"/>
      <c r="W164" s="31"/>
      <c r="X164" s="31"/>
      <c r="Y164" s="31"/>
      <c r="AL164" s="366"/>
    </row>
    <row r="165" spans="1:38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5"/>
        <v/>
      </c>
      <c r="U165" s="33"/>
      <c r="V165" s="31"/>
      <c r="W165" s="31"/>
      <c r="X165" s="31"/>
      <c r="Y165" s="31"/>
      <c r="AL165" s="366"/>
    </row>
    <row r="166" spans="1:38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5"/>
        <v/>
      </c>
      <c r="U166" s="33"/>
      <c r="V166" s="31"/>
      <c r="W166" s="31"/>
      <c r="X166" s="31"/>
      <c r="Y166" s="31"/>
      <c r="AL166" s="366"/>
    </row>
    <row r="167" spans="1:38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5"/>
        <v/>
      </c>
      <c r="U167" s="33"/>
      <c r="V167" s="31"/>
      <c r="W167" s="31"/>
      <c r="X167" s="31"/>
      <c r="Y167" s="31"/>
      <c r="AL167" s="366"/>
    </row>
    <row r="168" spans="1:38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5"/>
        <v/>
      </c>
      <c r="U168" s="33"/>
      <c r="V168" s="31"/>
      <c r="W168" s="31"/>
      <c r="X168" s="31"/>
      <c r="Y168" s="31"/>
      <c r="AL168" s="366"/>
    </row>
    <row r="169" spans="1:38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5"/>
        <v/>
      </c>
      <c r="U169" s="33"/>
      <c r="V169" s="31"/>
      <c r="W169" s="31"/>
      <c r="X169" s="31"/>
      <c r="Y169" s="31"/>
      <c r="AL169" s="366"/>
    </row>
    <row r="170" spans="1:38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5"/>
        <v/>
      </c>
      <c r="U170" s="33"/>
      <c r="V170" s="31"/>
      <c r="W170" s="31"/>
      <c r="X170" s="31"/>
      <c r="Y170" s="31"/>
      <c r="AL170" s="366"/>
    </row>
    <row r="171" spans="1:38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5"/>
        <v/>
      </c>
      <c r="U171" s="33"/>
      <c r="V171" s="31"/>
      <c r="W171" s="31"/>
      <c r="X171" s="31"/>
      <c r="Y171" s="31"/>
      <c r="AL171" s="366"/>
    </row>
    <row r="172" spans="1:38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5"/>
        <v/>
      </c>
      <c r="U172" s="33"/>
      <c r="V172" s="31"/>
      <c r="W172" s="31"/>
      <c r="X172" s="31"/>
      <c r="Y172" s="31"/>
      <c r="AL172" s="366"/>
    </row>
    <row r="173" spans="1:38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5"/>
        <v/>
      </c>
      <c r="U173" s="33"/>
      <c r="V173" s="31"/>
      <c r="W173" s="31"/>
      <c r="X173" s="31"/>
      <c r="Y173" s="31"/>
      <c r="AL173" s="366"/>
    </row>
    <row r="174" spans="1:38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5"/>
        <v/>
      </c>
      <c r="U174" s="33"/>
      <c r="V174" s="31"/>
      <c r="W174" s="31"/>
      <c r="X174" s="31"/>
      <c r="Y174" s="31"/>
      <c r="AL174" s="366"/>
    </row>
    <row r="175" spans="1:38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5"/>
        <v/>
      </c>
      <c r="U175" s="33"/>
      <c r="V175" s="31"/>
      <c r="W175" s="31"/>
      <c r="X175" s="31"/>
      <c r="Y175" s="31"/>
      <c r="AL175" s="366"/>
    </row>
    <row r="176" spans="1:38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5"/>
        <v/>
      </c>
      <c r="U176" s="33"/>
      <c r="V176" s="31"/>
      <c r="W176" s="31"/>
      <c r="X176" s="31"/>
      <c r="Y176" s="31"/>
      <c r="AL176" s="366"/>
    </row>
    <row r="177" spans="1:38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5"/>
        <v/>
      </c>
      <c r="U177" s="33"/>
      <c r="V177" s="31"/>
      <c r="W177" s="31"/>
      <c r="X177" s="31"/>
      <c r="Y177" s="31"/>
      <c r="AL177" s="366"/>
    </row>
    <row r="178" spans="1:38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5"/>
        <v/>
      </c>
      <c r="U178" s="33"/>
      <c r="V178" s="31"/>
      <c r="W178" s="31"/>
      <c r="X178" s="31"/>
      <c r="Y178" s="31"/>
      <c r="AL178" s="366"/>
    </row>
    <row r="179" spans="1:38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5"/>
        <v/>
      </c>
      <c r="U179" s="33"/>
      <c r="V179" s="31"/>
      <c r="W179" s="31"/>
      <c r="X179" s="31"/>
      <c r="Y179" s="31"/>
      <c r="AL179" s="366"/>
    </row>
    <row r="180" spans="1:38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5"/>
        <v/>
      </c>
      <c r="U180" s="33"/>
      <c r="V180" s="31"/>
      <c r="W180" s="31"/>
      <c r="X180" s="31"/>
      <c r="Y180" s="31"/>
      <c r="AL180" s="366"/>
    </row>
    <row r="181" spans="1:38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ref="T181:T244" si="6">IF(A181="","",IF(K181="Л","Л",LOOKUP(A181,$AA$7:$AB$62,$AB$7:$AB$62)))</f>
        <v/>
      </c>
      <c r="U181" s="33"/>
      <c r="V181" s="31"/>
      <c r="W181" s="31"/>
      <c r="X181" s="31"/>
      <c r="Y181" s="31"/>
      <c r="AL181" s="366"/>
    </row>
    <row r="182" spans="1:38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6"/>
        <v/>
      </c>
      <c r="U182" s="33"/>
      <c r="V182" s="31"/>
      <c r="W182" s="31"/>
      <c r="X182" s="31"/>
      <c r="Y182" s="31"/>
      <c r="AL182" s="366"/>
    </row>
    <row r="183" spans="1:38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6"/>
        <v/>
      </c>
      <c r="U183" s="33"/>
      <c r="V183" s="31"/>
      <c r="W183" s="31"/>
      <c r="X183" s="31"/>
      <c r="Y183" s="31"/>
      <c r="AL183" s="366"/>
    </row>
    <row r="184" spans="1:38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6"/>
        <v/>
      </c>
      <c r="U184" s="33"/>
      <c r="V184" s="31"/>
      <c r="W184" s="31"/>
      <c r="X184" s="31"/>
      <c r="Y184" s="31"/>
      <c r="AL184" s="366"/>
    </row>
    <row r="185" spans="1:38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6"/>
        <v/>
      </c>
      <c r="U185" s="33"/>
      <c r="V185" s="31"/>
      <c r="W185" s="31"/>
      <c r="X185" s="31"/>
      <c r="Y185" s="31"/>
      <c r="AL185" s="366"/>
    </row>
    <row r="186" spans="1:38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6"/>
        <v/>
      </c>
      <c r="U186" s="33"/>
      <c r="V186" s="31"/>
      <c r="W186" s="31"/>
      <c r="X186" s="31"/>
      <c r="Y186" s="31"/>
      <c r="AL186" s="366"/>
    </row>
    <row r="187" spans="1:38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6"/>
        <v/>
      </c>
      <c r="U187" s="33"/>
      <c r="V187" s="31"/>
      <c r="W187" s="31"/>
      <c r="X187" s="31"/>
      <c r="Y187" s="31"/>
      <c r="AL187" s="366"/>
    </row>
    <row r="188" spans="1:38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6"/>
        <v/>
      </c>
      <c r="U188" s="33"/>
      <c r="V188" s="31"/>
      <c r="W188" s="31"/>
      <c r="X188" s="31"/>
      <c r="Y188" s="31"/>
      <c r="AL188" s="366"/>
    </row>
    <row r="189" spans="1:38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6"/>
        <v/>
      </c>
      <c r="U189" s="33"/>
      <c r="V189" s="31"/>
      <c r="W189" s="31"/>
      <c r="X189" s="31"/>
      <c r="Y189" s="31"/>
      <c r="AL189" s="366"/>
    </row>
    <row r="190" spans="1:38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6"/>
        <v/>
      </c>
      <c r="U190" s="33"/>
      <c r="V190" s="31"/>
      <c r="W190" s="31"/>
      <c r="X190" s="31"/>
      <c r="Y190" s="31"/>
      <c r="AL190" s="366"/>
    </row>
    <row r="191" spans="1:38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6"/>
        <v/>
      </c>
      <c r="U191" s="33"/>
      <c r="V191" s="31"/>
      <c r="W191" s="31"/>
      <c r="X191" s="31"/>
      <c r="Y191" s="31"/>
      <c r="AL191" s="366"/>
    </row>
    <row r="192" spans="1:38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6"/>
        <v/>
      </c>
      <c r="U192" s="33"/>
      <c r="V192" s="31"/>
      <c r="W192" s="31"/>
      <c r="X192" s="31"/>
      <c r="Y192" s="31"/>
      <c r="AL192" s="366"/>
    </row>
    <row r="193" spans="1:38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6"/>
        <v/>
      </c>
      <c r="U193" s="33"/>
      <c r="V193" s="31"/>
      <c r="W193" s="31"/>
      <c r="X193" s="31"/>
      <c r="Y193" s="31"/>
      <c r="AL193" s="366"/>
    </row>
    <row r="194" spans="1:38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6"/>
        <v/>
      </c>
      <c r="U194" s="33"/>
      <c r="V194" s="31"/>
      <c r="W194" s="31"/>
      <c r="X194" s="31"/>
      <c r="Y194" s="31"/>
      <c r="AL194" s="366"/>
    </row>
    <row r="195" spans="1:38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6"/>
        <v/>
      </c>
      <c r="U195" s="33"/>
      <c r="V195" s="31"/>
      <c r="W195" s="31"/>
      <c r="X195" s="31"/>
      <c r="Y195" s="31"/>
      <c r="AL195" s="366"/>
    </row>
    <row r="196" spans="1:38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6"/>
        <v/>
      </c>
      <c r="U196" s="33"/>
      <c r="V196" s="31"/>
      <c r="W196" s="31"/>
      <c r="X196" s="31"/>
      <c r="Y196" s="31"/>
      <c r="AL196" s="366"/>
    </row>
    <row r="197" spans="1:38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6"/>
        <v/>
      </c>
      <c r="U197" s="33"/>
      <c r="V197" s="31"/>
      <c r="W197" s="31"/>
      <c r="X197" s="31"/>
      <c r="Y197" s="31"/>
      <c r="AL197" s="366"/>
    </row>
    <row r="198" spans="1:38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6"/>
        <v/>
      </c>
      <c r="U198" s="33"/>
      <c r="V198" s="31"/>
      <c r="W198" s="31"/>
      <c r="X198" s="31"/>
      <c r="Y198" s="31"/>
      <c r="AL198" s="366"/>
    </row>
    <row r="199" spans="1:38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6"/>
        <v/>
      </c>
      <c r="U199" s="33"/>
      <c r="V199" s="31"/>
      <c r="W199" s="31"/>
      <c r="X199" s="31"/>
      <c r="Y199" s="31"/>
      <c r="AL199" s="366"/>
    </row>
    <row r="200" spans="1:38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6"/>
        <v/>
      </c>
      <c r="U200" s="33"/>
      <c r="V200" s="31"/>
      <c r="W200" s="31"/>
      <c r="X200" s="31"/>
      <c r="Y200" s="31"/>
      <c r="AL200" s="366"/>
    </row>
    <row r="201" spans="1:38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6"/>
        <v/>
      </c>
      <c r="U201" s="33"/>
      <c r="V201" s="31"/>
      <c r="W201" s="31"/>
      <c r="X201" s="31"/>
      <c r="Y201" s="31"/>
      <c r="AL201" s="366"/>
    </row>
    <row r="202" spans="1:38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6"/>
        <v/>
      </c>
      <c r="U202" s="33"/>
      <c r="V202" s="31"/>
      <c r="W202" s="31"/>
      <c r="X202" s="31"/>
      <c r="Y202" s="31"/>
      <c r="AL202" s="366"/>
    </row>
    <row r="203" spans="1:38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6"/>
        <v/>
      </c>
      <c r="U203" s="33"/>
      <c r="V203" s="31"/>
      <c r="W203" s="31"/>
      <c r="X203" s="31"/>
      <c r="Y203" s="31"/>
      <c r="AL203" s="366"/>
    </row>
    <row r="204" spans="1:38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6"/>
        <v/>
      </c>
      <c r="U204" s="33"/>
      <c r="V204" s="31"/>
      <c r="W204" s="31"/>
      <c r="X204" s="31"/>
      <c r="Y204" s="31"/>
      <c r="AL204" s="366"/>
    </row>
    <row r="205" spans="1:38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6"/>
        <v/>
      </c>
      <c r="U205" s="33"/>
      <c r="V205" s="31"/>
      <c r="W205" s="31"/>
      <c r="X205" s="31"/>
      <c r="Y205" s="31"/>
      <c r="AL205" s="366"/>
    </row>
    <row r="206" spans="1:38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6"/>
        <v/>
      </c>
      <c r="U206" s="33"/>
      <c r="V206" s="31"/>
      <c r="W206" s="31"/>
      <c r="X206" s="31"/>
      <c r="Y206" s="31"/>
      <c r="AL206" s="366"/>
    </row>
    <row r="207" spans="1:38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6"/>
        <v/>
      </c>
      <c r="U207" s="33"/>
      <c r="V207" s="31"/>
      <c r="W207" s="31"/>
      <c r="X207" s="31"/>
      <c r="Y207" s="31"/>
      <c r="AL207" s="366"/>
    </row>
    <row r="208" spans="1:38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6"/>
        <v/>
      </c>
      <c r="U208" s="33"/>
      <c r="V208" s="31"/>
      <c r="W208" s="31"/>
      <c r="X208" s="31"/>
      <c r="Y208" s="31"/>
      <c r="AL208" s="366"/>
    </row>
    <row r="209" spans="1:38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6"/>
        <v/>
      </c>
      <c r="U209" s="33"/>
      <c r="V209" s="31"/>
      <c r="W209" s="31"/>
      <c r="X209" s="31"/>
      <c r="Y209" s="31"/>
      <c r="AL209" s="366"/>
    </row>
    <row r="210" spans="1:38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6"/>
        <v/>
      </c>
      <c r="U210" s="33"/>
      <c r="V210" s="31"/>
      <c r="W210" s="31"/>
      <c r="X210" s="31"/>
      <c r="Y210" s="31"/>
      <c r="AL210" s="366"/>
    </row>
    <row r="211" spans="1:38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6"/>
        <v/>
      </c>
      <c r="U211" s="33"/>
      <c r="V211" s="31"/>
      <c r="W211" s="31"/>
      <c r="X211" s="31"/>
      <c r="Y211" s="31"/>
      <c r="AL211" s="366"/>
    </row>
    <row r="212" spans="1:38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6"/>
        <v/>
      </c>
      <c r="U212" s="33"/>
      <c r="V212" s="31"/>
      <c r="W212" s="31"/>
      <c r="X212" s="31"/>
      <c r="Y212" s="31"/>
      <c r="AL212" s="366"/>
    </row>
    <row r="213" spans="1:38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6"/>
        <v/>
      </c>
      <c r="U213" s="33"/>
      <c r="V213" s="31"/>
      <c r="W213" s="31"/>
      <c r="X213" s="31"/>
      <c r="Y213" s="31"/>
      <c r="AL213" s="366"/>
    </row>
    <row r="214" spans="1:38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6"/>
        <v/>
      </c>
      <c r="U214" s="33"/>
      <c r="V214" s="31"/>
      <c r="W214" s="31"/>
      <c r="X214" s="31"/>
      <c r="Y214" s="31"/>
      <c r="AL214" s="366"/>
    </row>
    <row r="215" spans="1:38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6"/>
        <v/>
      </c>
      <c r="U215" s="33"/>
      <c r="V215" s="31"/>
      <c r="W215" s="31"/>
      <c r="X215" s="31"/>
      <c r="Y215" s="31"/>
      <c r="AL215" s="366"/>
    </row>
    <row r="216" spans="1:38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6"/>
        <v/>
      </c>
      <c r="U216" s="33"/>
      <c r="V216" s="31"/>
      <c r="W216" s="31"/>
      <c r="X216" s="31"/>
      <c r="Y216" s="31"/>
      <c r="AL216" s="366"/>
    </row>
    <row r="217" spans="1:38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6"/>
        <v/>
      </c>
      <c r="U217" s="33"/>
      <c r="V217" s="31"/>
      <c r="W217" s="31"/>
      <c r="X217" s="31"/>
      <c r="Y217" s="31"/>
      <c r="AL217" s="366"/>
    </row>
    <row r="218" spans="1:38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6"/>
        <v/>
      </c>
      <c r="U218" s="33"/>
      <c r="V218" s="31"/>
      <c r="W218" s="31"/>
      <c r="X218" s="31"/>
      <c r="Y218" s="31"/>
      <c r="AL218" s="366"/>
    </row>
    <row r="219" spans="1:38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6"/>
        <v/>
      </c>
      <c r="U219" s="33"/>
      <c r="V219" s="31"/>
      <c r="W219" s="31"/>
      <c r="X219" s="31"/>
      <c r="Y219" s="31"/>
      <c r="AL219" s="366"/>
    </row>
    <row r="220" spans="1:38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6"/>
        <v/>
      </c>
      <c r="U220" s="33"/>
      <c r="V220" s="31"/>
      <c r="W220" s="31"/>
      <c r="X220" s="31"/>
      <c r="Y220" s="31"/>
      <c r="AL220" s="366"/>
    </row>
    <row r="221" spans="1:38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6"/>
        <v/>
      </c>
      <c r="U221" s="33"/>
      <c r="V221" s="31"/>
      <c r="W221" s="31"/>
      <c r="X221" s="31"/>
      <c r="Y221" s="31"/>
      <c r="AL221" s="366"/>
    </row>
    <row r="222" spans="1:38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6"/>
        <v/>
      </c>
      <c r="U222" s="33"/>
      <c r="V222" s="31"/>
      <c r="W222" s="31"/>
      <c r="X222" s="31"/>
      <c r="Y222" s="31"/>
      <c r="AL222" s="366"/>
    </row>
    <row r="223" spans="1:38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6"/>
        <v/>
      </c>
      <c r="U223" s="33"/>
      <c r="V223" s="31"/>
      <c r="W223" s="31"/>
      <c r="X223" s="31"/>
      <c r="Y223" s="31"/>
      <c r="AL223" s="366"/>
    </row>
    <row r="224" spans="1:38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6"/>
        <v/>
      </c>
      <c r="U224" s="33"/>
      <c r="V224" s="31"/>
      <c r="W224" s="31"/>
      <c r="X224" s="31"/>
      <c r="Y224" s="31"/>
      <c r="AL224" s="366"/>
    </row>
    <row r="225" spans="1:38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6"/>
        <v/>
      </c>
      <c r="U225" s="33"/>
      <c r="V225" s="31"/>
      <c r="W225" s="31"/>
      <c r="X225" s="31"/>
      <c r="Y225" s="31"/>
      <c r="AL225" s="366"/>
    </row>
    <row r="226" spans="1:38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6"/>
        <v/>
      </c>
      <c r="U226" s="33"/>
      <c r="V226" s="31"/>
      <c r="W226" s="31"/>
      <c r="X226" s="31"/>
      <c r="Y226" s="31"/>
      <c r="AL226" s="366"/>
    </row>
    <row r="227" spans="1:38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6"/>
        <v/>
      </c>
      <c r="U227" s="33"/>
      <c r="V227" s="31"/>
      <c r="W227" s="31"/>
      <c r="X227" s="31"/>
      <c r="Y227" s="31"/>
      <c r="AL227" s="366"/>
    </row>
    <row r="228" spans="1:38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6"/>
        <v/>
      </c>
      <c r="U228" s="33"/>
      <c r="V228" s="31"/>
      <c r="W228" s="31"/>
      <c r="X228" s="31"/>
      <c r="Y228" s="31"/>
      <c r="AL228" s="366"/>
    </row>
    <row r="229" spans="1:38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6"/>
        <v/>
      </c>
      <c r="U229" s="33"/>
      <c r="V229" s="31"/>
      <c r="W229" s="31"/>
      <c r="X229" s="31"/>
      <c r="Y229" s="31"/>
      <c r="AL229" s="366"/>
    </row>
    <row r="230" spans="1:38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6"/>
        <v/>
      </c>
      <c r="U230" s="33"/>
      <c r="V230" s="31"/>
      <c r="W230" s="31"/>
      <c r="X230" s="31"/>
      <c r="Y230" s="31"/>
      <c r="AL230" s="366"/>
    </row>
    <row r="231" spans="1:38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6"/>
        <v/>
      </c>
      <c r="U231" s="33"/>
      <c r="V231" s="31"/>
      <c r="W231" s="31"/>
      <c r="X231" s="31"/>
      <c r="Y231" s="31"/>
      <c r="AL231" s="366"/>
    </row>
    <row r="232" spans="1:38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6"/>
        <v/>
      </c>
      <c r="U232" s="33"/>
      <c r="V232" s="31"/>
      <c r="W232" s="31"/>
      <c r="X232" s="31"/>
      <c r="Y232" s="31"/>
      <c r="AL232" s="366"/>
    </row>
    <row r="233" spans="1:38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6"/>
        <v/>
      </c>
      <c r="U233" s="33"/>
      <c r="V233" s="31"/>
      <c r="W233" s="31"/>
      <c r="X233" s="31"/>
      <c r="Y233" s="31"/>
      <c r="AL233" s="366"/>
    </row>
    <row r="234" spans="1:38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6"/>
        <v/>
      </c>
      <c r="U234" s="33"/>
      <c r="V234" s="31"/>
      <c r="W234" s="31"/>
      <c r="X234" s="31"/>
      <c r="Y234" s="31"/>
      <c r="AL234" s="366"/>
    </row>
    <row r="235" spans="1:38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6"/>
        <v/>
      </c>
      <c r="U235" s="33"/>
      <c r="V235" s="31"/>
      <c r="W235" s="31"/>
      <c r="X235" s="31"/>
      <c r="Y235" s="31"/>
      <c r="AL235" s="366"/>
    </row>
    <row r="236" spans="1:38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6"/>
        <v/>
      </c>
      <c r="U236" s="33"/>
      <c r="V236" s="31"/>
      <c r="W236" s="31"/>
      <c r="X236" s="31"/>
      <c r="Y236" s="31"/>
      <c r="AL236" s="366"/>
    </row>
    <row r="237" spans="1:38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6"/>
        <v/>
      </c>
      <c r="U237" s="33"/>
      <c r="V237" s="31"/>
      <c r="W237" s="31"/>
      <c r="X237" s="31"/>
      <c r="Y237" s="31"/>
      <c r="AL237" s="366"/>
    </row>
    <row r="238" spans="1:38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6"/>
        <v/>
      </c>
      <c r="U238" s="33"/>
      <c r="V238" s="31"/>
      <c r="W238" s="31"/>
      <c r="X238" s="31"/>
      <c r="Y238" s="31"/>
      <c r="AL238" s="366"/>
    </row>
    <row r="239" spans="1:38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6"/>
        <v/>
      </c>
      <c r="U239" s="33"/>
      <c r="V239" s="31"/>
      <c r="W239" s="31"/>
      <c r="X239" s="31"/>
      <c r="Y239" s="31"/>
      <c r="AL239" s="366"/>
    </row>
    <row r="240" spans="1:38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6"/>
        <v/>
      </c>
      <c r="U240" s="33"/>
      <c r="V240" s="31"/>
      <c r="W240" s="31"/>
      <c r="X240" s="31"/>
      <c r="Y240" s="31"/>
      <c r="AL240" s="366"/>
    </row>
    <row r="241" spans="1:38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6"/>
        <v/>
      </c>
      <c r="U241" s="33"/>
      <c r="V241" s="31"/>
      <c r="W241" s="31"/>
      <c r="X241" s="31"/>
      <c r="Y241" s="31"/>
      <c r="AL241" s="366"/>
    </row>
    <row r="242" spans="1:38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6"/>
        <v/>
      </c>
      <c r="U242" s="33"/>
      <c r="V242" s="31"/>
      <c r="W242" s="31"/>
      <c r="X242" s="31"/>
      <c r="Y242" s="31"/>
      <c r="AL242" s="366"/>
    </row>
    <row r="243" spans="1:38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6"/>
        <v/>
      </c>
      <c r="U243" s="33"/>
      <c r="V243" s="31"/>
      <c r="W243" s="31"/>
      <c r="X243" s="31"/>
      <c r="Y243" s="31"/>
      <c r="AL243" s="366"/>
    </row>
    <row r="244" spans="1:38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6"/>
        <v/>
      </c>
      <c r="U244" s="33"/>
      <c r="V244" s="31"/>
      <c r="W244" s="31"/>
      <c r="X244" s="31"/>
      <c r="Y244" s="31"/>
      <c r="AL244" s="366"/>
    </row>
    <row r="245" spans="1:38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ref="T245:T308" si="7">IF(A245="","",IF(K245="Л","Л",LOOKUP(A245,$AA$7:$AB$62,$AB$7:$AB$62)))</f>
        <v/>
      </c>
      <c r="U245" s="33"/>
      <c r="V245" s="31"/>
      <c r="W245" s="31"/>
      <c r="X245" s="31"/>
      <c r="Y245" s="31"/>
      <c r="AL245" s="366"/>
    </row>
    <row r="246" spans="1:38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7"/>
        <v/>
      </c>
      <c r="U246" s="33"/>
      <c r="V246" s="31"/>
      <c r="W246" s="31"/>
      <c r="X246" s="31"/>
      <c r="Y246" s="31"/>
      <c r="AL246" s="366"/>
    </row>
    <row r="247" spans="1:38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7"/>
        <v/>
      </c>
      <c r="U247" s="33"/>
      <c r="V247" s="31"/>
      <c r="W247" s="31"/>
      <c r="X247" s="31"/>
      <c r="Y247" s="31"/>
      <c r="AL247" s="366"/>
    </row>
    <row r="248" spans="1:38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7"/>
        <v/>
      </c>
      <c r="U248" s="33"/>
      <c r="V248" s="31"/>
      <c r="W248" s="31"/>
      <c r="X248" s="31"/>
      <c r="Y248" s="31"/>
      <c r="AL248" s="366"/>
    </row>
    <row r="249" spans="1:38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7"/>
        <v/>
      </c>
      <c r="U249" s="33"/>
      <c r="V249" s="31"/>
      <c r="W249" s="31"/>
      <c r="X249" s="31"/>
      <c r="Y249" s="31"/>
      <c r="AL249" s="366"/>
    </row>
    <row r="250" spans="1:38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7"/>
        <v/>
      </c>
      <c r="U250" s="33"/>
      <c r="V250" s="31"/>
      <c r="W250" s="31"/>
      <c r="X250" s="31"/>
      <c r="Y250" s="31"/>
      <c r="AL250" s="366"/>
    </row>
    <row r="251" spans="1:38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7"/>
        <v/>
      </c>
      <c r="U251" s="33"/>
      <c r="V251" s="31"/>
      <c r="W251" s="31"/>
      <c r="X251" s="31"/>
      <c r="Y251" s="31"/>
      <c r="AL251" s="366"/>
    </row>
    <row r="252" spans="1:38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7"/>
        <v/>
      </c>
      <c r="U252" s="33"/>
      <c r="V252" s="31"/>
      <c r="W252" s="31"/>
      <c r="X252" s="31"/>
      <c r="Y252" s="31"/>
      <c r="AL252" s="366"/>
    </row>
    <row r="253" spans="1:38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7"/>
        <v/>
      </c>
      <c r="U253" s="33"/>
      <c r="V253" s="31"/>
      <c r="W253" s="31"/>
      <c r="X253" s="31"/>
      <c r="Y253" s="31"/>
      <c r="AL253" s="366"/>
    </row>
    <row r="254" spans="1:38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7"/>
        <v/>
      </c>
      <c r="U254" s="33"/>
      <c r="V254" s="31"/>
      <c r="W254" s="31"/>
      <c r="X254" s="31"/>
      <c r="Y254" s="31"/>
      <c r="AL254" s="366"/>
    </row>
    <row r="255" spans="1:38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7"/>
        <v/>
      </c>
      <c r="U255" s="33"/>
      <c r="V255" s="31"/>
      <c r="W255" s="31"/>
      <c r="X255" s="31"/>
      <c r="Y255" s="31"/>
      <c r="AL255" s="366"/>
    </row>
    <row r="256" spans="1:38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7"/>
        <v/>
      </c>
      <c r="U256" s="33"/>
      <c r="V256" s="31"/>
      <c r="W256" s="31"/>
      <c r="X256" s="31"/>
      <c r="Y256" s="31"/>
      <c r="AL256" s="366"/>
    </row>
    <row r="257" spans="1:38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7"/>
        <v/>
      </c>
      <c r="U257" s="33"/>
      <c r="V257" s="31"/>
      <c r="W257" s="31"/>
      <c r="X257" s="31"/>
      <c r="Y257" s="31"/>
      <c r="AL257" s="366"/>
    </row>
    <row r="258" spans="1:38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7"/>
        <v/>
      </c>
      <c r="U258" s="33"/>
      <c r="V258" s="31"/>
      <c r="W258" s="31"/>
      <c r="X258" s="31"/>
      <c r="Y258" s="31"/>
      <c r="AL258" s="366"/>
    </row>
    <row r="259" spans="1:38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7"/>
        <v/>
      </c>
      <c r="U259" s="33"/>
      <c r="V259" s="31"/>
      <c r="W259" s="31"/>
      <c r="X259" s="31"/>
      <c r="Y259" s="31"/>
      <c r="AL259" s="366"/>
    </row>
    <row r="260" spans="1:38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7"/>
        <v/>
      </c>
      <c r="U260" s="33"/>
      <c r="V260" s="31"/>
      <c r="W260" s="31"/>
      <c r="X260" s="31"/>
      <c r="Y260" s="31"/>
      <c r="AL260" s="366"/>
    </row>
    <row r="261" spans="1:38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7"/>
        <v/>
      </c>
      <c r="U261" s="33"/>
      <c r="V261" s="31"/>
      <c r="W261" s="31"/>
      <c r="X261" s="31"/>
      <c r="Y261" s="31"/>
      <c r="AL261" s="366"/>
    </row>
    <row r="262" spans="1:38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7"/>
        <v/>
      </c>
      <c r="U262" s="33"/>
      <c r="V262" s="31"/>
      <c r="W262" s="31"/>
      <c r="X262" s="31"/>
      <c r="Y262" s="31"/>
      <c r="AL262" s="366"/>
    </row>
    <row r="263" spans="1:38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7"/>
        <v/>
      </c>
      <c r="U263" s="33"/>
      <c r="V263" s="31"/>
      <c r="W263" s="31"/>
      <c r="X263" s="31"/>
      <c r="Y263" s="31"/>
      <c r="AL263" s="366"/>
    </row>
    <row r="264" spans="1:38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7"/>
        <v/>
      </c>
      <c r="U264" s="33"/>
      <c r="V264" s="31"/>
      <c r="W264" s="31"/>
      <c r="X264" s="31"/>
      <c r="Y264" s="31"/>
      <c r="AL264" s="366"/>
    </row>
    <row r="265" spans="1:38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7"/>
        <v/>
      </c>
      <c r="U265" s="33"/>
      <c r="V265" s="31"/>
      <c r="W265" s="31"/>
      <c r="X265" s="31"/>
      <c r="Y265" s="31"/>
      <c r="AL265" s="366"/>
    </row>
    <row r="266" spans="1:38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7"/>
        <v/>
      </c>
      <c r="U266" s="33"/>
      <c r="V266" s="31"/>
      <c r="W266" s="31"/>
      <c r="X266" s="31"/>
      <c r="Y266" s="31"/>
      <c r="AL266" s="366"/>
    </row>
    <row r="267" spans="1:38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7"/>
        <v/>
      </c>
      <c r="U267" s="33"/>
      <c r="V267" s="31"/>
      <c r="W267" s="31"/>
      <c r="X267" s="31"/>
      <c r="Y267" s="31"/>
      <c r="AL267" s="366"/>
    </row>
    <row r="268" spans="1:38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7"/>
        <v/>
      </c>
      <c r="U268" s="33"/>
      <c r="V268" s="31"/>
      <c r="W268" s="31"/>
      <c r="X268" s="31"/>
      <c r="Y268" s="31"/>
      <c r="AL268" s="366"/>
    </row>
    <row r="269" spans="1:38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7"/>
        <v/>
      </c>
      <c r="U269" s="33"/>
      <c r="V269" s="31"/>
      <c r="W269" s="31"/>
      <c r="X269" s="31"/>
      <c r="Y269" s="31"/>
      <c r="AL269" s="366"/>
    </row>
    <row r="270" spans="1:38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7"/>
        <v/>
      </c>
      <c r="U270" s="33"/>
      <c r="V270" s="31"/>
      <c r="W270" s="31"/>
      <c r="X270" s="31"/>
      <c r="Y270" s="31"/>
      <c r="AL270" s="366"/>
    </row>
    <row r="271" spans="1:38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7"/>
        <v/>
      </c>
      <c r="U271" s="33"/>
      <c r="V271" s="31"/>
      <c r="W271" s="31"/>
      <c r="X271" s="31"/>
      <c r="Y271" s="31"/>
      <c r="AL271" s="366"/>
    </row>
    <row r="272" spans="1:38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7"/>
        <v/>
      </c>
      <c r="U272" s="33"/>
      <c r="V272" s="31"/>
      <c r="W272" s="31"/>
      <c r="X272" s="31"/>
      <c r="Y272" s="31"/>
      <c r="AL272" s="366"/>
    </row>
    <row r="273" spans="1:38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7"/>
        <v/>
      </c>
      <c r="U273" s="33"/>
      <c r="V273" s="31"/>
      <c r="W273" s="31"/>
      <c r="X273" s="31"/>
      <c r="Y273" s="31"/>
      <c r="AL273" s="366"/>
    </row>
    <row r="274" spans="1:38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7"/>
        <v/>
      </c>
      <c r="U274" s="33"/>
      <c r="V274" s="31"/>
      <c r="W274" s="31"/>
      <c r="X274" s="31"/>
      <c r="Y274" s="31"/>
      <c r="AL274" s="366"/>
    </row>
    <row r="275" spans="1:38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7"/>
        <v/>
      </c>
      <c r="U275" s="33"/>
      <c r="V275" s="31"/>
      <c r="W275" s="31"/>
      <c r="X275" s="31"/>
      <c r="Y275" s="31"/>
      <c r="AL275" s="366"/>
    </row>
    <row r="276" spans="1:38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7"/>
        <v/>
      </c>
      <c r="U276" s="33"/>
      <c r="V276" s="31"/>
      <c r="W276" s="31"/>
      <c r="X276" s="31"/>
      <c r="Y276" s="31"/>
      <c r="AL276" s="366"/>
    </row>
    <row r="277" spans="1:38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7"/>
        <v/>
      </c>
      <c r="U277" s="33"/>
      <c r="V277" s="31"/>
      <c r="W277" s="31"/>
      <c r="X277" s="31"/>
      <c r="Y277" s="31"/>
      <c r="AL277" s="366"/>
    </row>
    <row r="278" spans="1:38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7"/>
        <v/>
      </c>
      <c r="U278" s="33"/>
      <c r="V278" s="31"/>
      <c r="W278" s="31"/>
      <c r="X278" s="31"/>
      <c r="Y278" s="31"/>
      <c r="AL278" s="366"/>
    </row>
    <row r="279" spans="1:38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7"/>
        <v/>
      </c>
      <c r="U279" s="33"/>
      <c r="V279" s="31"/>
      <c r="W279" s="31"/>
      <c r="X279" s="31"/>
      <c r="Y279" s="31"/>
      <c r="AL279" s="366"/>
    </row>
    <row r="280" spans="1:38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7"/>
        <v/>
      </c>
      <c r="U280" s="33"/>
      <c r="V280" s="31"/>
      <c r="W280" s="31"/>
      <c r="X280" s="31"/>
      <c r="Y280" s="31"/>
      <c r="AL280" s="366"/>
    </row>
    <row r="281" spans="1:38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7"/>
        <v/>
      </c>
      <c r="U281" s="33"/>
      <c r="V281" s="31"/>
      <c r="W281" s="31"/>
      <c r="X281" s="31"/>
      <c r="Y281" s="31"/>
      <c r="AL281" s="366"/>
    </row>
    <row r="282" spans="1:38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7"/>
        <v/>
      </c>
      <c r="U282" s="33"/>
      <c r="V282" s="31"/>
      <c r="W282" s="31"/>
      <c r="X282" s="31"/>
      <c r="Y282" s="31"/>
      <c r="AL282" s="366"/>
    </row>
    <row r="283" spans="1:38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7"/>
        <v/>
      </c>
      <c r="U283" s="33"/>
      <c r="V283" s="31"/>
      <c r="W283" s="31"/>
      <c r="X283" s="31"/>
      <c r="Y283" s="31"/>
      <c r="AL283" s="366"/>
    </row>
    <row r="284" spans="1:38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7"/>
        <v/>
      </c>
      <c r="U284" s="33"/>
      <c r="V284" s="31"/>
      <c r="W284" s="31"/>
      <c r="X284" s="31"/>
      <c r="Y284" s="31"/>
      <c r="AL284" s="366"/>
    </row>
    <row r="285" spans="1:38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7"/>
        <v/>
      </c>
      <c r="U285" s="33"/>
      <c r="V285" s="31"/>
      <c r="W285" s="31"/>
      <c r="X285" s="31"/>
      <c r="Y285" s="31"/>
      <c r="AL285" s="366"/>
    </row>
    <row r="286" spans="1:38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7"/>
        <v/>
      </c>
      <c r="U286" s="33"/>
      <c r="V286" s="31"/>
      <c r="W286" s="31"/>
      <c r="X286" s="31"/>
      <c r="Y286" s="31"/>
      <c r="AL286" s="366"/>
    </row>
    <row r="287" spans="1:38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7"/>
        <v/>
      </c>
      <c r="U287" s="33"/>
      <c r="V287" s="31"/>
      <c r="W287" s="31"/>
      <c r="X287" s="31"/>
      <c r="Y287" s="31"/>
      <c r="AL287" s="366"/>
    </row>
    <row r="288" spans="1:38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7"/>
        <v/>
      </c>
      <c r="U288" s="33"/>
      <c r="V288" s="31"/>
      <c r="W288" s="31"/>
      <c r="X288" s="31"/>
      <c r="Y288" s="31"/>
      <c r="AL288" s="366"/>
    </row>
    <row r="289" spans="1:38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7"/>
        <v/>
      </c>
      <c r="U289" s="33"/>
      <c r="V289" s="31"/>
      <c r="W289" s="31"/>
      <c r="X289" s="31"/>
      <c r="Y289" s="31"/>
      <c r="AL289" s="366"/>
    </row>
    <row r="290" spans="1:38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7"/>
        <v/>
      </c>
      <c r="U290" s="33"/>
      <c r="V290" s="31"/>
      <c r="W290" s="31"/>
      <c r="X290" s="31"/>
      <c r="Y290" s="31"/>
      <c r="AL290" s="366"/>
    </row>
    <row r="291" spans="1:38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7"/>
        <v/>
      </c>
      <c r="U291" s="33"/>
      <c r="V291" s="31"/>
      <c r="W291" s="31"/>
      <c r="X291" s="31"/>
      <c r="Y291" s="31"/>
      <c r="AL291" s="366"/>
    </row>
    <row r="292" spans="1:38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7"/>
        <v/>
      </c>
      <c r="U292" s="33"/>
      <c r="V292" s="31"/>
      <c r="W292" s="31"/>
      <c r="X292" s="31"/>
      <c r="Y292" s="31"/>
      <c r="AL292" s="366"/>
    </row>
    <row r="293" spans="1:38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7"/>
        <v/>
      </c>
      <c r="U293" s="33"/>
      <c r="V293" s="31"/>
      <c r="W293" s="31"/>
      <c r="X293" s="31"/>
      <c r="Y293" s="31"/>
      <c r="AL293" s="366"/>
    </row>
    <row r="294" spans="1:38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7"/>
        <v/>
      </c>
      <c r="U294" s="33"/>
      <c r="V294" s="31"/>
      <c r="W294" s="31"/>
      <c r="X294" s="31"/>
      <c r="Y294" s="31"/>
      <c r="AL294" s="366"/>
    </row>
    <row r="295" spans="1:38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7"/>
        <v/>
      </c>
      <c r="U295" s="33"/>
      <c r="V295" s="31"/>
      <c r="W295" s="31"/>
      <c r="X295" s="31"/>
      <c r="Y295" s="31"/>
      <c r="AL295" s="366"/>
    </row>
    <row r="296" spans="1:38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7"/>
        <v/>
      </c>
      <c r="U296" s="33"/>
      <c r="V296" s="31"/>
      <c r="W296" s="31"/>
      <c r="X296" s="31"/>
      <c r="Y296" s="31"/>
      <c r="AL296" s="366"/>
    </row>
    <row r="297" spans="1:38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7"/>
        <v/>
      </c>
      <c r="U297" s="33"/>
      <c r="V297" s="31"/>
      <c r="W297" s="31"/>
      <c r="X297" s="31"/>
      <c r="Y297" s="31"/>
      <c r="AL297" s="366"/>
    </row>
    <row r="298" spans="1:38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7"/>
        <v/>
      </c>
      <c r="U298" s="33"/>
      <c r="V298" s="31"/>
      <c r="W298" s="31"/>
      <c r="X298" s="31"/>
      <c r="Y298" s="31"/>
      <c r="AL298" s="366"/>
    </row>
    <row r="299" spans="1:38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7"/>
        <v/>
      </c>
      <c r="U299" s="33"/>
      <c r="V299" s="31"/>
      <c r="W299" s="31"/>
      <c r="X299" s="31"/>
      <c r="Y299" s="31"/>
      <c r="AL299" s="366"/>
    </row>
    <row r="300" spans="1:38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7"/>
        <v/>
      </c>
      <c r="U300" s="33"/>
      <c r="V300" s="31"/>
      <c r="W300" s="31"/>
      <c r="X300" s="31"/>
      <c r="Y300" s="31"/>
      <c r="AL300" s="366"/>
    </row>
    <row r="301" spans="1:38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7"/>
        <v/>
      </c>
      <c r="U301" s="33"/>
      <c r="V301" s="31"/>
      <c r="W301" s="31"/>
      <c r="X301" s="31"/>
      <c r="Y301" s="31"/>
      <c r="AL301" s="366"/>
    </row>
    <row r="302" spans="1:38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7"/>
        <v/>
      </c>
      <c r="U302" s="33"/>
      <c r="V302" s="31"/>
      <c r="W302" s="31"/>
      <c r="X302" s="31"/>
      <c r="Y302" s="31"/>
      <c r="AL302" s="366"/>
    </row>
    <row r="303" spans="1:38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7"/>
        <v/>
      </c>
      <c r="U303" s="33"/>
      <c r="V303" s="31"/>
      <c r="W303" s="31"/>
      <c r="X303" s="31"/>
      <c r="Y303" s="31"/>
      <c r="AL303" s="366"/>
    </row>
    <row r="304" spans="1:38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7"/>
        <v/>
      </c>
      <c r="U304" s="33"/>
      <c r="V304" s="31"/>
      <c r="W304" s="31"/>
      <c r="X304" s="31"/>
      <c r="Y304" s="31"/>
      <c r="AL304" s="366"/>
    </row>
    <row r="305" spans="1:38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7"/>
        <v/>
      </c>
      <c r="U305" s="33"/>
      <c r="V305" s="31"/>
      <c r="W305" s="31"/>
      <c r="X305" s="31"/>
      <c r="Y305" s="31"/>
      <c r="AL305" s="366"/>
    </row>
    <row r="306" spans="1:38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7"/>
        <v/>
      </c>
      <c r="U306" s="33"/>
      <c r="V306" s="31"/>
      <c r="W306" s="31"/>
      <c r="X306" s="31"/>
      <c r="Y306" s="31"/>
      <c r="AL306" s="366"/>
    </row>
    <row r="307" spans="1:38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7"/>
        <v/>
      </c>
      <c r="U307" s="33"/>
      <c r="V307" s="31"/>
      <c r="W307" s="31"/>
      <c r="X307" s="31"/>
      <c r="Y307" s="31"/>
      <c r="AL307" s="366"/>
    </row>
    <row r="308" spans="1:38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7"/>
        <v/>
      </c>
      <c r="U308" s="33"/>
      <c r="V308" s="31"/>
      <c r="W308" s="31"/>
      <c r="X308" s="31"/>
      <c r="Y308" s="31"/>
      <c r="AL308" s="366"/>
    </row>
    <row r="309" spans="1:38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ref="T309:T372" si="8">IF(A309="","",IF(K309="Л","Л",LOOKUP(A309,$AA$7:$AB$62,$AB$7:$AB$62)))</f>
        <v/>
      </c>
      <c r="U309" s="33"/>
      <c r="V309" s="31"/>
      <c r="W309" s="31"/>
      <c r="X309" s="31"/>
      <c r="Y309" s="31"/>
      <c r="AL309" s="366"/>
    </row>
    <row r="310" spans="1:38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8"/>
        <v/>
      </c>
      <c r="U310" s="33"/>
      <c r="V310" s="31"/>
      <c r="W310" s="31"/>
      <c r="X310" s="31"/>
      <c r="Y310" s="31"/>
      <c r="AL310" s="366"/>
    </row>
    <row r="311" spans="1:38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8"/>
        <v/>
      </c>
      <c r="U311" s="33"/>
      <c r="V311" s="31"/>
      <c r="W311" s="31"/>
      <c r="X311" s="31"/>
      <c r="Y311" s="31"/>
      <c r="AL311" s="366"/>
    </row>
    <row r="312" spans="1:38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8"/>
        <v/>
      </c>
      <c r="U312" s="33"/>
      <c r="V312" s="31"/>
      <c r="W312" s="31"/>
      <c r="X312" s="31"/>
      <c r="Y312" s="31"/>
      <c r="AL312" s="366"/>
    </row>
    <row r="313" spans="1:38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8"/>
        <v/>
      </c>
      <c r="U313" s="33"/>
      <c r="V313" s="31"/>
      <c r="W313" s="31"/>
      <c r="X313" s="31"/>
      <c r="Y313" s="31"/>
      <c r="AL313" s="366"/>
    </row>
    <row r="314" spans="1:38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8"/>
        <v/>
      </c>
      <c r="U314" s="33"/>
      <c r="V314" s="31"/>
      <c r="W314" s="31"/>
      <c r="X314" s="31"/>
      <c r="Y314" s="31"/>
      <c r="AL314" s="366"/>
    </row>
    <row r="315" spans="1:38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8"/>
        <v/>
      </c>
      <c r="U315" s="33"/>
      <c r="V315" s="31"/>
      <c r="W315" s="31"/>
      <c r="X315" s="31"/>
      <c r="Y315" s="31"/>
      <c r="AL315" s="366"/>
    </row>
    <row r="316" spans="1:38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8"/>
        <v/>
      </c>
      <c r="U316" s="33"/>
      <c r="V316" s="31"/>
      <c r="W316" s="31"/>
      <c r="X316" s="31"/>
      <c r="Y316" s="31"/>
      <c r="AL316" s="366"/>
    </row>
    <row r="317" spans="1:38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8"/>
        <v/>
      </c>
      <c r="U317" s="33"/>
      <c r="V317" s="31"/>
      <c r="W317" s="31"/>
      <c r="X317" s="31"/>
      <c r="Y317" s="31"/>
      <c r="AL317" s="366"/>
    </row>
    <row r="318" spans="1:38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8"/>
        <v/>
      </c>
      <c r="U318" s="33"/>
      <c r="V318" s="31"/>
      <c r="W318" s="31"/>
      <c r="X318" s="31"/>
      <c r="Y318" s="31"/>
      <c r="AL318" s="366"/>
    </row>
    <row r="319" spans="1:38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8"/>
        <v/>
      </c>
      <c r="U319" s="33"/>
      <c r="V319" s="31"/>
      <c r="W319" s="31"/>
      <c r="X319" s="31"/>
      <c r="Y319" s="31"/>
      <c r="AL319" s="366"/>
    </row>
    <row r="320" spans="1:38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8"/>
        <v/>
      </c>
      <c r="U320" s="33"/>
      <c r="V320" s="31"/>
      <c r="W320" s="31"/>
      <c r="X320" s="31"/>
      <c r="Y320" s="31"/>
      <c r="AL320" s="366"/>
    </row>
    <row r="321" spans="1:38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8"/>
        <v/>
      </c>
      <c r="U321" s="33"/>
      <c r="V321" s="31"/>
      <c r="W321" s="31"/>
      <c r="X321" s="31"/>
      <c r="Y321" s="31"/>
      <c r="AL321" s="366"/>
    </row>
    <row r="322" spans="1:38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8"/>
        <v/>
      </c>
      <c r="U322" s="33"/>
      <c r="V322" s="31"/>
      <c r="W322" s="31"/>
      <c r="X322" s="31"/>
      <c r="Y322" s="31"/>
      <c r="AL322" s="366"/>
    </row>
    <row r="323" spans="1:38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8"/>
        <v/>
      </c>
      <c r="U323" s="33"/>
      <c r="V323" s="31"/>
      <c r="W323" s="31"/>
      <c r="X323" s="31"/>
      <c r="Y323" s="31"/>
      <c r="AL323" s="366"/>
    </row>
    <row r="324" spans="1:38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8"/>
        <v/>
      </c>
      <c r="U324" s="33"/>
      <c r="V324" s="31"/>
      <c r="W324" s="31"/>
      <c r="X324" s="31"/>
      <c r="Y324" s="31"/>
      <c r="AL324" s="366"/>
    </row>
    <row r="325" spans="1:38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8"/>
        <v/>
      </c>
      <c r="U325" s="33"/>
      <c r="V325" s="31"/>
      <c r="W325" s="31"/>
      <c r="X325" s="31"/>
      <c r="Y325" s="31"/>
      <c r="AL325" s="366"/>
    </row>
    <row r="326" spans="1:38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8"/>
        <v/>
      </c>
      <c r="U326" s="33"/>
      <c r="V326" s="31"/>
      <c r="W326" s="31"/>
      <c r="X326" s="31"/>
      <c r="Y326" s="31"/>
      <c r="AL326" s="366"/>
    </row>
    <row r="327" spans="1:38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8"/>
        <v/>
      </c>
      <c r="U327" s="33"/>
      <c r="V327" s="31"/>
      <c r="W327" s="31"/>
      <c r="X327" s="31"/>
      <c r="Y327" s="31"/>
      <c r="AL327" s="366"/>
    </row>
    <row r="328" spans="1:38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8"/>
        <v/>
      </c>
      <c r="U328" s="33"/>
      <c r="V328" s="31"/>
      <c r="W328" s="31"/>
      <c r="X328" s="31"/>
      <c r="Y328" s="31"/>
      <c r="AL328" s="366"/>
    </row>
    <row r="329" spans="1:38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8"/>
        <v/>
      </c>
      <c r="U329" s="33"/>
      <c r="V329" s="31"/>
      <c r="W329" s="31"/>
      <c r="X329" s="31"/>
      <c r="Y329" s="31"/>
      <c r="AL329" s="366"/>
    </row>
    <row r="330" spans="1:38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8"/>
        <v/>
      </c>
      <c r="U330" s="33"/>
      <c r="V330" s="31"/>
      <c r="W330" s="31"/>
      <c r="X330" s="31"/>
      <c r="Y330" s="31"/>
      <c r="AL330" s="366"/>
    </row>
    <row r="331" spans="1:38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8"/>
        <v/>
      </c>
      <c r="U331" s="33"/>
      <c r="V331" s="31"/>
      <c r="W331" s="31"/>
      <c r="X331" s="31"/>
      <c r="Y331" s="31"/>
      <c r="AL331" s="366"/>
    </row>
    <row r="332" spans="1:38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8"/>
        <v/>
      </c>
      <c r="U332" s="33"/>
      <c r="V332" s="31"/>
      <c r="W332" s="31"/>
      <c r="X332" s="31"/>
      <c r="Y332" s="31"/>
      <c r="AL332" s="366"/>
    </row>
    <row r="333" spans="1:38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8"/>
        <v/>
      </c>
      <c r="U333" s="33"/>
      <c r="V333" s="31"/>
      <c r="W333" s="31"/>
      <c r="X333" s="31"/>
      <c r="Y333" s="31"/>
      <c r="AL333" s="366"/>
    </row>
    <row r="334" spans="1:38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8"/>
        <v/>
      </c>
      <c r="U334" s="33"/>
      <c r="V334" s="31"/>
      <c r="W334" s="31"/>
      <c r="X334" s="31"/>
      <c r="Y334" s="31"/>
      <c r="AL334" s="366"/>
    </row>
    <row r="335" spans="1:38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8"/>
        <v/>
      </c>
      <c r="U335" s="33"/>
      <c r="V335" s="31"/>
      <c r="W335" s="31"/>
      <c r="X335" s="31"/>
      <c r="Y335" s="31"/>
      <c r="AL335" s="366"/>
    </row>
    <row r="336" spans="1:38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8"/>
        <v/>
      </c>
      <c r="U336" s="33"/>
      <c r="V336" s="31"/>
      <c r="W336" s="31"/>
      <c r="X336" s="31"/>
      <c r="Y336" s="31"/>
      <c r="AL336" s="366"/>
    </row>
    <row r="337" spans="1:38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8"/>
        <v/>
      </c>
      <c r="U337" s="33"/>
      <c r="V337" s="31"/>
      <c r="W337" s="31"/>
      <c r="X337" s="31"/>
      <c r="Y337" s="31"/>
      <c r="AL337" s="366"/>
    </row>
    <row r="338" spans="1:38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8"/>
        <v/>
      </c>
      <c r="U338" s="33"/>
      <c r="V338" s="31"/>
      <c r="W338" s="31"/>
      <c r="X338" s="31"/>
      <c r="Y338" s="31"/>
      <c r="AL338" s="366"/>
    </row>
    <row r="339" spans="1:38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8"/>
        <v/>
      </c>
      <c r="U339" s="33"/>
      <c r="V339" s="31"/>
      <c r="W339" s="31"/>
      <c r="X339" s="31"/>
      <c r="Y339" s="31"/>
      <c r="AL339" s="366"/>
    </row>
    <row r="340" spans="1:38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8"/>
        <v/>
      </c>
      <c r="U340" s="33"/>
      <c r="V340" s="31"/>
      <c r="W340" s="31"/>
      <c r="X340" s="31"/>
      <c r="Y340" s="31"/>
      <c r="AL340" s="366"/>
    </row>
    <row r="341" spans="1:38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8"/>
        <v/>
      </c>
      <c r="U341" s="33"/>
      <c r="V341" s="31"/>
      <c r="W341" s="31"/>
      <c r="X341" s="31"/>
      <c r="Y341" s="31"/>
      <c r="AL341" s="366"/>
    </row>
    <row r="342" spans="1:38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8"/>
        <v/>
      </c>
      <c r="U342" s="33"/>
      <c r="V342" s="31"/>
      <c r="W342" s="31"/>
      <c r="X342" s="31"/>
      <c r="Y342" s="31"/>
      <c r="AL342" s="366"/>
    </row>
    <row r="343" spans="1:38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8"/>
        <v/>
      </c>
      <c r="U343" s="33"/>
      <c r="V343" s="31"/>
      <c r="W343" s="31"/>
      <c r="X343" s="31"/>
      <c r="Y343" s="31"/>
      <c r="AL343" s="366"/>
    </row>
    <row r="344" spans="1:38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8"/>
        <v/>
      </c>
      <c r="U344" s="33"/>
      <c r="V344" s="31"/>
      <c r="W344" s="31"/>
      <c r="X344" s="31"/>
      <c r="Y344" s="31"/>
      <c r="AL344" s="366"/>
    </row>
    <row r="345" spans="1:38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8"/>
        <v/>
      </c>
      <c r="U345" s="33"/>
      <c r="V345" s="31"/>
      <c r="W345" s="31"/>
      <c r="X345" s="31"/>
      <c r="Y345" s="31"/>
      <c r="AL345" s="366"/>
    </row>
    <row r="346" spans="1:38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8"/>
        <v/>
      </c>
      <c r="U346" s="33"/>
      <c r="V346" s="31"/>
      <c r="W346" s="31"/>
      <c r="X346" s="31"/>
      <c r="Y346" s="31"/>
      <c r="AL346" s="366"/>
    </row>
    <row r="347" spans="1:38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8"/>
        <v/>
      </c>
      <c r="U347" s="33"/>
      <c r="V347" s="31"/>
      <c r="W347" s="31"/>
      <c r="X347" s="31"/>
      <c r="Y347" s="31"/>
      <c r="AL347" s="366"/>
    </row>
    <row r="348" spans="1:38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8"/>
        <v/>
      </c>
      <c r="U348" s="33"/>
      <c r="V348" s="31"/>
      <c r="W348" s="31"/>
      <c r="X348" s="31"/>
      <c r="Y348" s="31"/>
      <c r="AL348" s="366"/>
    </row>
    <row r="349" spans="1:38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8"/>
        <v/>
      </c>
      <c r="U349" s="33"/>
      <c r="V349" s="31"/>
      <c r="W349" s="31"/>
      <c r="X349" s="31"/>
      <c r="Y349" s="31"/>
      <c r="AL349" s="366"/>
    </row>
    <row r="350" spans="1:38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8"/>
        <v/>
      </c>
      <c r="U350" s="33"/>
      <c r="V350" s="31"/>
      <c r="W350" s="31"/>
      <c r="X350" s="31"/>
      <c r="Y350" s="31"/>
      <c r="AL350" s="366"/>
    </row>
    <row r="351" spans="1:38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8"/>
        <v/>
      </c>
      <c r="U351" s="33"/>
      <c r="V351" s="31"/>
      <c r="W351" s="31"/>
      <c r="X351" s="31"/>
      <c r="Y351" s="31"/>
      <c r="AL351" s="366"/>
    </row>
    <row r="352" spans="1:38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8"/>
        <v/>
      </c>
      <c r="U352" s="33"/>
      <c r="V352" s="31"/>
      <c r="W352" s="31"/>
      <c r="X352" s="31"/>
      <c r="Y352" s="31"/>
      <c r="AL352" s="366"/>
    </row>
    <row r="353" spans="1:38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8"/>
        <v/>
      </c>
      <c r="U353" s="33"/>
      <c r="V353" s="31"/>
      <c r="W353" s="31"/>
      <c r="X353" s="31"/>
      <c r="Y353" s="31"/>
      <c r="AL353" s="366"/>
    </row>
    <row r="354" spans="1:38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8"/>
        <v/>
      </c>
      <c r="U354" s="33"/>
      <c r="V354" s="31"/>
      <c r="W354" s="31"/>
      <c r="X354" s="31"/>
      <c r="Y354" s="31"/>
      <c r="AL354" s="366"/>
    </row>
    <row r="355" spans="1:38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8"/>
        <v/>
      </c>
      <c r="U355" s="33"/>
      <c r="V355" s="31"/>
      <c r="W355" s="31"/>
      <c r="X355" s="31"/>
      <c r="Y355" s="31"/>
      <c r="AL355" s="366"/>
    </row>
    <row r="356" spans="1:38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8"/>
        <v/>
      </c>
      <c r="U356" s="33"/>
      <c r="V356" s="31"/>
      <c r="W356" s="31"/>
      <c r="X356" s="31"/>
      <c r="Y356" s="31"/>
      <c r="AL356" s="366"/>
    </row>
    <row r="357" spans="1:38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8"/>
        <v/>
      </c>
      <c r="U357" s="33"/>
      <c r="V357" s="31"/>
      <c r="W357" s="31"/>
      <c r="X357" s="31"/>
      <c r="Y357" s="31"/>
      <c r="AL357" s="366"/>
    </row>
    <row r="358" spans="1:38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8"/>
        <v/>
      </c>
      <c r="U358" s="33"/>
      <c r="V358" s="31"/>
      <c r="W358" s="31"/>
      <c r="X358" s="31"/>
      <c r="Y358" s="31"/>
      <c r="AL358" s="366"/>
    </row>
    <row r="359" spans="1:38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8"/>
        <v/>
      </c>
      <c r="U359" s="33"/>
      <c r="V359" s="31"/>
      <c r="W359" s="31"/>
      <c r="X359" s="31"/>
      <c r="Y359" s="31"/>
      <c r="AL359" s="366"/>
    </row>
    <row r="360" spans="1:38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8"/>
        <v/>
      </c>
      <c r="U360" s="33"/>
      <c r="V360" s="31"/>
      <c r="W360" s="31"/>
      <c r="X360" s="31"/>
      <c r="Y360" s="31"/>
      <c r="AL360" s="366"/>
    </row>
    <row r="361" spans="1:38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8"/>
        <v/>
      </c>
      <c r="U361" s="33"/>
      <c r="V361" s="31"/>
      <c r="W361" s="31"/>
      <c r="X361" s="31"/>
      <c r="Y361" s="31"/>
      <c r="AL361" s="366"/>
    </row>
    <row r="362" spans="1:38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8"/>
        <v/>
      </c>
      <c r="U362" s="33"/>
      <c r="V362" s="31"/>
      <c r="W362" s="31"/>
      <c r="X362" s="31"/>
      <c r="Y362" s="31"/>
      <c r="AL362" s="366"/>
    </row>
    <row r="363" spans="1:38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8"/>
        <v/>
      </c>
      <c r="U363" s="33"/>
      <c r="V363" s="31"/>
      <c r="W363" s="31"/>
      <c r="X363" s="31"/>
      <c r="Y363" s="31"/>
      <c r="AL363" s="366"/>
    </row>
    <row r="364" spans="1:38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8"/>
        <v/>
      </c>
      <c r="U364" s="33"/>
      <c r="V364" s="31"/>
      <c r="W364" s="31"/>
      <c r="X364" s="31"/>
      <c r="Y364" s="31"/>
      <c r="AL364" s="366"/>
    </row>
    <row r="365" spans="1:38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8"/>
        <v/>
      </c>
      <c r="U365" s="33"/>
      <c r="V365" s="31"/>
      <c r="W365" s="31"/>
      <c r="X365" s="31"/>
      <c r="Y365" s="31"/>
      <c r="AL365" s="366"/>
    </row>
    <row r="366" spans="1:38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8"/>
        <v/>
      </c>
      <c r="U366" s="33"/>
      <c r="V366" s="31"/>
      <c r="W366" s="31"/>
      <c r="X366" s="31"/>
      <c r="Y366" s="31"/>
      <c r="AL366" s="366"/>
    </row>
    <row r="367" spans="1:38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8"/>
        <v/>
      </c>
      <c r="U367" s="33"/>
      <c r="V367" s="31"/>
      <c r="W367" s="31"/>
      <c r="X367" s="31"/>
      <c r="Y367" s="31"/>
      <c r="AL367" s="366"/>
    </row>
    <row r="368" spans="1:38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8"/>
        <v/>
      </c>
      <c r="U368" s="33"/>
      <c r="V368" s="31"/>
      <c r="W368" s="31"/>
      <c r="X368" s="31"/>
      <c r="Y368" s="31"/>
      <c r="AL368" s="366"/>
    </row>
    <row r="369" spans="1:38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8"/>
        <v/>
      </c>
      <c r="U369" s="33"/>
      <c r="V369" s="31"/>
      <c r="W369" s="31"/>
      <c r="X369" s="31"/>
      <c r="Y369" s="31"/>
      <c r="AL369" s="366"/>
    </row>
    <row r="370" spans="1:38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8"/>
        <v/>
      </c>
      <c r="U370" s="33"/>
      <c r="V370" s="31"/>
      <c r="W370" s="31"/>
      <c r="X370" s="31"/>
      <c r="Y370" s="31"/>
      <c r="AL370" s="366"/>
    </row>
    <row r="371" spans="1:38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8"/>
        <v/>
      </c>
      <c r="U371" s="33"/>
      <c r="V371" s="31"/>
      <c r="W371" s="31"/>
      <c r="X371" s="31"/>
      <c r="Y371" s="31"/>
      <c r="AL371" s="366"/>
    </row>
    <row r="372" spans="1:38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8"/>
        <v/>
      </c>
      <c r="U372" s="33"/>
      <c r="V372" s="31"/>
      <c r="W372" s="31"/>
      <c r="X372" s="31"/>
      <c r="Y372" s="31"/>
      <c r="AL372" s="366"/>
    </row>
    <row r="373" spans="1:38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ref="T373:T436" si="9">IF(A373="","",IF(K373="Л","Л",LOOKUP(A373,$AA$7:$AB$62,$AB$7:$AB$62)))</f>
        <v/>
      </c>
      <c r="U373" s="33"/>
      <c r="V373" s="31"/>
      <c r="W373" s="31"/>
      <c r="X373" s="31"/>
      <c r="Y373" s="31"/>
      <c r="AL373" s="366"/>
    </row>
    <row r="374" spans="1:38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9"/>
        <v/>
      </c>
      <c r="U374" s="33"/>
      <c r="V374" s="31"/>
      <c r="W374" s="31"/>
      <c r="X374" s="31"/>
      <c r="Y374" s="31"/>
      <c r="AL374" s="366"/>
    </row>
    <row r="375" spans="1:38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9"/>
        <v/>
      </c>
      <c r="U375" s="33"/>
      <c r="V375" s="31"/>
      <c r="W375" s="31"/>
      <c r="X375" s="31"/>
      <c r="Y375" s="31"/>
      <c r="AL375" s="366"/>
    </row>
    <row r="376" spans="1:38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9"/>
        <v/>
      </c>
      <c r="U376" s="33"/>
      <c r="V376" s="31"/>
      <c r="W376" s="31"/>
      <c r="X376" s="31"/>
      <c r="Y376" s="31"/>
      <c r="AL376" s="366"/>
    </row>
    <row r="377" spans="1:38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9"/>
        <v/>
      </c>
      <c r="U377" s="33"/>
      <c r="V377" s="31"/>
      <c r="W377" s="31"/>
      <c r="X377" s="31"/>
      <c r="Y377" s="31"/>
      <c r="AL377" s="366"/>
    </row>
    <row r="378" spans="1:38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9"/>
        <v/>
      </c>
      <c r="U378" s="33"/>
      <c r="V378" s="31"/>
      <c r="W378" s="31"/>
      <c r="X378" s="31"/>
      <c r="Y378" s="31"/>
      <c r="AL378" s="366"/>
    </row>
    <row r="379" spans="1:38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9"/>
        <v/>
      </c>
      <c r="U379" s="33"/>
      <c r="V379" s="31"/>
      <c r="W379" s="31"/>
      <c r="X379" s="31"/>
      <c r="Y379" s="31"/>
      <c r="AL379" s="366"/>
    </row>
    <row r="380" spans="1:38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9"/>
        <v/>
      </c>
      <c r="U380" s="33"/>
      <c r="V380" s="31"/>
      <c r="W380" s="31"/>
      <c r="X380" s="31"/>
      <c r="Y380" s="31"/>
      <c r="AL380" s="366"/>
    </row>
    <row r="381" spans="1:38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9"/>
        <v/>
      </c>
      <c r="U381" s="33"/>
      <c r="V381" s="31"/>
      <c r="W381" s="31"/>
      <c r="X381" s="31"/>
      <c r="Y381" s="31"/>
      <c r="AL381" s="366"/>
    </row>
    <row r="382" spans="1:38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9"/>
        <v/>
      </c>
      <c r="U382" s="33"/>
      <c r="V382" s="31"/>
      <c r="W382" s="31"/>
      <c r="X382" s="31"/>
      <c r="Y382" s="31"/>
      <c r="AL382" s="366"/>
    </row>
    <row r="383" spans="1:38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9"/>
        <v/>
      </c>
      <c r="U383" s="33"/>
      <c r="V383" s="31"/>
      <c r="W383" s="31"/>
      <c r="X383" s="31"/>
      <c r="Y383" s="31"/>
      <c r="AL383" s="366"/>
    </row>
    <row r="384" spans="1:38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9"/>
        <v/>
      </c>
      <c r="U384" s="33"/>
      <c r="V384" s="31"/>
      <c r="W384" s="31"/>
      <c r="X384" s="31"/>
      <c r="Y384" s="31"/>
      <c r="AL384" s="366"/>
    </row>
    <row r="385" spans="1:38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9"/>
        <v/>
      </c>
      <c r="U385" s="33"/>
      <c r="V385" s="31"/>
      <c r="W385" s="31"/>
      <c r="X385" s="31"/>
      <c r="Y385" s="31"/>
      <c r="AL385" s="366"/>
    </row>
    <row r="386" spans="1:38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9"/>
        <v/>
      </c>
      <c r="U386" s="33"/>
      <c r="V386" s="31"/>
      <c r="W386" s="31"/>
      <c r="X386" s="31"/>
      <c r="Y386" s="31"/>
      <c r="AL386" s="366"/>
    </row>
    <row r="387" spans="1:38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9"/>
        <v/>
      </c>
      <c r="U387" s="33"/>
      <c r="V387" s="31"/>
      <c r="W387" s="31"/>
      <c r="X387" s="31"/>
      <c r="Y387" s="31"/>
      <c r="AL387" s="366"/>
    </row>
    <row r="388" spans="1:38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9"/>
        <v/>
      </c>
      <c r="U388" s="33"/>
      <c r="V388" s="31"/>
      <c r="W388" s="31"/>
      <c r="X388" s="31"/>
      <c r="Y388" s="31"/>
      <c r="AL388" s="366"/>
    </row>
    <row r="389" spans="1:38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9"/>
        <v/>
      </c>
      <c r="U389" s="33"/>
      <c r="V389" s="31"/>
      <c r="W389" s="31"/>
      <c r="X389" s="31"/>
      <c r="Y389" s="31"/>
      <c r="AL389" s="366"/>
    </row>
    <row r="390" spans="1:38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9"/>
        <v/>
      </c>
      <c r="U390" s="33"/>
      <c r="V390" s="31"/>
      <c r="W390" s="31"/>
      <c r="X390" s="31"/>
      <c r="Y390" s="31"/>
      <c r="AL390" s="366"/>
    </row>
    <row r="391" spans="1:38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9"/>
        <v/>
      </c>
      <c r="U391" s="33"/>
      <c r="V391" s="31"/>
      <c r="W391" s="31"/>
      <c r="X391" s="31"/>
      <c r="Y391" s="31"/>
      <c r="AL391" s="366"/>
    </row>
    <row r="392" spans="1:38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9"/>
        <v/>
      </c>
      <c r="U392" s="33"/>
      <c r="V392" s="31"/>
      <c r="W392" s="31"/>
      <c r="X392" s="31"/>
      <c r="Y392" s="31"/>
      <c r="AL392" s="366"/>
    </row>
    <row r="393" spans="1:38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9"/>
        <v/>
      </c>
      <c r="U393" s="33"/>
      <c r="V393" s="31"/>
      <c r="W393" s="31"/>
      <c r="X393" s="31"/>
      <c r="Y393" s="31"/>
      <c r="AL393" s="366"/>
    </row>
    <row r="394" spans="1:38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9"/>
        <v/>
      </c>
      <c r="U394" s="33"/>
      <c r="V394" s="31"/>
      <c r="W394" s="31"/>
      <c r="X394" s="31"/>
      <c r="Y394" s="31"/>
      <c r="AL394" s="366"/>
    </row>
    <row r="395" spans="1:38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9"/>
        <v/>
      </c>
      <c r="U395" s="33"/>
      <c r="V395" s="31"/>
      <c r="W395" s="31"/>
      <c r="X395" s="31"/>
      <c r="Y395" s="31"/>
      <c r="AL395" s="366"/>
    </row>
    <row r="396" spans="1:38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9"/>
        <v/>
      </c>
      <c r="U396" s="33"/>
      <c r="V396" s="31"/>
      <c r="W396" s="31"/>
      <c r="X396" s="31"/>
      <c r="Y396" s="31"/>
      <c r="AL396" s="366"/>
    </row>
    <row r="397" spans="1:38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9"/>
        <v/>
      </c>
      <c r="U397" s="33"/>
      <c r="V397" s="31"/>
      <c r="W397" s="31"/>
      <c r="X397" s="31"/>
      <c r="Y397" s="31"/>
      <c r="AL397" s="366"/>
    </row>
    <row r="398" spans="1:38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9"/>
        <v/>
      </c>
      <c r="U398" s="33"/>
      <c r="V398" s="31"/>
      <c r="W398" s="31"/>
      <c r="X398" s="31"/>
      <c r="Y398" s="31"/>
      <c r="AL398" s="366"/>
    </row>
    <row r="399" spans="1:38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9"/>
        <v/>
      </c>
      <c r="U399" s="33"/>
      <c r="V399" s="31"/>
      <c r="W399" s="31"/>
      <c r="X399" s="31"/>
      <c r="Y399" s="31"/>
      <c r="AL399" s="366"/>
    </row>
    <row r="400" spans="1:38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9"/>
        <v/>
      </c>
      <c r="U400" s="33"/>
      <c r="V400" s="31"/>
      <c r="W400" s="31"/>
      <c r="X400" s="31"/>
      <c r="Y400" s="31"/>
      <c r="AL400" s="366"/>
    </row>
    <row r="401" spans="1:38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9"/>
        <v/>
      </c>
      <c r="U401" s="33"/>
      <c r="V401" s="31"/>
      <c r="W401" s="31"/>
      <c r="X401" s="31"/>
      <c r="Y401" s="31"/>
      <c r="AL401" s="366"/>
    </row>
    <row r="402" spans="1:38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9"/>
        <v/>
      </c>
      <c r="U402" s="33"/>
      <c r="V402" s="31"/>
      <c r="W402" s="31"/>
      <c r="X402" s="31"/>
      <c r="Y402" s="31"/>
      <c r="AL402" s="366"/>
    </row>
    <row r="403" spans="1:38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9"/>
        <v/>
      </c>
      <c r="U403" s="33"/>
      <c r="V403" s="31"/>
      <c r="W403" s="31"/>
      <c r="X403" s="31"/>
      <c r="Y403" s="31"/>
      <c r="AL403" s="366"/>
    </row>
    <row r="404" spans="1:38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9"/>
        <v/>
      </c>
      <c r="U404" s="33"/>
      <c r="V404" s="31"/>
      <c r="W404" s="31"/>
      <c r="X404" s="31"/>
      <c r="Y404" s="31"/>
      <c r="AL404" s="366"/>
    </row>
    <row r="405" spans="1:38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9"/>
        <v/>
      </c>
      <c r="U405" s="33"/>
      <c r="V405" s="31"/>
      <c r="W405" s="31"/>
      <c r="X405" s="31"/>
      <c r="Y405" s="31"/>
      <c r="AL405" s="366"/>
    </row>
    <row r="406" spans="1:38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9"/>
        <v/>
      </c>
      <c r="U406" s="33"/>
      <c r="V406" s="31"/>
      <c r="W406" s="31"/>
      <c r="X406" s="31"/>
      <c r="Y406" s="31"/>
      <c r="AL406" s="366"/>
    </row>
    <row r="407" spans="1:38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9"/>
        <v/>
      </c>
      <c r="U407" s="33"/>
      <c r="V407" s="31"/>
      <c r="W407" s="31"/>
      <c r="X407" s="31"/>
      <c r="Y407" s="31"/>
      <c r="AL407" s="366"/>
    </row>
    <row r="408" spans="1:38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9"/>
        <v/>
      </c>
      <c r="U408" s="33"/>
      <c r="V408" s="31"/>
      <c r="W408" s="31"/>
      <c r="X408" s="31"/>
      <c r="Y408" s="31"/>
      <c r="AL408" s="366"/>
    </row>
    <row r="409" spans="1:38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9"/>
        <v/>
      </c>
      <c r="U409" s="33"/>
      <c r="V409" s="31"/>
      <c r="W409" s="31"/>
      <c r="X409" s="31"/>
      <c r="Y409" s="31"/>
      <c r="AL409" s="366"/>
    </row>
    <row r="410" spans="1:38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9"/>
        <v/>
      </c>
      <c r="U410" s="33"/>
      <c r="V410" s="31"/>
      <c r="W410" s="31"/>
      <c r="X410" s="31"/>
      <c r="Y410" s="31"/>
      <c r="AL410" s="366"/>
    </row>
    <row r="411" spans="1:38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9"/>
        <v/>
      </c>
      <c r="U411" s="33"/>
      <c r="V411" s="31"/>
      <c r="W411" s="31"/>
      <c r="X411" s="31"/>
      <c r="Y411" s="31"/>
      <c r="AL411" s="366"/>
    </row>
    <row r="412" spans="1:38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9"/>
        <v/>
      </c>
      <c r="U412" s="33"/>
      <c r="V412" s="31"/>
      <c r="W412" s="31"/>
      <c r="X412" s="31"/>
      <c r="Y412" s="31"/>
      <c r="AL412" s="366"/>
    </row>
    <row r="413" spans="1:38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9"/>
        <v/>
      </c>
      <c r="U413" s="33"/>
      <c r="V413" s="31"/>
      <c r="W413" s="31"/>
      <c r="X413" s="31"/>
      <c r="Y413" s="31"/>
      <c r="AL413" s="366"/>
    </row>
    <row r="414" spans="1:38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9"/>
        <v/>
      </c>
      <c r="U414" s="33"/>
      <c r="V414" s="31"/>
      <c r="W414" s="31"/>
      <c r="X414" s="31"/>
      <c r="Y414" s="31"/>
      <c r="AL414" s="366"/>
    </row>
    <row r="415" spans="1:38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9"/>
        <v/>
      </c>
      <c r="U415" s="33"/>
      <c r="V415" s="31"/>
      <c r="W415" s="31"/>
      <c r="X415" s="31"/>
      <c r="Y415" s="31"/>
      <c r="AL415" s="366"/>
    </row>
    <row r="416" spans="1:38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9"/>
        <v/>
      </c>
      <c r="U416" s="33"/>
      <c r="V416" s="31"/>
      <c r="W416" s="31"/>
      <c r="X416" s="31"/>
      <c r="Y416" s="31"/>
      <c r="AL416" s="366"/>
    </row>
    <row r="417" spans="1:38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9"/>
        <v/>
      </c>
      <c r="U417" s="33"/>
      <c r="V417" s="31"/>
      <c r="W417" s="31"/>
      <c r="X417" s="31"/>
      <c r="Y417" s="31"/>
      <c r="AL417" s="366"/>
    </row>
    <row r="418" spans="1:38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9"/>
        <v/>
      </c>
      <c r="U418" s="33"/>
      <c r="V418" s="31"/>
      <c r="W418" s="31"/>
      <c r="X418" s="31"/>
      <c r="Y418" s="31"/>
      <c r="AL418" s="366"/>
    </row>
    <row r="419" spans="1:38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9"/>
        <v/>
      </c>
      <c r="U419" s="33"/>
      <c r="V419" s="31"/>
      <c r="W419" s="31"/>
      <c r="X419" s="31"/>
      <c r="Y419" s="31"/>
      <c r="AL419" s="366"/>
    </row>
    <row r="420" spans="1:38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9"/>
        <v/>
      </c>
      <c r="U420" s="33"/>
      <c r="V420" s="31"/>
      <c r="W420" s="31"/>
      <c r="X420" s="31"/>
      <c r="Y420" s="31"/>
      <c r="AL420" s="366"/>
    </row>
    <row r="421" spans="1:38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9"/>
        <v/>
      </c>
      <c r="U421" s="33"/>
      <c r="V421" s="31"/>
      <c r="W421" s="31"/>
      <c r="X421" s="31"/>
      <c r="Y421" s="31"/>
      <c r="AL421" s="366"/>
    </row>
    <row r="422" spans="1:38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9"/>
        <v/>
      </c>
      <c r="U422" s="33"/>
      <c r="V422" s="31"/>
      <c r="W422" s="31"/>
      <c r="X422" s="31"/>
      <c r="Y422" s="31"/>
      <c r="AL422" s="366"/>
    </row>
    <row r="423" spans="1:38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9"/>
        <v/>
      </c>
      <c r="U423" s="33"/>
      <c r="V423" s="31"/>
      <c r="W423" s="31"/>
      <c r="X423" s="31"/>
      <c r="Y423" s="31"/>
      <c r="AL423" s="366"/>
    </row>
    <row r="424" spans="1:38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9"/>
        <v/>
      </c>
      <c r="U424" s="33"/>
      <c r="V424" s="31"/>
      <c r="W424" s="31"/>
      <c r="X424" s="31"/>
      <c r="Y424" s="31"/>
      <c r="AL424" s="366"/>
    </row>
    <row r="425" spans="1:38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9"/>
        <v/>
      </c>
      <c r="U425" s="33"/>
      <c r="V425" s="31"/>
      <c r="W425" s="31"/>
      <c r="X425" s="31"/>
      <c r="Y425" s="31"/>
      <c r="AL425" s="366"/>
    </row>
    <row r="426" spans="1:38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9"/>
        <v/>
      </c>
      <c r="U426" s="33"/>
      <c r="V426" s="31"/>
      <c r="W426" s="31"/>
      <c r="X426" s="31"/>
      <c r="Y426" s="31"/>
      <c r="AL426" s="366"/>
    </row>
    <row r="427" spans="1:38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9"/>
        <v/>
      </c>
      <c r="U427" s="33"/>
      <c r="V427" s="31"/>
      <c r="W427" s="31"/>
      <c r="X427" s="31"/>
      <c r="Y427" s="31"/>
      <c r="AL427" s="366"/>
    </row>
    <row r="428" spans="1:38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9"/>
        <v/>
      </c>
      <c r="U428" s="33"/>
      <c r="V428" s="31"/>
      <c r="W428" s="31"/>
      <c r="X428" s="31"/>
      <c r="Y428" s="31"/>
      <c r="AL428" s="366"/>
    </row>
    <row r="429" spans="1:38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9"/>
        <v/>
      </c>
      <c r="U429" s="33"/>
      <c r="V429" s="31"/>
      <c r="W429" s="31"/>
      <c r="X429" s="31"/>
      <c r="Y429" s="31"/>
      <c r="AL429" s="366"/>
    </row>
    <row r="430" spans="1:38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9"/>
        <v/>
      </c>
      <c r="U430" s="33"/>
      <c r="V430" s="31"/>
      <c r="W430" s="31"/>
      <c r="X430" s="31"/>
      <c r="Y430" s="31"/>
      <c r="AL430" s="366"/>
    </row>
    <row r="431" spans="1:38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9"/>
        <v/>
      </c>
      <c r="U431" s="33"/>
      <c r="V431" s="31"/>
      <c r="W431" s="31"/>
      <c r="X431" s="31"/>
      <c r="Y431" s="31"/>
      <c r="AL431" s="366"/>
    </row>
    <row r="432" spans="1:38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9"/>
        <v/>
      </c>
      <c r="U432" s="33"/>
      <c r="V432" s="31"/>
      <c r="W432" s="31"/>
      <c r="X432" s="31"/>
      <c r="Y432" s="31"/>
      <c r="AL432" s="366"/>
    </row>
    <row r="433" spans="1:38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9"/>
        <v/>
      </c>
      <c r="U433" s="33"/>
      <c r="V433" s="31"/>
      <c r="W433" s="31"/>
      <c r="X433" s="31"/>
      <c r="Y433" s="31"/>
      <c r="AL433" s="366"/>
    </row>
    <row r="434" spans="1:38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9"/>
        <v/>
      </c>
      <c r="U434" s="33"/>
      <c r="V434" s="31"/>
      <c r="W434" s="31"/>
      <c r="X434" s="31"/>
      <c r="Y434" s="31"/>
      <c r="AL434" s="366"/>
    </row>
    <row r="435" spans="1:38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9"/>
        <v/>
      </c>
      <c r="U435" s="33"/>
      <c r="V435" s="31"/>
      <c r="W435" s="31"/>
      <c r="X435" s="31"/>
      <c r="Y435" s="31"/>
      <c r="AL435" s="366"/>
    </row>
    <row r="436" spans="1:38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9"/>
        <v/>
      </c>
      <c r="U436" s="33"/>
      <c r="V436" s="31"/>
      <c r="W436" s="31"/>
      <c r="X436" s="31"/>
      <c r="Y436" s="31"/>
      <c r="AL436" s="366"/>
    </row>
    <row r="437" spans="1:38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ref="T437:T461" si="10">IF(A437="","",IF(K437="Л","Л",LOOKUP(A437,$AA$7:$AB$62,$AB$7:$AB$62)))</f>
        <v/>
      </c>
      <c r="U437" s="33"/>
      <c r="V437" s="31"/>
      <c r="W437" s="31"/>
      <c r="X437" s="31"/>
      <c r="Y437" s="31"/>
      <c r="AL437" s="366"/>
    </row>
    <row r="438" spans="1:38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10"/>
        <v/>
      </c>
      <c r="U438" s="33"/>
      <c r="V438" s="31"/>
      <c r="W438" s="31"/>
      <c r="X438" s="31"/>
      <c r="Y438" s="31"/>
      <c r="AL438" s="366"/>
    </row>
    <row r="439" spans="1:38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10"/>
        <v/>
      </c>
      <c r="U439" s="33"/>
      <c r="V439" s="31"/>
      <c r="W439" s="31"/>
      <c r="X439" s="31"/>
      <c r="Y439" s="31"/>
      <c r="AL439" s="366"/>
    </row>
    <row r="440" spans="1:38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10"/>
        <v/>
      </c>
      <c r="U440" s="33"/>
      <c r="V440" s="31"/>
      <c r="W440" s="31"/>
      <c r="X440" s="31"/>
      <c r="Y440" s="31"/>
      <c r="AL440" s="366"/>
    </row>
    <row r="441" spans="1:38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10"/>
        <v/>
      </c>
      <c r="U441" s="33"/>
      <c r="V441" s="31"/>
      <c r="W441" s="31"/>
      <c r="X441" s="31"/>
      <c r="Y441" s="31"/>
      <c r="AL441" s="366"/>
    </row>
    <row r="442" spans="1:38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10"/>
        <v/>
      </c>
      <c r="U442" s="33"/>
      <c r="V442" s="31"/>
      <c r="W442" s="31"/>
      <c r="X442" s="31"/>
      <c r="Y442" s="31"/>
      <c r="AL442" s="366"/>
    </row>
    <row r="443" spans="1:38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10"/>
        <v/>
      </c>
      <c r="U443" s="33"/>
      <c r="V443" s="31"/>
      <c r="W443" s="31"/>
      <c r="X443" s="31"/>
      <c r="Y443" s="31"/>
      <c r="AL443" s="366"/>
    </row>
    <row r="444" spans="1:38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10"/>
        <v/>
      </c>
      <c r="U444" s="33"/>
      <c r="V444" s="31"/>
      <c r="W444" s="31"/>
      <c r="X444" s="31"/>
      <c r="Y444" s="31"/>
      <c r="AL444" s="366"/>
    </row>
    <row r="445" spans="1:38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10"/>
        <v/>
      </c>
      <c r="U445" s="33"/>
      <c r="V445" s="31"/>
      <c r="W445" s="31"/>
      <c r="X445" s="31"/>
      <c r="Y445" s="31"/>
      <c r="AL445" s="366"/>
    </row>
    <row r="446" spans="1:38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10"/>
        <v/>
      </c>
      <c r="U446" s="33"/>
      <c r="V446" s="31"/>
      <c r="W446" s="31"/>
      <c r="X446" s="31"/>
      <c r="Y446" s="31"/>
      <c r="AL446" s="366"/>
    </row>
    <row r="447" spans="1:38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10"/>
        <v/>
      </c>
      <c r="U447" s="33"/>
      <c r="V447" s="31"/>
      <c r="W447" s="31"/>
      <c r="X447" s="31"/>
      <c r="Y447" s="31"/>
      <c r="AL447" s="366"/>
    </row>
    <row r="448" spans="1:38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10"/>
        <v/>
      </c>
      <c r="U448" s="33"/>
      <c r="V448" s="31"/>
      <c r="W448" s="31"/>
      <c r="X448" s="31"/>
      <c r="Y448" s="31"/>
      <c r="AL448" s="366"/>
    </row>
    <row r="449" spans="1:38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10"/>
        <v/>
      </c>
      <c r="U449" s="33"/>
      <c r="V449" s="31"/>
      <c r="W449" s="31"/>
      <c r="X449" s="31"/>
      <c r="Y449" s="31"/>
      <c r="AL449" s="366"/>
    </row>
    <row r="450" spans="1:38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10"/>
        <v/>
      </c>
      <c r="U450" s="33"/>
      <c r="V450" s="31"/>
      <c r="W450" s="31"/>
      <c r="X450" s="31"/>
      <c r="Y450" s="31"/>
      <c r="AL450" s="366"/>
    </row>
    <row r="451" spans="1:38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10"/>
        <v/>
      </c>
      <c r="U451" s="33"/>
      <c r="V451" s="31"/>
      <c r="W451" s="31"/>
      <c r="X451" s="31"/>
      <c r="Y451" s="31"/>
      <c r="AL451" s="366"/>
    </row>
    <row r="452" spans="1:38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10"/>
        <v/>
      </c>
      <c r="U452" s="33"/>
      <c r="V452" s="31"/>
      <c r="W452" s="31"/>
      <c r="X452" s="31"/>
      <c r="Y452" s="31"/>
      <c r="AL452" s="366"/>
    </row>
    <row r="453" spans="1:38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10"/>
        <v/>
      </c>
      <c r="U453" s="33"/>
      <c r="V453" s="31"/>
      <c r="W453" s="31"/>
      <c r="X453" s="31"/>
      <c r="Y453" s="31"/>
      <c r="AL453" s="366"/>
    </row>
    <row r="454" spans="1:38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10"/>
        <v/>
      </c>
      <c r="U454" s="33"/>
      <c r="V454" s="31"/>
      <c r="W454" s="31"/>
      <c r="X454" s="31"/>
      <c r="Y454" s="31"/>
      <c r="AL454" s="366"/>
    </row>
    <row r="455" spans="1:38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10"/>
        <v/>
      </c>
      <c r="U455" s="33"/>
      <c r="V455" s="31"/>
      <c r="W455" s="31"/>
      <c r="X455" s="31"/>
      <c r="Y455" s="31"/>
      <c r="AL455" s="366"/>
    </row>
    <row r="456" spans="1:38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10"/>
        <v/>
      </c>
      <c r="U456" s="33"/>
      <c r="V456" s="31"/>
      <c r="W456" s="31"/>
      <c r="X456" s="31"/>
      <c r="Y456" s="31"/>
      <c r="AL456" s="366"/>
    </row>
    <row r="457" spans="1:38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10"/>
        <v/>
      </c>
      <c r="U457" s="33"/>
      <c r="V457" s="31"/>
      <c r="W457" s="31"/>
      <c r="X457" s="31"/>
      <c r="Y457" s="31"/>
      <c r="AL457" s="366"/>
    </row>
    <row r="458" spans="1:38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10"/>
        <v/>
      </c>
      <c r="U458" s="33"/>
      <c r="V458" s="31"/>
      <c r="W458" s="31"/>
      <c r="X458" s="31"/>
      <c r="Y458" s="31"/>
      <c r="AL458" s="366"/>
    </row>
    <row r="459" spans="1:38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10"/>
        <v/>
      </c>
      <c r="U459" s="33"/>
      <c r="V459" s="31"/>
      <c r="W459" s="31"/>
      <c r="X459" s="31"/>
      <c r="Y459" s="31"/>
      <c r="AL459" s="366"/>
    </row>
    <row r="460" spans="1:38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10"/>
        <v/>
      </c>
      <c r="U460" s="33"/>
      <c r="V460" s="31"/>
      <c r="W460" s="31"/>
      <c r="X460" s="31"/>
      <c r="Y460" s="31"/>
      <c r="AL460" s="366"/>
    </row>
    <row r="461" spans="1:38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10"/>
        <v/>
      </c>
      <c r="U461" s="33"/>
      <c r="V461" s="31"/>
      <c r="W461" s="31"/>
      <c r="X461" s="31"/>
      <c r="Y461" s="31"/>
      <c r="AL461" s="366"/>
    </row>
    <row r="462" spans="1:38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/>
      <c r="U462" s="33"/>
      <c r="V462" s="31"/>
      <c r="W462" s="31"/>
      <c r="X462" s="31"/>
      <c r="Y462" s="31"/>
      <c r="AL462" s="366"/>
    </row>
    <row r="463" spans="1:38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/>
      <c r="U463" s="33"/>
      <c r="V463" s="31"/>
      <c r="W463" s="31"/>
      <c r="X463" s="31"/>
      <c r="Y463" s="31"/>
      <c r="AL463" s="366"/>
    </row>
    <row r="464" spans="1:38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/>
      <c r="U464" s="33"/>
      <c r="V464" s="31"/>
      <c r="W464" s="31"/>
      <c r="X464" s="31"/>
      <c r="Y464" s="31"/>
      <c r="AL464" s="366"/>
    </row>
    <row r="465" spans="1:38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/>
      <c r="U465" s="33"/>
      <c r="V465" s="31"/>
      <c r="W465" s="31"/>
      <c r="X465" s="31"/>
      <c r="Y465" s="31"/>
      <c r="AL465" s="366"/>
    </row>
    <row r="466" spans="1:38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/>
      <c r="U466" s="33"/>
      <c r="V466" s="31"/>
      <c r="W466" s="31"/>
      <c r="X466" s="31"/>
      <c r="Y466" s="31"/>
      <c r="AL466" s="366"/>
    </row>
    <row r="467" spans="1:38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/>
      <c r="U467" s="33"/>
      <c r="V467" s="31"/>
      <c r="W467" s="31"/>
      <c r="X467" s="31"/>
      <c r="Y467" s="31"/>
      <c r="AL467" s="366"/>
    </row>
    <row r="468" spans="1:38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/>
      <c r="U468" s="33"/>
      <c r="V468" s="31"/>
      <c r="W468" s="31"/>
      <c r="X468" s="31"/>
      <c r="Y468" s="31"/>
      <c r="AL468" s="366"/>
    </row>
    <row r="469" spans="1:38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/>
      <c r="U469" s="33"/>
      <c r="V469" s="31"/>
      <c r="W469" s="31"/>
      <c r="X469" s="31"/>
      <c r="Y469" s="31"/>
      <c r="AL469" s="366"/>
    </row>
    <row r="470" spans="1:38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/>
      <c r="U470" s="33"/>
      <c r="V470" s="31"/>
      <c r="W470" s="31"/>
      <c r="X470" s="31"/>
      <c r="Y470" s="31"/>
      <c r="AL470" s="366"/>
    </row>
    <row r="471" spans="1:38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/>
      <c r="U471" s="33"/>
      <c r="V471" s="31"/>
      <c r="W471" s="31"/>
      <c r="X471" s="31"/>
      <c r="Y471" s="31"/>
      <c r="AL471" s="366"/>
    </row>
    <row r="472" spans="1:38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/>
      <c r="U472" s="33"/>
      <c r="V472" s="31"/>
      <c r="W472" s="31"/>
      <c r="X472" s="31"/>
      <c r="Y472" s="31"/>
      <c r="AL472" s="366"/>
    </row>
    <row r="473" spans="1:38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/>
      <c r="U473" s="33"/>
      <c r="V473" s="31"/>
      <c r="W473" s="31"/>
      <c r="X473" s="31"/>
      <c r="Y473" s="31"/>
      <c r="AL473" s="366"/>
    </row>
    <row r="474" spans="1:38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/>
      <c r="U474" s="33"/>
      <c r="V474" s="31"/>
      <c r="W474" s="31"/>
      <c r="X474" s="31"/>
      <c r="Y474" s="31"/>
      <c r="AL474" s="366"/>
    </row>
    <row r="475" spans="1:38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/>
      <c r="U475" s="33"/>
      <c r="V475" s="31"/>
      <c r="W475" s="31"/>
      <c r="X475" s="31"/>
      <c r="Y475" s="31"/>
      <c r="AL475" s="366"/>
    </row>
    <row r="476" spans="1:38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/>
      <c r="U476" s="33"/>
      <c r="V476" s="31"/>
      <c r="W476" s="31"/>
      <c r="X476" s="31"/>
      <c r="Y476" s="31"/>
      <c r="AL476" s="366"/>
    </row>
    <row r="477" spans="1:38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/>
      <c r="U477" s="33"/>
      <c r="V477" s="31"/>
      <c r="W477" s="31"/>
      <c r="X477" s="31"/>
      <c r="Y477" s="31"/>
      <c r="AL477" s="366"/>
    </row>
    <row r="478" spans="1:38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/>
      <c r="U478" s="33"/>
      <c r="V478" s="31"/>
      <c r="W478" s="31"/>
      <c r="X478" s="31"/>
      <c r="Y478" s="31"/>
      <c r="AL478" s="366"/>
    </row>
    <row r="479" spans="1:38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/>
      <c r="U479" s="33"/>
      <c r="V479" s="31"/>
      <c r="W479" s="31"/>
      <c r="X479" s="31"/>
      <c r="Y479" s="31"/>
      <c r="AL479" s="366"/>
    </row>
    <row r="480" spans="1:38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/>
      <c r="U480" s="33"/>
      <c r="V480" s="31"/>
      <c r="W480" s="31"/>
      <c r="X480" s="31"/>
      <c r="Y480" s="31"/>
      <c r="AL480" s="366"/>
    </row>
    <row r="481" spans="1:38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/>
      <c r="U481" s="33"/>
      <c r="V481" s="31"/>
      <c r="W481" s="31"/>
      <c r="X481" s="31"/>
      <c r="Y481" s="31"/>
      <c r="AL481" s="366"/>
    </row>
    <row r="482" spans="1:38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/>
      <c r="U482" s="33"/>
      <c r="V482" s="31"/>
      <c r="W482" s="31"/>
      <c r="X482" s="31"/>
      <c r="Y482" s="31"/>
      <c r="AL482" s="366"/>
    </row>
    <row r="483" spans="1:38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/>
      <c r="U483" s="33"/>
      <c r="V483" s="31"/>
      <c r="W483" s="31"/>
      <c r="X483" s="31"/>
      <c r="Y483" s="31"/>
      <c r="AL483" s="366"/>
    </row>
    <row r="484" spans="1:38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/>
      <c r="U484" s="33"/>
      <c r="V484" s="31"/>
      <c r="W484" s="31"/>
      <c r="X484" s="31"/>
      <c r="Y484" s="31"/>
      <c r="AL484" s="366"/>
    </row>
    <row r="485" spans="1:38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/>
      <c r="U485" s="33"/>
      <c r="V485" s="31"/>
      <c r="W485" s="31"/>
      <c r="X485" s="31"/>
      <c r="Y485" s="31"/>
      <c r="AL485" s="366"/>
    </row>
    <row r="486" spans="1:38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/>
      <c r="U486" s="33"/>
      <c r="V486" s="31"/>
      <c r="W486" s="31"/>
      <c r="X486" s="31"/>
      <c r="Y486" s="31"/>
      <c r="AL486" s="366"/>
    </row>
    <row r="487" spans="1:38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/>
      <c r="U487" s="33"/>
      <c r="V487" s="31"/>
      <c r="W487" s="31"/>
      <c r="X487" s="31"/>
      <c r="Y487" s="31"/>
      <c r="AL487" s="366"/>
    </row>
    <row r="488" spans="1:38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/>
      <c r="U488" s="33"/>
      <c r="V488" s="31"/>
      <c r="W488" s="31"/>
      <c r="X488" s="31"/>
      <c r="Y488" s="31"/>
      <c r="AL488" s="366"/>
    </row>
    <row r="489" spans="1:38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/>
      <c r="U489" s="33"/>
      <c r="V489" s="31"/>
      <c r="W489" s="31"/>
      <c r="X489" s="31"/>
      <c r="Y489" s="31"/>
      <c r="AL489" s="366"/>
    </row>
    <row r="490" spans="1:38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/>
      <c r="U490" s="33"/>
      <c r="V490" s="31"/>
      <c r="W490" s="31"/>
      <c r="X490" s="31"/>
      <c r="Y490" s="31"/>
      <c r="AL490" s="366"/>
    </row>
    <row r="491" spans="1:38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/>
      <c r="U491" s="33"/>
      <c r="V491" s="31"/>
      <c r="W491" s="31"/>
      <c r="X491" s="31"/>
      <c r="Y491" s="31"/>
      <c r="AL491" s="366"/>
    </row>
    <row r="492" spans="1:38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/>
      <c r="U492" s="33"/>
      <c r="V492" s="31"/>
      <c r="W492" s="31"/>
      <c r="X492" s="31"/>
      <c r="Y492" s="31"/>
      <c r="AL492" s="366"/>
    </row>
    <row r="493" spans="1:38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/>
      <c r="U493" s="33"/>
      <c r="V493" s="31"/>
      <c r="W493" s="31"/>
      <c r="X493" s="31"/>
      <c r="Y493" s="31"/>
      <c r="AL493" s="366"/>
    </row>
    <row r="494" spans="1:38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/>
      <c r="U494" s="33"/>
      <c r="V494" s="31"/>
      <c r="W494" s="31"/>
      <c r="X494" s="31"/>
      <c r="Y494" s="31"/>
      <c r="AL494" s="366"/>
    </row>
    <row r="495" spans="1:38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/>
      <c r="U495" s="33"/>
      <c r="V495" s="31"/>
      <c r="W495" s="31"/>
      <c r="X495" s="31"/>
      <c r="Y495" s="31"/>
      <c r="AL495" s="366"/>
    </row>
    <row r="496" spans="1:38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/>
      <c r="U496" s="33"/>
      <c r="V496" s="31"/>
      <c r="W496" s="31"/>
      <c r="X496" s="31"/>
      <c r="Y496" s="31"/>
      <c r="AL496" s="366"/>
    </row>
    <row r="497" spans="1:38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/>
      <c r="U497" s="33"/>
      <c r="V497" s="31"/>
      <c r="W497" s="31"/>
      <c r="X497" s="31"/>
      <c r="Y497" s="31"/>
      <c r="AL497" s="366"/>
    </row>
    <row r="498" spans="1:38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/>
      <c r="U498" s="33"/>
      <c r="V498" s="31"/>
      <c r="W498" s="31"/>
      <c r="X498" s="31"/>
      <c r="Y498" s="31"/>
      <c r="AL498" s="366"/>
    </row>
    <row r="499" spans="1:38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/>
      <c r="U499" s="33"/>
      <c r="V499" s="31"/>
      <c r="W499" s="31"/>
      <c r="X499" s="31"/>
      <c r="Y499" s="31"/>
      <c r="AL499" s="366"/>
    </row>
    <row r="500" spans="1:38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/>
      <c r="U500" s="33"/>
      <c r="V500" s="31"/>
      <c r="W500" s="31"/>
      <c r="X500" s="31"/>
      <c r="Y500" s="31"/>
      <c r="AL500" s="366"/>
    </row>
    <row r="501" spans="1:38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/>
      <c r="U501" s="33"/>
      <c r="V501" s="31"/>
      <c r="W501" s="31"/>
      <c r="X501" s="31"/>
      <c r="Y501" s="31"/>
      <c r="AL501" s="366"/>
    </row>
    <row r="502" spans="1:38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/>
      <c r="U502" s="33"/>
      <c r="V502" s="31"/>
      <c r="W502" s="31"/>
      <c r="X502" s="31"/>
      <c r="Y502" s="31"/>
      <c r="AL502" s="366"/>
    </row>
    <row r="503" spans="1:38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/>
      <c r="U503" s="33"/>
      <c r="V503" s="31"/>
      <c r="W503" s="31"/>
      <c r="X503" s="31"/>
      <c r="Y503" s="31"/>
      <c r="AL503" s="366"/>
    </row>
    <row r="504" spans="1:38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/>
      <c r="U504" s="33"/>
      <c r="V504" s="31"/>
      <c r="W504" s="31"/>
      <c r="X504" s="31"/>
      <c r="Y504" s="31"/>
      <c r="AL504" s="366"/>
    </row>
    <row r="505" spans="1:38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/>
      <c r="U505" s="33"/>
      <c r="V505" s="31"/>
      <c r="W505" s="31"/>
      <c r="X505" s="31"/>
      <c r="Y505" s="31"/>
      <c r="AL505" s="366"/>
    </row>
    <row r="506" spans="1:38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/>
      <c r="U506" s="33"/>
      <c r="V506" s="31"/>
      <c r="W506" s="31"/>
      <c r="X506" s="31"/>
      <c r="Y506" s="31"/>
      <c r="AL506" s="366"/>
    </row>
    <row r="507" spans="1:38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/>
      <c r="U507" s="33"/>
      <c r="V507" s="31"/>
      <c r="W507" s="31"/>
      <c r="X507" s="31"/>
      <c r="Y507" s="31"/>
      <c r="AL507" s="366"/>
    </row>
    <row r="508" spans="1:38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/>
      <c r="U508" s="33"/>
      <c r="V508" s="31"/>
      <c r="W508" s="31"/>
      <c r="X508" s="31"/>
      <c r="Y508" s="31"/>
      <c r="AL508" s="366"/>
    </row>
    <row r="509" spans="1:38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/>
      <c r="U509" s="33"/>
      <c r="V509" s="31"/>
      <c r="W509" s="31"/>
      <c r="X509" s="31"/>
      <c r="Y509" s="31"/>
      <c r="AL509" s="366"/>
    </row>
    <row r="510" spans="1:38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/>
      <c r="U510" s="33"/>
      <c r="V510" s="31"/>
      <c r="W510" s="31"/>
      <c r="X510" s="31"/>
      <c r="Y510" s="31"/>
      <c r="AL510" s="366"/>
    </row>
    <row r="511" spans="1:38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/>
      <c r="U511" s="33"/>
      <c r="V511" s="31"/>
      <c r="W511" s="31"/>
      <c r="X511" s="31"/>
      <c r="Y511" s="31"/>
      <c r="AL511" s="366"/>
    </row>
    <row r="512" spans="1:38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/>
      <c r="U512" s="33"/>
      <c r="V512" s="31"/>
      <c r="W512" s="31"/>
      <c r="X512" s="31"/>
      <c r="Y512" s="31"/>
      <c r="AL512" s="366"/>
    </row>
    <row r="513" spans="1:38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/>
      <c r="U513" s="33"/>
      <c r="V513" s="31"/>
      <c r="W513" s="31"/>
      <c r="X513" s="31"/>
      <c r="Y513" s="31"/>
      <c r="AL513" s="366"/>
    </row>
    <row r="514" spans="1:38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/>
      <c r="U514" s="33"/>
      <c r="V514" s="31"/>
      <c r="W514" s="31"/>
      <c r="X514" s="31"/>
      <c r="Y514" s="31"/>
      <c r="AL514" s="366"/>
    </row>
    <row r="515" spans="1:38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/>
      <c r="U515" s="33"/>
      <c r="V515" s="31"/>
      <c r="W515" s="31"/>
      <c r="X515" s="31"/>
      <c r="Y515" s="31"/>
      <c r="AL515" s="366"/>
    </row>
    <row r="516" spans="1:38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/>
      <c r="U516" s="33"/>
      <c r="V516" s="31"/>
      <c r="W516" s="31"/>
      <c r="X516" s="31"/>
      <c r="Y516" s="31"/>
      <c r="AL516" s="366"/>
    </row>
    <row r="517" spans="1:38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/>
      <c r="U517" s="33"/>
      <c r="V517" s="31"/>
      <c r="W517" s="31"/>
      <c r="X517" s="31"/>
      <c r="Y517" s="31"/>
      <c r="AL517" s="366"/>
    </row>
    <row r="518" spans="1:38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/>
      <c r="U518" s="33"/>
      <c r="V518" s="31"/>
      <c r="W518" s="31"/>
      <c r="X518" s="31"/>
      <c r="Y518" s="31"/>
      <c r="AL518" s="366"/>
    </row>
    <row r="519" spans="1:38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/>
      <c r="U519" s="33"/>
      <c r="V519" s="31"/>
      <c r="W519" s="31"/>
      <c r="X519" s="31"/>
      <c r="Y519" s="31"/>
      <c r="AL519" s="366"/>
    </row>
    <row r="520" spans="1:38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/>
      <c r="U520" s="33"/>
      <c r="V520" s="31"/>
      <c r="W520" s="31"/>
      <c r="X520" s="31"/>
      <c r="Y520" s="31"/>
      <c r="AL520" s="366"/>
    </row>
    <row r="521" spans="1:38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  <c r="W521" s="31"/>
      <c r="X521" s="31"/>
      <c r="Y521" s="31"/>
      <c r="AL521" s="366"/>
    </row>
    <row r="522" spans="1:38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  <c r="W522" s="31"/>
      <c r="X522" s="31"/>
      <c r="Y522" s="31"/>
      <c r="AL522" s="366"/>
    </row>
    <row r="523" spans="1:38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  <c r="W523" s="31"/>
      <c r="X523" s="31"/>
      <c r="Y523" s="31"/>
      <c r="AL523" s="366"/>
    </row>
    <row r="524" spans="1:38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  <c r="W524" s="31"/>
      <c r="X524" s="31"/>
      <c r="Y524" s="31"/>
      <c r="AL524" s="366"/>
    </row>
    <row r="525" spans="1:38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  <c r="W525" s="31"/>
      <c r="X525" s="31"/>
      <c r="Y525" s="31"/>
      <c r="AL525" s="366"/>
    </row>
    <row r="526" spans="1:38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  <c r="W526" s="31"/>
      <c r="X526" s="31"/>
      <c r="Y526" s="31"/>
      <c r="AL526" s="366"/>
    </row>
    <row r="527" spans="1:38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  <c r="W527" s="31"/>
      <c r="X527" s="31"/>
      <c r="Y527" s="31"/>
      <c r="AL527" s="366"/>
    </row>
    <row r="528" spans="1:38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  <c r="W528" s="31"/>
      <c r="X528" s="31"/>
      <c r="Y528" s="31"/>
      <c r="AL528" s="366"/>
    </row>
    <row r="529" spans="1:38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  <c r="W529" s="31"/>
      <c r="X529" s="31"/>
      <c r="Y529" s="31"/>
      <c r="AL529" s="366"/>
    </row>
    <row r="530" spans="1:38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  <c r="W530" s="31"/>
      <c r="X530" s="31"/>
      <c r="Y530" s="31"/>
      <c r="AL530" s="366"/>
    </row>
    <row r="531" spans="1:38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  <c r="W531" s="31"/>
      <c r="X531" s="31"/>
      <c r="Y531" s="31"/>
      <c r="AL531" s="366"/>
    </row>
    <row r="532" spans="1:38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  <c r="W532" s="31"/>
      <c r="X532" s="31"/>
      <c r="Y532" s="31"/>
      <c r="AL532" s="366"/>
    </row>
    <row r="533" spans="1:38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  <c r="W533" s="31"/>
      <c r="X533" s="31"/>
      <c r="Y533" s="31"/>
      <c r="AL533" s="366"/>
    </row>
    <row r="534" spans="1:38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  <c r="W534" s="31"/>
      <c r="X534" s="31"/>
      <c r="Y534" s="31"/>
      <c r="AL534" s="366"/>
    </row>
    <row r="535" spans="1:38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  <c r="W535" s="31"/>
      <c r="X535" s="31"/>
      <c r="Y535" s="31"/>
      <c r="AL535" s="366"/>
    </row>
    <row r="536" spans="1:38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  <c r="W536" s="31"/>
      <c r="X536" s="31"/>
      <c r="Y536" s="31"/>
      <c r="AL536" s="366"/>
    </row>
    <row r="537" spans="1:38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  <c r="W537" s="31"/>
      <c r="X537" s="31"/>
      <c r="Y537" s="31"/>
      <c r="AL537" s="366"/>
    </row>
    <row r="538" spans="1:38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  <c r="W538" s="31"/>
      <c r="X538" s="31"/>
      <c r="Y538" s="31"/>
      <c r="AL538" s="366"/>
    </row>
    <row r="539" spans="1:38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  <c r="W539" s="31"/>
      <c r="X539" s="31"/>
      <c r="Y539" s="31"/>
      <c r="AL539" s="366"/>
    </row>
    <row r="540" spans="1:38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  <c r="W540" s="31"/>
      <c r="X540" s="31"/>
      <c r="Y540" s="31"/>
      <c r="AL540" s="366"/>
    </row>
    <row r="541" spans="1:38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  <c r="W541" s="31"/>
      <c r="X541" s="31"/>
      <c r="Y541" s="31"/>
      <c r="AL541" s="366"/>
    </row>
    <row r="542" spans="1:38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  <c r="W542" s="31"/>
      <c r="X542" s="31"/>
      <c r="Y542" s="31"/>
      <c r="AL542" s="366"/>
    </row>
    <row r="543" spans="1:38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  <c r="W543" s="31"/>
      <c r="X543" s="31"/>
      <c r="Y543" s="31"/>
      <c r="AL543" s="366"/>
    </row>
    <row r="544" spans="1:38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  <c r="W544" s="31"/>
      <c r="X544" s="31"/>
      <c r="Y544" s="31"/>
      <c r="AL544" s="366"/>
    </row>
    <row r="545" spans="1:38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  <c r="W545" s="31"/>
      <c r="X545" s="31"/>
      <c r="Y545" s="31"/>
      <c r="AL545" s="366"/>
    </row>
    <row r="546" spans="1:38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  <c r="W546" s="31"/>
      <c r="X546" s="31"/>
      <c r="Y546" s="31"/>
      <c r="AL546" s="366"/>
    </row>
    <row r="547" spans="1:38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  <c r="W547" s="31"/>
      <c r="X547" s="31"/>
      <c r="Y547" s="31"/>
      <c r="AL547" s="366"/>
    </row>
    <row r="548" spans="1:38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  <c r="W548" s="31"/>
      <c r="X548" s="31"/>
      <c r="Y548" s="31"/>
      <c r="AL548" s="366"/>
    </row>
    <row r="549" spans="1:38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  <c r="W549" s="31"/>
      <c r="X549" s="31"/>
      <c r="Y549" s="31"/>
      <c r="AL549" s="366"/>
    </row>
    <row r="550" spans="1:38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  <c r="W550" s="31"/>
      <c r="X550" s="31"/>
      <c r="Y550" s="31"/>
      <c r="AL550" s="366"/>
    </row>
    <row r="551" spans="1:38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  <c r="W551" s="31"/>
      <c r="X551" s="31"/>
      <c r="Y551" s="31"/>
      <c r="AL551" s="366"/>
    </row>
    <row r="552" spans="1:38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  <c r="W552" s="31"/>
      <c r="X552" s="31"/>
      <c r="Y552" s="31"/>
      <c r="AL552" s="366"/>
    </row>
    <row r="553" spans="1:38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  <c r="W553" s="31"/>
      <c r="X553" s="31"/>
      <c r="Y553" s="31"/>
      <c r="AL553" s="366"/>
    </row>
    <row r="554" spans="1:38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  <c r="W554" s="31"/>
      <c r="X554" s="31"/>
      <c r="Y554" s="31"/>
      <c r="AL554" s="366"/>
    </row>
    <row r="555" spans="1:38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  <c r="W555" s="31"/>
      <c r="X555" s="31"/>
      <c r="Y555" s="31"/>
      <c r="AL555" s="366"/>
    </row>
    <row r="556" spans="1:38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  <c r="W556" s="31"/>
      <c r="X556" s="31"/>
      <c r="Y556" s="31"/>
      <c r="AL556" s="366"/>
    </row>
    <row r="557" spans="1:38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  <c r="W557" s="31"/>
      <c r="X557" s="31"/>
      <c r="Y557" s="31"/>
      <c r="AL557" s="366"/>
    </row>
    <row r="558" spans="1:38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  <c r="W558" s="31"/>
      <c r="X558" s="31"/>
      <c r="Y558" s="31"/>
      <c r="AL558" s="366"/>
    </row>
    <row r="559" spans="1:38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  <c r="W559" s="31"/>
      <c r="X559" s="31"/>
      <c r="Y559" s="31"/>
      <c r="AL559" s="366"/>
    </row>
    <row r="560" spans="1:38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  <c r="W560" s="31"/>
      <c r="X560" s="31"/>
      <c r="Y560" s="31"/>
      <c r="AL560" s="366"/>
    </row>
    <row r="561" spans="1:38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  <c r="W561" s="31"/>
      <c r="X561" s="31"/>
      <c r="Y561" s="31"/>
      <c r="AL561" s="366"/>
    </row>
    <row r="562" spans="1:38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  <c r="W562" s="31"/>
      <c r="X562" s="31"/>
      <c r="Y562" s="31"/>
      <c r="AL562" s="366"/>
    </row>
    <row r="563" spans="1:38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  <c r="W563" s="31"/>
      <c r="X563" s="31"/>
      <c r="Y563" s="31"/>
      <c r="AL563" s="366"/>
    </row>
    <row r="564" spans="1:38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  <c r="W564" s="31"/>
      <c r="X564" s="31"/>
      <c r="Y564" s="31"/>
      <c r="AL564" s="366"/>
    </row>
    <row r="565" spans="1:38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  <c r="W565" s="31"/>
      <c r="X565" s="31"/>
      <c r="Y565" s="31"/>
      <c r="AL565" s="366"/>
    </row>
    <row r="566" spans="1:38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  <c r="W566" s="31"/>
      <c r="X566" s="31"/>
      <c r="Y566" s="31"/>
      <c r="AL566" s="366"/>
    </row>
    <row r="567" spans="1:38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  <c r="W567" s="31"/>
      <c r="X567" s="31"/>
      <c r="Y567" s="31"/>
      <c r="AL567" s="366"/>
    </row>
    <row r="568" spans="1:38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  <c r="W568" s="31"/>
      <c r="X568" s="31"/>
      <c r="Y568" s="31"/>
      <c r="AL568" s="366"/>
    </row>
    <row r="569" spans="1:38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  <c r="W569" s="31"/>
      <c r="X569" s="31"/>
      <c r="Y569" s="31"/>
      <c r="AL569" s="366"/>
    </row>
    <row r="570" spans="1:38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  <c r="W570" s="31"/>
      <c r="X570" s="31"/>
      <c r="Y570" s="31"/>
      <c r="AL570" s="366"/>
    </row>
    <row r="571" spans="1:38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  <c r="W571" s="31"/>
      <c r="X571" s="31"/>
      <c r="Y571" s="31"/>
      <c r="AL571" s="366"/>
    </row>
    <row r="572" spans="1:38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  <c r="W572" s="31"/>
      <c r="X572" s="31"/>
      <c r="Y572" s="31"/>
      <c r="AL572" s="366"/>
    </row>
    <row r="573" spans="1:38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  <c r="W573" s="31"/>
      <c r="X573" s="31"/>
      <c r="Y573" s="31"/>
      <c r="AL573" s="366"/>
    </row>
    <row r="574" spans="1:38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  <c r="W574" s="31"/>
      <c r="X574" s="31"/>
      <c r="Y574" s="31"/>
      <c r="AL574" s="366"/>
    </row>
    <row r="575" spans="1:38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  <c r="W575" s="31"/>
      <c r="X575" s="31"/>
      <c r="Y575" s="31"/>
      <c r="AL575" s="366"/>
    </row>
    <row r="576" spans="1:38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  <c r="W576" s="31"/>
      <c r="X576" s="31"/>
      <c r="Y576" s="31"/>
      <c r="AL576" s="366"/>
    </row>
    <row r="577" spans="1:38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  <c r="W577" s="31"/>
      <c r="X577" s="31"/>
      <c r="Y577" s="31"/>
      <c r="AL577" s="366"/>
    </row>
    <row r="578" spans="1:38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  <c r="W578" s="31"/>
      <c r="X578" s="31"/>
      <c r="Y578" s="31"/>
      <c r="AL578" s="366"/>
    </row>
    <row r="579" spans="1:38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  <c r="W579" s="31"/>
      <c r="X579" s="31"/>
      <c r="Y579" s="31"/>
      <c r="AL579" s="366"/>
    </row>
    <row r="580" spans="1:38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  <c r="W580" s="31"/>
      <c r="X580" s="31"/>
      <c r="Y580" s="31"/>
      <c r="AL580" s="366"/>
    </row>
    <row r="581" spans="1:38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  <c r="W581" s="31"/>
      <c r="X581" s="31"/>
      <c r="Y581" s="31"/>
      <c r="AL581" s="366"/>
    </row>
    <row r="582" spans="1:38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  <c r="W582" s="31"/>
      <c r="X582" s="31"/>
      <c r="Y582" s="31"/>
      <c r="AL582" s="366"/>
    </row>
    <row r="583" spans="1:38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  <c r="W583" s="31"/>
      <c r="X583" s="31"/>
      <c r="Y583" s="31"/>
      <c r="AL583" s="366"/>
    </row>
    <row r="584" spans="1:38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  <c r="W584" s="31"/>
      <c r="X584" s="31"/>
      <c r="Y584" s="31"/>
      <c r="AL584" s="366"/>
    </row>
    <row r="585" spans="1:38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  <c r="W585" s="31"/>
      <c r="X585" s="31"/>
      <c r="Y585" s="31"/>
      <c r="AL585" s="366"/>
    </row>
    <row r="586" spans="1:38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  <c r="W586" s="31"/>
      <c r="X586" s="31"/>
      <c r="Y586" s="31"/>
      <c r="AL586" s="366"/>
    </row>
    <row r="587" spans="1:38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  <c r="W587" s="31"/>
      <c r="X587" s="31"/>
      <c r="Y587" s="31"/>
      <c r="AL587" s="366"/>
    </row>
    <row r="588" spans="1:38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  <c r="W588" s="31"/>
      <c r="X588" s="31"/>
      <c r="Y588" s="31"/>
      <c r="AL588" s="366"/>
    </row>
    <row r="589" spans="1:38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  <c r="W589" s="31"/>
      <c r="X589" s="31"/>
      <c r="Y589" s="31"/>
      <c r="AL589" s="366"/>
    </row>
    <row r="590" spans="1:38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  <c r="W590" s="31"/>
      <c r="X590" s="31"/>
      <c r="Y590" s="31"/>
      <c r="AL590" s="366"/>
    </row>
    <row r="591" spans="1:38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  <c r="W591" s="31"/>
      <c r="X591" s="31"/>
      <c r="Y591" s="31"/>
      <c r="AL591" s="366"/>
    </row>
    <row r="592" spans="1:38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  <c r="W592" s="31"/>
      <c r="X592" s="31"/>
      <c r="Y592" s="31"/>
      <c r="AL592" s="366"/>
    </row>
    <row r="593" spans="1:38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  <c r="W593" s="31"/>
      <c r="X593" s="31"/>
      <c r="Y593" s="31"/>
      <c r="AL593" s="366"/>
    </row>
    <row r="594" spans="1:38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  <c r="W594" s="31"/>
      <c r="X594" s="31"/>
      <c r="Y594" s="31"/>
      <c r="AL594" s="366"/>
    </row>
    <row r="595" spans="1:38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  <c r="W595" s="31"/>
      <c r="X595" s="31"/>
      <c r="Y595" s="31"/>
      <c r="AL595" s="366"/>
    </row>
    <row r="596" spans="1:38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  <c r="W596" s="31"/>
      <c r="X596" s="31"/>
      <c r="Y596" s="31"/>
      <c r="AL596" s="366"/>
    </row>
    <row r="597" spans="1:38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  <c r="W597" s="31"/>
      <c r="X597" s="31"/>
      <c r="Y597" s="31"/>
      <c r="AL597" s="366"/>
    </row>
    <row r="598" spans="1:38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  <c r="W598" s="31"/>
      <c r="X598" s="31"/>
      <c r="Y598" s="31"/>
      <c r="AL598" s="366"/>
    </row>
    <row r="599" spans="1:38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  <c r="W599" s="31"/>
      <c r="X599" s="31"/>
      <c r="Y599" s="31"/>
      <c r="AL599" s="366"/>
    </row>
    <row r="600" spans="1:38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  <c r="W600" s="31"/>
      <c r="X600" s="31"/>
      <c r="Y600" s="31"/>
      <c r="AL600" s="366"/>
    </row>
    <row r="601" spans="1:38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  <c r="W601" s="31"/>
      <c r="X601" s="31"/>
      <c r="Y601" s="31"/>
      <c r="AL601" s="366"/>
    </row>
    <row r="602" spans="1:38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  <c r="W602" s="31"/>
      <c r="X602" s="31"/>
      <c r="Y602" s="31"/>
      <c r="AL602" s="366"/>
    </row>
    <row r="603" spans="1:38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  <c r="W603" s="31"/>
      <c r="X603" s="31"/>
      <c r="Y603" s="31"/>
      <c r="AL603" s="366"/>
    </row>
    <row r="604" spans="1:38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  <c r="W604" s="31"/>
      <c r="X604" s="31"/>
      <c r="Y604" s="31"/>
      <c r="AL604" s="366"/>
    </row>
    <row r="605" spans="1:38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  <c r="W605" s="31"/>
      <c r="X605" s="31"/>
      <c r="Y605" s="31"/>
      <c r="AL605" s="366"/>
    </row>
    <row r="606" spans="1:38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  <c r="W606" s="31"/>
      <c r="X606" s="31"/>
      <c r="Y606" s="31"/>
      <c r="AL606" s="366"/>
    </row>
    <row r="607" spans="1:38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  <c r="W607" s="31"/>
      <c r="X607" s="31"/>
      <c r="Y607" s="31"/>
      <c r="AL607" s="366"/>
    </row>
    <row r="608" spans="1:38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  <c r="W608" s="31"/>
      <c r="X608" s="31"/>
      <c r="Y608" s="31"/>
      <c r="AL608" s="366"/>
    </row>
    <row r="609" spans="1:38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  <c r="W609" s="31"/>
      <c r="X609" s="31"/>
      <c r="Y609" s="31"/>
      <c r="AL609" s="366"/>
    </row>
    <row r="610" spans="1:38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  <c r="W610" s="31"/>
      <c r="X610" s="31"/>
      <c r="Y610" s="31"/>
      <c r="AL610" s="366"/>
    </row>
    <row r="611" spans="1:38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  <c r="W611" s="31"/>
      <c r="X611" s="31"/>
      <c r="Y611" s="31"/>
      <c r="AL611" s="366"/>
    </row>
    <row r="612" spans="1:38" s="34" customFormat="1">
      <c r="A612" s="39"/>
      <c r="B612" s="40"/>
      <c r="C612" s="41"/>
      <c r="D612" s="40"/>
      <c r="E612" s="42"/>
      <c r="F612" s="43"/>
      <c r="G612" s="44"/>
      <c r="H612" s="40"/>
      <c r="I612" s="44"/>
      <c r="J612" s="44"/>
      <c r="K612" s="40"/>
      <c r="L612" s="40"/>
      <c r="M612" s="40"/>
      <c r="N612" s="40"/>
      <c r="O612" s="40"/>
      <c r="P612" s="45"/>
      <c r="Q612" s="45"/>
      <c r="R612" s="40"/>
      <c r="S612" s="46"/>
      <c r="T612" s="46"/>
      <c r="U612" s="46"/>
      <c r="V612" s="44"/>
      <c r="W612" s="44"/>
      <c r="X612" s="44"/>
      <c r="Y612" s="44"/>
      <c r="AL612" s="366"/>
    </row>
    <row r="613" spans="1:38" s="34" customFormat="1">
      <c r="A613" s="39"/>
      <c r="B613" s="40"/>
      <c r="C613" s="41"/>
      <c r="D613" s="40"/>
      <c r="E613" s="42"/>
      <c r="F613" s="43"/>
      <c r="G613" s="44"/>
      <c r="H613" s="40"/>
      <c r="I613" s="44"/>
      <c r="J613" s="44"/>
      <c r="K613" s="40"/>
      <c r="L613" s="40"/>
      <c r="M613" s="40"/>
      <c r="N613" s="40"/>
      <c r="O613" s="40"/>
      <c r="P613" s="45"/>
      <c r="Q613" s="45"/>
      <c r="R613" s="40"/>
      <c r="S613" s="46"/>
      <c r="T613" s="46"/>
      <c r="U613" s="46"/>
      <c r="V613" s="44"/>
      <c r="W613" s="44"/>
      <c r="X613" s="44"/>
      <c r="Y613" s="44"/>
      <c r="AL613" s="366"/>
    </row>
    <row r="614" spans="1:38" s="34" customFormat="1">
      <c r="A614" s="39"/>
      <c r="B614" s="40"/>
      <c r="C614" s="41"/>
      <c r="D614" s="40"/>
      <c r="E614" s="42"/>
      <c r="F614" s="43"/>
      <c r="G614" s="44"/>
      <c r="H614" s="40"/>
      <c r="I614" s="44"/>
      <c r="J614" s="44"/>
      <c r="K614" s="40"/>
      <c r="L614" s="40"/>
      <c r="M614" s="40"/>
      <c r="N614" s="40"/>
      <c r="O614" s="40"/>
      <c r="P614" s="45"/>
      <c r="Q614" s="45"/>
      <c r="R614" s="40"/>
      <c r="S614" s="46"/>
      <c r="T614" s="46"/>
      <c r="U614" s="46"/>
      <c r="V614" s="44"/>
      <c r="W614" s="44"/>
      <c r="X614" s="44"/>
      <c r="Y614" s="44"/>
      <c r="AL614" s="366"/>
    </row>
    <row r="615" spans="1:38" s="34" customFormat="1">
      <c r="A615" s="39"/>
      <c r="B615" s="40"/>
      <c r="C615" s="41"/>
      <c r="D615" s="40"/>
      <c r="E615" s="42"/>
      <c r="F615" s="43"/>
      <c r="G615" s="44"/>
      <c r="H615" s="40"/>
      <c r="I615" s="44"/>
      <c r="J615" s="44"/>
      <c r="K615" s="40"/>
      <c r="L615" s="40"/>
      <c r="M615" s="40"/>
      <c r="N615" s="40"/>
      <c r="O615" s="40"/>
      <c r="P615" s="45"/>
      <c r="Q615" s="45"/>
      <c r="R615" s="40"/>
      <c r="S615" s="46"/>
      <c r="T615" s="46"/>
      <c r="U615" s="46"/>
      <c r="V615" s="44"/>
      <c r="W615" s="44"/>
      <c r="X615" s="44"/>
      <c r="Y615" s="44"/>
      <c r="AL615" s="366"/>
    </row>
    <row r="616" spans="1:38" s="34" customFormat="1">
      <c r="A616" s="39"/>
      <c r="B616" s="40"/>
      <c r="C616" s="41"/>
      <c r="D616" s="40"/>
      <c r="E616" s="42"/>
      <c r="F616" s="43"/>
      <c r="G616" s="44"/>
      <c r="H616" s="40"/>
      <c r="I616" s="44"/>
      <c r="J616" s="44"/>
      <c r="K616" s="40"/>
      <c r="L616" s="40"/>
      <c r="M616" s="40"/>
      <c r="N616" s="40"/>
      <c r="O616" s="40"/>
      <c r="P616" s="45"/>
      <c r="Q616" s="45"/>
      <c r="R616" s="40"/>
      <c r="S616" s="46"/>
      <c r="T616" s="46"/>
      <c r="U616" s="46"/>
      <c r="V616" s="44"/>
      <c r="W616" s="44"/>
      <c r="X616" s="44"/>
      <c r="Y616" s="44"/>
      <c r="AL616" s="366"/>
    </row>
    <row r="617" spans="1:38" s="34" customFormat="1">
      <c r="A617" s="39"/>
      <c r="B617" s="40"/>
      <c r="C617" s="41"/>
      <c r="D617" s="40"/>
      <c r="E617" s="42"/>
      <c r="F617" s="43"/>
      <c r="G617" s="44"/>
      <c r="H617" s="40"/>
      <c r="I617" s="44"/>
      <c r="J617" s="44"/>
      <c r="K617" s="40"/>
      <c r="L617" s="40"/>
      <c r="M617" s="40"/>
      <c r="N617" s="40"/>
      <c r="O617" s="40"/>
      <c r="P617" s="45"/>
      <c r="Q617" s="45"/>
      <c r="R617" s="40"/>
      <c r="S617" s="46"/>
      <c r="T617" s="46"/>
      <c r="U617" s="46"/>
      <c r="V617" s="44"/>
      <c r="W617" s="44"/>
      <c r="X617" s="44"/>
      <c r="Y617" s="44"/>
      <c r="AL617" s="366"/>
    </row>
    <row r="618" spans="1:38" s="34" customFormat="1">
      <c r="A618" s="39"/>
      <c r="B618" s="40"/>
      <c r="C618" s="41"/>
      <c r="D618" s="40"/>
      <c r="E618" s="42"/>
      <c r="F618" s="43"/>
      <c r="G618" s="44"/>
      <c r="H618" s="40"/>
      <c r="I618" s="44"/>
      <c r="J618" s="44"/>
      <c r="K618" s="40"/>
      <c r="L618" s="40"/>
      <c r="M618" s="40"/>
      <c r="N618" s="40"/>
      <c r="O618" s="40"/>
      <c r="P618" s="45"/>
      <c r="Q618" s="45"/>
      <c r="R618" s="40"/>
      <c r="S618" s="46"/>
      <c r="T618" s="46"/>
      <c r="U618" s="46"/>
      <c r="V618" s="44"/>
      <c r="W618" s="44"/>
      <c r="X618" s="44"/>
      <c r="Y618" s="44"/>
      <c r="AL618" s="366"/>
    </row>
    <row r="619" spans="1:38" s="34" customFormat="1">
      <c r="A619" s="39"/>
      <c r="B619" s="40"/>
      <c r="C619" s="41"/>
      <c r="D619" s="40"/>
      <c r="E619" s="42"/>
      <c r="F619" s="43"/>
      <c r="G619" s="44"/>
      <c r="H619" s="40"/>
      <c r="I619" s="44"/>
      <c r="J619" s="44"/>
      <c r="K619" s="40"/>
      <c r="L619" s="40"/>
      <c r="M619" s="40"/>
      <c r="N619" s="40"/>
      <c r="O619" s="40"/>
      <c r="P619" s="45"/>
      <c r="Q619" s="45"/>
      <c r="R619" s="40"/>
      <c r="S619" s="46"/>
      <c r="T619" s="46"/>
      <c r="U619" s="46"/>
      <c r="V619" s="44"/>
      <c r="W619" s="44"/>
      <c r="X619" s="44"/>
      <c r="Y619" s="44"/>
      <c r="AL619" s="366"/>
    </row>
    <row r="620" spans="1:38" s="34" customFormat="1">
      <c r="A620" s="39"/>
      <c r="B620" s="40"/>
      <c r="C620" s="41"/>
      <c r="D620" s="40"/>
      <c r="E620" s="42"/>
      <c r="F620" s="43"/>
      <c r="G620" s="44"/>
      <c r="H620" s="40"/>
      <c r="I620" s="44"/>
      <c r="J620" s="44"/>
      <c r="K620" s="40"/>
      <c r="L620" s="40"/>
      <c r="M620" s="40"/>
      <c r="N620" s="40"/>
      <c r="O620" s="40"/>
      <c r="P620" s="45"/>
      <c r="Q620" s="45"/>
      <c r="R620" s="40"/>
      <c r="S620" s="46"/>
      <c r="T620" s="46"/>
      <c r="U620" s="46"/>
      <c r="V620" s="44"/>
      <c r="W620" s="44"/>
      <c r="X620" s="44"/>
      <c r="Y620" s="44"/>
      <c r="AL620" s="366"/>
    </row>
    <row r="621" spans="1:38" s="34" customFormat="1">
      <c r="A621" s="39"/>
      <c r="B621" s="40"/>
      <c r="C621" s="41"/>
      <c r="D621" s="40"/>
      <c r="E621" s="42"/>
      <c r="F621" s="43"/>
      <c r="G621" s="44"/>
      <c r="H621" s="40"/>
      <c r="I621" s="44"/>
      <c r="J621" s="44"/>
      <c r="K621" s="40"/>
      <c r="L621" s="40"/>
      <c r="M621" s="40"/>
      <c r="N621" s="40"/>
      <c r="O621" s="40"/>
      <c r="P621" s="45"/>
      <c r="Q621" s="45"/>
      <c r="R621" s="40"/>
      <c r="S621" s="46"/>
      <c r="T621" s="46"/>
      <c r="U621" s="46"/>
      <c r="V621" s="44"/>
      <c r="W621" s="44"/>
      <c r="X621" s="44"/>
      <c r="Y621" s="44"/>
      <c r="AL621" s="366"/>
    </row>
    <row r="622" spans="1:38" s="34" customFormat="1">
      <c r="A622" s="39"/>
      <c r="B622" s="40"/>
      <c r="C622" s="41"/>
      <c r="D622" s="40"/>
      <c r="E622" s="42"/>
      <c r="F622" s="43"/>
      <c r="G622" s="44"/>
      <c r="H622" s="40"/>
      <c r="I622" s="44"/>
      <c r="J622" s="44"/>
      <c r="K622" s="40"/>
      <c r="L622" s="40"/>
      <c r="M622" s="40"/>
      <c r="N622" s="40"/>
      <c r="O622" s="40"/>
      <c r="P622" s="45"/>
      <c r="Q622" s="45"/>
      <c r="R622" s="40"/>
      <c r="S622" s="46"/>
      <c r="T622" s="46"/>
      <c r="U622" s="46"/>
      <c r="V622" s="44"/>
      <c r="W622" s="44"/>
      <c r="X622" s="44"/>
      <c r="Y622" s="44"/>
      <c r="AL622" s="366"/>
    </row>
    <row r="623" spans="1:38" s="34" customFormat="1">
      <c r="A623" s="39"/>
      <c r="B623" s="40"/>
      <c r="C623" s="41"/>
      <c r="D623" s="40"/>
      <c r="E623" s="42"/>
      <c r="F623" s="43"/>
      <c r="G623" s="44"/>
      <c r="H623" s="40"/>
      <c r="I623" s="44"/>
      <c r="J623" s="44"/>
      <c r="K623" s="40"/>
      <c r="L623" s="40"/>
      <c r="M623" s="40"/>
      <c r="N623" s="40"/>
      <c r="O623" s="40"/>
      <c r="P623" s="45"/>
      <c r="Q623" s="45"/>
      <c r="R623" s="40"/>
      <c r="S623" s="46"/>
      <c r="T623" s="46"/>
      <c r="U623" s="46"/>
      <c r="V623" s="44"/>
      <c r="W623" s="44"/>
      <c r="X623" s="44"/>
      <c r="Y623" s="44"/>
      <c r="AL623" s="366"/>
    </row>
    <row r="624" spans="1:38" s="34" customFormat="1">
      <c r="A624" s="39"/>
      <c r="B624" s="40"/>
      <c r="C624" s="41"/>
      <c r="D624" s="40"/>
      <c r="E624" s="42"/>
      <c r="F624" s="43"/>
      <c r="G624" s="44"/>
      <c r="H624" s="40"/>
      <c r="I624" s="44"/>
      <c r="J624" s="44"/>
      <c r="K624" s="40"/>
      <c r="L624" s="40"/>
      <c r="M624" s="40"/>
      <c r="N624" s="40"/>
      <c r="O624" s="40"/>
      <c r="P624" s="45"/>
      <c r="Q624" s="45"/>
      <c r="R624" s="40"/>
      <c r="S624" s="46"/>
      <c r="T624" s="46"/>
      <c r="U624" s="46"/>
      <c r="V624" s="44"/>
      <c r="W624" s="44"/>
      <c r="X624" s="44"/>
      <c r="Y624" s="44"/>
      <c r="AL624" s="366"/>
    </row>
    <row r="625" spans="1:38" s="34" customFormat="1">
      <c r="A625" s="39"/>
      <c r="B625" s="40"/>
      <c r="C625" s="41"/>
      <c r="D625" s="40"/>
      <c r="E625" s="42"/>
      <c r="F625" s="43"/>
      <c r="G625" s="44"/>
      <c r="H625" s="40"/>
      <c r="I625" s="44"/>
      <c r="J625" s="44"/>
      <c r="K625" s="40"/>
      <c r="L625" s="40"/>
      <c r="M625" s="40"/>
      <c r="N625" s="40"/>
      <c r="O625" s="40"/>
      <c r="P625" s="45"/>
      <c r="Q625" s="45"/>
      <c r="R625" s="40"/>
      <c r="S625" s="46"/>
      <c r="T625" s="46"/>
      <c r="U625" s="46"/>
      <c r="V625" s="44"/>
      <c r="W625" s="44"/>
      <c r="X625" s="44"/>
      <c r="Y625" s="44"/>
      <c r="AL625" s="366"/>
    </row>
    <row r="626" spans="1:38" s="34" customFormat="1">
      <c r="A626" s="39"/>
      <c r="B626" s="40"/>
      <c r="C626" s="41"/>
      <c r="D626" s="40"/>
      <c r="E626" s="42"/>
      <c r="F626" s="43"/>
      <c r="G626" s="44"/>
      <c r="H626" s="40"/>
      <c r="I626" s="44"/>
      <c r="J626" s="44"/>
      <c r="K626" s="40"/>
      <c r="L626" s="40"/>
      <c r="M626" s="40"/>
      <c r="N626" s="40"/>
      <c r="O626" s="40"/>
      <c r="P626" s="45"/>
      <c r="Q626" s="45"/>
      <c r="R626" s="40"/>
      <c r="S626" s="46"/>
      <c r="T626" s="46"/>
      <c r="U626" s="46"/>
      <c r="V626" s="44"/>
      <c r="W626" s="44"/>
      <c r="X626" s="44"/>
      <c r="Y626" s="44"/>
      <c r="AL626" s="366"/>
    </row>
    <row r="627" spans="1:38" s="34" customFormat="1">
      <c r="A627" s="39"/>
      <c r="B627" s="40"/>
      <c r="C627" s="41"/>
      <c r="D627" s="40"/>
      <c r="E627" s="42"/>
      <c r="F627" s="43"/>
      <c r="G627" s="44"/>
      <c r="H627" s="40"/>
      <c r="I627" s="44"/>
      <c r="J627" s="44"/>
      <c r="K627" s="40"/>
      <c r="L627" s="40"/>
      <c r="M627" s="40"/>
      <c r="N627" s="40"/>
      <c r="O627" s="40"/>
      <c r="P627" s="45"/>
      <c r="Q627" s="45"/>
      <c r="R627" s="40"/>
      <c r="S627" s="46"/>
      <c r="T627" s="46"/>
      <c r="U627" s="46"/>
      <c r="V627" s="44"/>
      <c r="W627" s="44"/>
      <c r="X627" s="44"/>
      <c r="Y627" s="44"/>
      <c r="AL627" s="366"/>
    </row>
    <row r="628" spans="1:38" s="34" customFormat="1">
      <c r="A628" s="39"/>
      <c r="B628" s="40"/>
      <c r="C628" s="41"/>
      <c r="D628" s="40"/>
      <c r="E628" s="42"/>
      <c r="F628" s="43"/>
      <c r="G628" s="44"/>
      <c r="H628" s="40"/>
      <c r="I628" s="44"/>
      <c r="J628" s="44"/>
      <c r="K628" s="40"/>
      <c r="L628" s="40"/>
      <c r="M628" s="40"/>
      <c r="N628" s="40"/>
      <c r="O628" s="40"/>
      <c r="P628" s="45"/>
      <c r="Q628" s="45"/>
      <c r="R628" s="40"/>
      <c r="S628" s="46"/>
      <c r="T628" s="46"/>
      <c r="U628" s="46"/>
      <c r="V628" s="44"/>
      <c r="W628" s="44"/>
      <c r="X628" s="44"/>
      <c r="Y628" s="44"/>
      <c r="AL628" s="366"/>
    </row>
    <row r="629" spans="1:38" s="34" customFormat="1">
      <c r="A629" s="39"/>
      <c r="B629" s="40"/>
      <c r="C629" s="41"/>
      <c r="D629" s="40"/>
      <c r="E629" s="42"/>
      <c r="F629" s="43"/>
      <c r="G629" s="44"/>
      <c r="H629" s="40"/>
      <c r="I629" s="44"/>
      <c r="J629" s="44"/>
      <c r="K629" s="40"/>
      <c r="L629" s="40"/>
      <c r="M629" s="40"/>
      <c r="N629" s="40"/>
      <c r="O629" s="40"/>
      <c r="P629" s="45"/>
      <c r="Q629" s="45"/>
      <c r="R629" s="40"/>
      <c r="S629" s="46"/>
      <c r="T629" s="46"/>
      <c r="U629" s="46"/>
      <c r="V629" s="44"/>
      <c r="W629" s="44"/>
      <c r="X629" s="44"/>
      <c r="Y629" s="44"/>
      <c r="AL629" s="366"/>
    </row>
    <row r="630" spans="1:38" s="34" customFormat="1">
      <c r="A630" s="39"/>
      <c r="B630" s="40"/>
      <c r="C630" s="41"/>
      <c r="D630" s="40"/>
      <c r="E630" s="42"/>
      <c r="F630" s="43"/>
      <c r="G630" s="44"/>
      <c r="H630" s="40"/>
      <c r="I630" s="44"/>
      <c r="J630" s="44"/>
      <c r="K630" s="40"/>
      <c r="L630" s="40"/>
      <c r="M630" s="40"/>
      <c r="N630" s="40"/>
      <c r="O630" s="40"/>
      <c r="P630" s="45"/>
      <c r="Q630" s="45"/>
      <c r="R630" s="40"/>
      <c r="S630" s="46"/>
      <c r="T630" s="46"/>
      <c r="U630" s="46"/>
      <c r="V630" s="44"/>
      <c r="W630" s="44"/>
      <c r="X630" s="44"/>
      <c r="Y630" s="44"/>
      <c r="AL630" s="366"/>
    </row>
    <row r="631" spans="1:38" s="34" customFormat="1">
      <c r="A631" s="39"/>
      <c r="B631" s="40"/>
      <c r="C631" s="41"/>
      <c r="D631" s="40"/>
      <c r="E631" s="42"/>
      <c r="F631" s="43"/>
      <c r="G631" s="44"/>
      <c r="H631" s="40"/>
      <c r="I631" s="44"/>
      <c r="J631" s="44"/>
      <c r="K631" s="40"/>
      <c r="L631" s="40"/>
      <c r="M631" s="40"/>
      <c r="N631" s="40"/>
      <c r="O631" s="40"/>
      <c r="P631" s="45"/>
      <c r="Q631" s="45"/>
      <c r="R631" s="40"/>
      <c r="S631" s="46"/>
      <c r="T631" s="46"/>
      <c r="U631" s="46"/>
      <c r="V631" s="44"/>
      <c r="W631" s="44"/>
      <c r="X631" s="44"/>
      <c r="Y631" s="44"/>
      <c r="AL631" s="366"/>
    </row>
    <row r="632" spans="1:38" s="34" customFormat="1">
      <c r="A632" s="39"/>
      <c r="B632" s="40"/>
      <c r="C632" s="41"/>
      <c r="D632" s="40"/>
      <c r="E632" s="42"/>
      <c r="F632" s="43"/>
      <c r="G632" s="44"/>
      <c r="H632" s="40"/>
      <c r="I632" s="44"/>
      <c r="J632" s="44"/>
      <c r="K632" s="40"/>
      <c r="L632" s="40"/>
      <c r="M632" s="40"/>
      <c r="N632" s="40"/>
      <c r="O632" s="40"/>
      <c r="P632" s="45"/>
      <c r="Q632" s="45"/>
      <c r="R632" s="40"/>
      <c r="S632" s="46"/>
      <c r="T632" s="46"/>
      <c r="U632" s="46"/>
      <c r="V632" s="44"/>
      <c r="W632" s="44"/>
      <c r="X632" s="44"/>
      <c r="Y632" s="44"/>
      <c r="AL632" s="366"/>
    </row>
    <row r="633" spans="1:38" s="34" customFormat="1">
      <c r="A633" s="39"/>
      <c r="B633" s="40"/>
      <c r="C633" s="41"/>
      <c r="D633" s="40"/>
      <c r="E633" s="42"/>
      <c r="F633" s="43"/>
      <c r="G633" s="44"/>
      <c r="H633" s="40"/>
      <c r="I633" s="44"/>
      <c r="J633" s="44"/>
      <c r="K633" s="40"/>
      <c r="L633" s="40"/>
      <c r="M633" s="40"/>
      <c r="N633" s="40"/>
      <c r="O633" s="40"/>
      <c r="P633" s="45"/>
      <c r="Q633" s="45"/>
      <c r="R633" s="40"/>
      <c r="S633" s="46"/>
      <c r="T633" s="46"/>
      <c r="U633" s="46"/>
      <c r="V633" s="44"/>
      <c r="W633" s="44"/>
      <c r="X633" s="44"/>
      <c r="Y633" s="44"/>
      <c r="AL633" s="366"/>
    </row>
    <row r="634" spans="1:38" s="34" customFormat="1">
      <c r="A634" s="39"/>
      <c r="B634" s="40"/>
      <c r="C634" s="41"/>
      <c r="D634" s="40"/>
      <c r="E634" s="42"/>
      <c r="F634" s="43"/>
      <c r="G634" s="44"/>
      <c r="H634" s="40"/>
      <c r="I634" s="44"/>
      <c r="J634" s="44"/>
      <c r="K634" s="40"/>
      <c r="L634" s="40"/>
      <c r="M634" s="40"/>
      <c r="N634" s="40"/>
      <c r="O634" s="40"/>
      <c r="P634" s="45"/>
      <c r="Q634" s="45"/>
      <c r="R634" s="40"/>
      <c r="S634" s="46"/>
      <c r="T634" s="46"/>
      <c r="U634" s="46"/>
      <c r="V634" s="44"/>
      <c r="W634" s="44"/>
      <c r="X634" s="44"/>
      <c r="Y634" s="44"/>
      <c r="AL634" s="366"/>
    </row>
    <row r="635" spans="1:38" s="34" customFormat="1">
      <c r="A635" s="39"/>
      <c r="B635" s="40"/>
      <c r="C635" s="41"/>
      <c r="D635" s="40"/>
      <c r="E635" s="42"/>
      <c r="F635" s="43"/>
      <c r="G635" s="44"/>
      <c r="H635" s="40"/>
      <c r="I635" s="44"/>
      <c r="J635" s="44"/>
      <c r="K635" s="40"/>
      <c r="L635" s="40"/>
      <c r="M635" s="40"/>
      <c r="N635" s="40"/>
      <c r="O635" s="40"/>
      <c r="P635" s="45"/>
      <c r="Q635" s="45"/>
      <c r="R635" s="40"/>
      <c r="S635" s="46"/>
      <c r="T635" s="46"/>
      <c r="U635" s="46"/>
      <c r="V635" s="44"/>
      <c r="W635" s="44"/>
      <c r="X635" s="44"/>
      <c r="Y635" s="44"/>
      <c r="AL635" s="366"/>
    </row>
    <row r="636" spans="1:38" s="34" customFormat="1">
      <c r="A636" s="39"/>
      <c r="B636" s="40"/>
      <c r="C636" s="41"/>
      <c r="D636" s="40"/>
      <c r="E636" s="42"/>
      <c r="F636" s="43"/>
      <c r="G636" s="44"/>
      <c r="H636" s="40"/>
      <c r="I636" s="44"/>
      <c r="J636" s="44"/>
      <c r="K636" s="40"/>
      <c r="L636" s="40"/>
      <c r="M636" s="40"/>
      <c r="N636" s="40"/>
      <c r="O636" s="40"/>
      <c r="P636" s="45"/>
      <c r="Q636" s="45"/>
      <c r="R636" s="40"/>
      <c r="S636" s="46"/>
      <c r="T636" s="46"/>
      <c r="U636" s="46"/>
      <c r="V636" s="44"/>
      <c r="W636" s="44"/>
      <c r="X636" s="44"/>
      <c r="Y636" s="44"/>
      <c r="AL636" s="366"/>
    </row>
    <row r="637" spans="1:38" s="34" customFormat="1">
      <c r="A637" s="39"/>
      <c r="B637" s="40"/>
      <c r="C637" s="41"/>
      <c r="D637" s="40"/>
      <c r="E637" s="42"/>
      <c r="F637" s="43"/>
      <c r="G637" s="44"/>
      <c r="H637" s="40"/>
      <c r="I637" s="44"/>
      <c r="J637" s="44"/>
      <c r="K637" s="40"/>
      <c r="L637" s="40"/>
      <c r="M637" s="40"/>
      <c r="N637" s="40"/>
      <c r="O637" s="40"/>
      <c r="P637" s="45"/>
      <c r="Q637" s="45"/>
      <c r="R637" s="40"/>
      <c r="S637" s="46"/>
      <c r="T637" s="46"/>
      <c r="U637" s="46"/>
      <c r="V637" s="44"/>
      <c r="W637" s="44"/>
      <c r="X637" s="44"/>
      <c r="Y637" s="44"/>
      <c r="AL637" s="366"/>
    </row>
    <row r="638" spans="1:38" s="34" customFormat="1">
      <c r="A638" s="39"/>
      <c r="B638" s="40"/>
      <c r="C638" s="41"/>
      <c r="D638" s="40"/>
      <c r="E638" s="42"/>
      <c r="F638" s="43"/>
      <c r="G638" s="44"/>
      <c r="H638" s="40"/>
      <c r="I638" s="44"/>
      <c r="J638" s="44"/>
      <c r="K638" s="40"/>
      <c r="L638" s="40"/>
      <c r="M638" s="40"/>
      <c r="N638" s="40"/>
      <c r="O638" s="40"/>
      <c r="P638" s="45"/>
      <c r="Q638" s="45"/>
      <c r="R638" s="40"/>
      <c r="S638" s="46"/>
      <c r="T638" s="46"/>
      <c r="U638" s="46"/>
      <c r="V638" s="44"/>
      <c r="W638" s="44"/>
      <c r="X638" s="44"/>
      <c r="Y638" s="44"/>
      <c r="AL638" s="366"/>
    </row>
    <row r="639" spans="1:38" s="34" customFormat="1">
      <c r="A639" s="39"/>
      <c r="B639" s="40"/>
      <c r="C639" s="41"/>
      <c r="D639" s="40"/>
      <c r="E639" s="42"/>
      <c r="F639" s="43"/>
      <c r="G639" s="44"/>
      <c r="H639" s="40"/>
      <c r="I639" s="44"/>
      <c r="J639" s="44"/>
      <c r="K639" s="40"/>
      <c r="L639" s="40"/>
      <c r="M639" s="40"/>
      <c r="N639" s="40"/>
      <c r="O639" s="40"/>
      <c r="P639" s="45"/>
      <c r="Q639" s="45"/>
      <c r="R639" s="40"/>
      <c r="S639" s="46"/>
      <c r="T639" s="46"/>
      <c r="U639" s="46"/>
      <c r="V639" s="44"/>
      <c r="W639" s="44"/>
      <c r="X639" s="44"/>
      <c r="Y639" s="44"/>
      <c r="AL639" s="366"/>
    </row>
    <row r="640" spans="1:38" s="34" customFormat="1">
      <c r="A640" s="39"/>
      <c r="B640" s="40"/>
      <c r="C640" s="41"/>
      <c r="D640" s="40"/>
      <c r="E640" s="42"/>
      <c r="F640" s="43"/>
      <c r="G640" s="44"/>
      <c r="H640" s="40"/>
      <c r="I640" s="44"/>
      <c r="J640" s="44"/>
      <c r="K640" s="40"/>
      <c r="L640" s="40"/>
      <c r="M640" s="40"/>
      <c r="N640" s="40"/>
      <c r="O640" s="40"/>
      <c r="P640" s="45"/>
      <c r="Q640" s="45"/>
      <c r="R640" s="40"/>
      <c r="S640" s="46"/>
      <c r="T640" s="46"/>
      <c r="U640" s="46"/>
      <c r="V640" s="44"/>
      <c r="W640" s="44"/>
      <c r="X640" s="44"/>
      <c r="Y640" s="44"/>
      <c r="AL640" s="366"/>
    </row>
    <row r="641" spans="1:38" s="34" customFormat="1">
      <c r="A641" s="39"/>
      <c r="B641" s="40"/>
      <c r="C641" s="41"/>
      <c r="D641" s="40"/>
      <c r="E641" s="42"/>
      <c r="F641" s="43"/>
      <c r="G641" s="44"/>
      <c r="H641" s="40"/>
      <c r="I641" s="44"/>
      <c r="J641" s="44"/>
      <c r="K641" s="40"/>
      <c r="L641" s="40"/>
      <c r="M641" s="40"/>
      <c r="N641" s="40"/>
      <c r="O641" s="40"/>
      <c r="P641" s="45"/>
      <c r="Q641" s="45"/>
      <c r="R641" s="40"/>
      <c r="S641" s="46"/>
      <c r="T641" s="46"/>
      <c r="U641" s="46"/>
      <c r="V641" s="44"/>
      <c r="W641" s="44"/>
      <c r="X641" s="44"/>
      <c r="Y641" s="44"/>
      <c r="AL641" s="366"/>
    </row>
    <row r="642" spans="1:38" s="34" customFormat="1">
      <c r="A642" s="39"/>
      <c r="B642" s="40"/>
      <c r="C642" s="41"/>
      <c r="D642" s="40"/>
      <c r="E642" s="42"/>
      <c r="F642" s="43"/>
      <c r="G642" s="44"/>
      <c r="H642" s="40"/>
      <c r="I642" s="44"/>
      <c r="J642" s="44"/>
      <c r="K642" s="40"/>
      <c r="L642" s="40"/>
      <c r="M642" s="40"/>
      <c r="N642" s="40"/>
      <c r="O642" s="40"/>
      <c r="P642" s="45"/>
      <c r="Q642" s="45"/>
      <c r="R642" s="40"/>
      <c r="S642" s="46"/>
      <c r="T642" s="46"/>
      <c r="U642" s="46"/>
      <c r="V642" s="44"/>
      <c r="W642" s="44"/>
      <c r="X642" s="44"/>
      <c r="Y642" s="44"/>
      <c r="AL642" s="366"/>
    </row>
    <row r="643" spans="1:38" s="34" customFormat="1">
      <c r="A643" s="39"/>
      <c r="B643" s="40"/>
      <c r="C643" s="41"/>
      <c r="D643" s="40"/>
      <c r="E643" s="42"/>
      <c r="F643" s="43"/>
      <c r="G643" s="44"/>
      <c r="H643" s="40"/>
      <c r="I643" s="44"/>
      <c r="J643" s="44"/>
      <c r="K643" s="40"/>
      <c r="L643" s="40"/>
      <c r="M643" s="40"/>
      <c r="N643" s="40"/>
      <c r="O643" s="40"/>
      <c r="P643" s="45"/>
      <c r="Q643" s="45"/>
      <c r="R643" s="40"/>
      <c r="S643" s="46"/>
      <c r="T643" s="46"/>
      <c r="U643" s="46"/>
      <c r="V643" s="44"/>
      <c r="W643" s="44"/>
      <c r="X643" s="44"/>
      <c r="Y643" s="44"/>
      <c r="AL643" s="366"/>
    </row>
    <row r="644" spans="1:38" s="34" customFormat="1">
      <c r="A644" s="39"/>
      <c r="B644" s="40"/>
      <c r="C644" s="41"/>
      <c r="D644" s="40"/>
      <c r="E644" s="42"/>
      <c r="F644" s="43"/>
      <c r="G644" s="44"/>
      <c r="H644" s="40"/>
      <c r="I644" s="44"/>
      <c r="J644" s="44"/>
      <c r="K644" s="40"/>
      <c r="L644" s="40"/>
      <c r="M644" s="40"/>
      <c r="N644" s="40"/>
      <c r="O644" s="40"/>
      <c r="P644" s="45"/>
      <c r="Q644" s="45"/>
      <c r="R644" s="40"/>
      <c r="S644" s="46"/>
      <c r="T644" s="46"/>
      <c r="U644" s="46"/>
      <c r="V644" s="44"/>
      <c r="W644" s="44"/>
      <c r="X644" s="44"/>
      <c r="Y644" s="44"/>
      <c r="AL644" s="366"/>
    </row>
    <row r="645" spans="1:38" s="34" customFormat="1">
      <c r="A645" s="39"/>
      <c r="B645" s="40"/>
      <c r="C645" s="41"/>
      <c r="D645" s="40"/>
      <c r="E645" s="42"/>
      <c r="F645" s="43"/>
      <c r="G645" s="44"/>
      <c r="H645" s="40"/>
      <c r="I645" s="44"/>
      <c r="J645" s="44"/>
      <c r="K645" s="40"/>
      <c r="L645" s="40"/>
      <c r="M645" s="40"/>
      <c r="N645" s="40"/>
      <c r="O645" s="40"/>
      <c r="P645" s="45"/>
      <c r="Q645" s="45"/>
      <c r="R645" s="40"/>
      <c r="S645" s="46"/>
      <c r="T645" s="46"/>
      <c r="U645" s="46"/>
      <c r="V645" s="44"/>
      <c r="W645" s="44"/>
      <c r="X645" s="44"/>
      <c r="Y645" s="44"/>
      <c r="AL645" s="366"/>
    </row>
    <row r="646" spans="1:38" s="34" customFormat="1">
      <c r="A646" s="39"/>
      <c r="B646" s="40"/>
      <c r="C646" s="41"/>
      <c r="D646" s="40"/>
      <c r="E646" s="42"/>
      <c r="F646" s="43"/>
      <c r="G646" s="44"/>
      <c r="H646" s="40"/>
      <c r="I646" s="44"/>
      <c r="J646" s="44"/>
      <c r="K646" s="40"/>
      <c r="L646" s="40"/>
      <c r="M646" s="40"/>
      <c r="N646" s="40"/>
      <c r="O646" s="40"/>
      <c r="P646" s="45"/>
      <c r="Q646" s="45"/>
      <c r="R646" s="40"/>
      <c r="S646" s="46"/>
      <c r="T646" s="46"/>
      <c r="U646" s="46"/>
      <c r="V646" s="44"/>
      <c r="W646" s="44"/>
      <c r="X646" s="44"/>
      <c r="Y646" s="44"/>
      <c r="AL646" s="366"/>
    </row>
    <row r="647" spans="1:38" s="34" customFormat="1">
      <c r="A647" s="39"/>
      <c r="B647" s="40"/>
      <c r="C647" s="41"/>
      <c r="D647" s="40"/>
      <c r="E647" s="42"/>
      <c r="F647" s="43"/>
      <c r="G647" s="44"/>
      <c r="H647" s="40"/>
      <c r="I647" s="44"/>
      <c r="J647" s="44"/>
      <c r="K647" s="40"/>
      <c r="L647" s="40"/>
      <c r="M647" s="40"/>
      <c r="N647" s="40"/>
      <c r="O647" s="40"/>
      <c r="P647" s="45"/>
      <c r="Q647" s="45"/>
      <c r="R647" s="40"/>
      <c r="S647" s="46"/>
      <c r="T647" s="46"/>
      <c r="U647" s="46"/>
      <c r="V647" s="44"/>
      <c r="W647" s="44"/>
      <c r="X647" s="44"/>
      <c r="Y647" s="44"/>
      <c r="AL647" s="366"/>
    </row>
    <row r="648" spans="1:38" s="34" customFormat="1">
      <c r="A648" s="39"/>
      <c r="B648" s="40"/>
      <c r="C648" s="41"/>
      <c r="D648" s="40"/>
      <c r="E648" s="42"/>
      <c r="F648" s="43"/>
      <c r="G648" s="44"/>
      <c r="H648" s="40"/>
      <c r="I648" s="44"/>
      <c r="J648" s="44"/>
      <c r="K648" s="40"/>
      <c r="L648" s="40"/>
      <c r="M648" s="40"/>
      <c r="N648" s="40"/>
      <c r="O648" s="40"/>
      <c r="P648" s="45"/>
      <c r="Q648" s="45"/>
      <c r="R648" s="40"/>
      <c r="S648" s="46"/>
      <c r="T648" s="46"/>
      <c r="U648" s="46"/>
      <c r="V648" s="44"/>
      <c r="W648" s="44"/>
      <c r="X648" s="44"/>
      <c r="Y648" s="44"/>
      <c r="AL648" s="366"/>
    </row>
    <row r="649" spans="1:38" s="34" customFormat="1">
      <c r="A649" s="39"/>
      <c r="B649" s="40"/>
      <c r="C649" s="41"/>
      <c r="D649" s="40"/>
      <c r="E649" s="42"/>
      <c r="F649" s="43"/>
      <c r="G649" s="44"/>
      <c r="H649" s="40"/>
      <c r="I649" s="44"/>
      <c r="J649" s="44"/>
      <c r="K649" s="40"/>
      <c r="L649" s="40"/>
      <c r="M649" s="40"/>
      <c r="N649" s="40"/>
      <c r="O649" s="40"/>
      <c r="P649" s="45"/>
      <c r="Q649" s="45"/>
      <c r="R649" s="40"/>
      <c r="S649" s="46"/>
      <c r="T649" s="46"/>
      <c r="U649" s="46"/>
      <c r="V649" s="44"/>
      <c r="W649" s="44"/>
      <c r="X649" s="44"/>
      <c r="Y649" s="44"/>
      <c r="AL649" s="366"/>
    </row>
    <row r="650" spans="1:38" s="34" customFormat="1">
      <c r="A650" s="39"/>
      <c r="B650" s="40"/>
      <c r="C650" s="41"/>
      <c r="D650" s="40"/>
      <c r="E650" s="42"/>
      <c r="F650" s="43"/>
      <c r="G650" s="44"/>
      <c r="H650" s="40"/>
      <c r="I650" s="44"/>
      <c r="J650" s="44"/>
      <c r="K650" s="40"/>
      <c r="L650" s="40"/>
      <c r="M650" s="40"/>
      <c r="N650" s="40"/>
      <c r="O650" s="40"/>
      <c r="P650" s="45"/>
      <c r="Q650" s="45"/>
      <c r="R650" s="40"/>
      <c r="S650" s="46"/>
      <c r="T650" s="46"/>
      <c r="U650" s="46"/>
      <c r="V650" s="44"/>
      <c r="W650" s="44"/>
      <c r="X650" s="44"/>
      <c r="Y650" s="44"/>
      <c r="AL650" s="366"/>
    </row>
    <row r="651" spans="1:38" s="34" customFormat="1">
      <c r="A651" s="39"/>
      <c r="B651" s="40"/>
      <c r="C651" s="41"/>
      <c r="D651" s="40"/>
      <c r="E651" s="42"/>
      <c r="F651" s="43"/>
      <c r="G651" s="44"/>
      <c r="H651" s="40"/>
      <c r="I651" s="44"/>
      <c r="J651" s="44"/>
      <c r="K651" s="40"/>
      <c r="L651" s="40"/>
      <c r="M651" s="40"/>
      <c r="N651" s="40"/>
      <c r="O651" s="40"/>
      <c r="P651" s="45"/>
      <c r="Q651" s="45"/>
      <c r="R651" s="40"/>
      <c r="S651" s="46"/>
      <c r="T651" s="46"/>
      <c r="U651" s="46"/>
      <c r="V651" s="44"/>
      <c r="W651" s="44"/>
      <c r="X651" s="44"/>
      <c r="Y651" s="44"/>
      <c r="AL651" s="366"/>
    </row>
    <row r="652" spans="1:38" s="34" customFormat="1">
      <c r="A652" s="39"/>
      <c r="B652" s="40"/>
      <c r="C652" s="41"/>
      <c r="D652" s="40"/>
      <c r="E652" s="42"/>
      <c r="F652" s="43"/>
      <c r="G652" s="44"/>
      <c r="H652" s="40"/>
      <c r="I652" s="44"/>
      <c r="J652" s="44"/>
      <c r="K652" s="40"/>
      <c r="L652" s="40"/>
      <c r="M652" s="40"/>
      <c r="N652" s="40"/>
      <c r="O652" s="40"/>
      <c r="P652" s="45"/>
      <c r="Q652" s="45"/>
      <c r="R652" s="40"/>
      <c r="S652" s="46"/>
      <c r="T652" s="46"/>
      <c r="U652" s="46"/>
      <c r="V652" s="44"/>
      <c r="W652" s="44"/>
      <c r="X652" s="44"/>
      <c r="Y652" s="44"/>
      <c r="AL652" s="366"/>
    </row>
    <row r="653" spans="1:38" s="34" customFormat="1">
      <c r="A653" s="39"/>
      <c r="B653" s="40"/>
      <c r="C653" s="41"/>
      <c r="D653" s="40"/>
      <c r="E653" s="42"/>
      <c r="F653" s="43"/>
      <c r="G653" s="44"/>
      <c r="H653" s="40"/>
      <c r="I653" s="44"/>
      <c r="J653" s="44"/>
      <c r="K653" s="40"/>
      <c r="L653" s="40"/>
      <c r="M653" s="40"/>
      <c r="N653" s="40"/>
      <c r="O653" s="40"/>
      <c r="P653" s="45"/>
      <c r="Q653" s="45"/>
      <c r="R653" s="40"/>
      <c r="S653" s="46"/>
      <c r="T653" s="46"/>
      <c r="U653" s="46"/>
      <c r="V653" s="44"/>
      <c r="W653" s="44"/>
      <c r="X653" s="44"/>
      <c r="Y653" s="44"/>
      <c r="AL653" s="366"/>
    </row>
    <row r="654" spans="1:38" s="34" customFormat="1">
      <c r="A654" s="39"/>
      <c r="B654" s="40"/>
      <c r="C654" s="41"/>
      <c r="D654" s="40"/>
      <c r="E654" s="42"/>
      <c r="F654" s="43"/>
      <c r="G654" s="44"/>
      <c r="H654" s="40"/>
      <c r="I654" s="44"/>
      <c r="J654" s="44"/>
      <c r="K654" s="40"/>
      <c r="L654" s="40"/>
      <c r="M654" s="40"/>
      <c r="N654" s="40"/>
      <c r="O654" s="40"/>
      <c r="P654" s="45"/>
      <c r="Q654" s="45"/>
      <c r="R654" s="40"/>
      <c r="S654" s="46"/>
      <c r="T654" s="46"/>
      <c r="U654" s="46"/>
      <c r="V654" s="44"/>
      <c r="W654" s="44"/>
      <c r="X654" s="44"/>
      <c r="Y654" s="44"/>
      <c r="AL654" s="366"/>
    </row>
    <row r="655" spans="1:38" s="34" customFormat="1">
      <c r="A655" s="39"/>
      <c r="B655" s="40"/>
      <c r="C655" s="41"/>
      <c r="D655" s="40"/>
      <c r="E655" s="42"/>
      <c r="F655" s="43"/>
      <c r="G655" s="44"/>
      <c r="H655" s="40"/>
      <c r="I655" s="44"/>
      <c r="J655" s="44"/>
      <c r="K655" s="40"/>
      <c r="L655" s="40"/>
      <c r="M655" s="40"/>
      <c r="N655" s="40"/>
      <c r="O655" s="40"/>
      <c r="P655" s="45"/>
      <c r="Q655" s="45"/>
      <c r="R655" s="40"/>
      <c r="S655" s="46"/>
      <c r="T655" s="46"/>
      <c r="U655" s="46"/>
      <c r="V655" s="44"/>
      <c r="W655" s="44"/>
      <c r="X655" s="44"/>
      <c r="Y655" s="44"/>
      <c r="AL655" s="366"/>
    </row>
    <row r="656" spans="1:38" s="34" customFormat="1">
      <c r="A656" s="39"/>
      <c r="B656" s="40"/>
      <c r="C656" s="41"/>
      <c r="D656" s="40"/>
      <c r="E656" s="42"/>
      <c r="F656" s="43"/>
      <c r="G656" s="44"/>
      <c r="H656" s="40"/>
      <c r="I656" s="44"/>
      <c r="J656" s="44"/>
      <c r="K656" s="40"/>
      <c r="L656" s="40"/>
      <c r="M656" s="40"/>
      <c r="N656" s="40"/>
      <c r="O656" s="40"/>
      <c r="P656" s="45"/>
      <c r="Q656" s="45"/>
      <c r="R656" s="40"/>
      <c r="S656" s="46"/>
      <c r="T656" s="46"/>
      <c r="U656" s="46"/>
      <c r="V656" s="44"/>
      <c r="W656" s="44"/>
      <c r="X656" s="44"/>
      <c r="Y656" s="44"/>
      <c r="AL656" s="366"/>
    </row>
    <row r="657" spans="1:38" s="34" customFormat="1">
      <c r="A657" s="39"/>
      <c r="B657" s="40"/>
      <c r="C657" s="41"/>
      <c r="D657" s="40"/>
      <c r="E657" s="42"/>
      <c r="F657" s="43"/>
      <c r="G657" s="44"/>
      <c r="H657" s="40"/>
      <c r="I657" s="44"/>
      <c r="J657" s="44"/>
      <c r="K657" s="40"/>
      <c r="L657" s="40"/>
      <c r="M657" s="40"/>
      <c r="N657" s="40"/>
      <c r="O657" s="40"/>
      <c r="P657" s="45"/>
      <c r="Q657" s="45"/>
      <c r="R657" s="40"/>
      <c r="S657" s="46"/>
      <c r="T657" s="46"/>
      <c r="U657" s="46"/>
      <c r="V657" s="44"/>
      <c r="W657" s="44"/>
      <c r="X657" s="44"/>
      <c r="Y657" s="44"/>
      <c r="AL657" s="366"/>
    </row>
    <row r="658" spans="1:38" s="34" customFormat="1">
      <c r="A658" s="39"/>
      <c r="B658" s="40"/>
      <c r="C658" s="41"/>
      <c r="D658" s="40"/>
      <c r="E658" s="42"/>
      <c r="F658" s="43"/>
      <c r="G658" s="44"/>
      <c r="H658" s="40"/>
      <c r="I658" s="44"/>
      <c r="J658" s="44"/>
      <c r="K658" s="40"/>
      <c r="L658" s="40"/>
      <c r="M658" s="40"/>
      <c r="N658" s="40"/>
      <c r="O658" s="40"/>
      <c r="P658" s="45"/>
      <c r="Q658" s="45"/>
      <c r="R658" s="40"/>
      <c r="S658" s="46"/>
      <c r="T658" s="46"/>
      <c r="U658" s="46"/>
      <c r="V658" s="44"/>
      <c r="W658" s="44"/>
      <c r="X658" s="44"/>
      <c r="Y658" s="44"/>
      <c r="AL658" s="366"/>
    </row>
    <row r="659" spans="1:38" s="34" customFormat="1">
      <c r="A659" s="39"/>
      <c r="B659" s="40"/>
      <c r="C659" s="41"/>
      <c r="D659" s="40"/>
      <c r="E659" s="42"/>
      <c r="F659" s="43"/>
      <c r="G659" s="44"/>
      <c r="H659" s="40"/>
      <c r="I659" s="44"/>
      <c r="J659" s="44"/>
      <c r="K659" s="40"/>
      <c r="L659" s="40"/>
      <c r="M659" s="40"/>
      <c r="N659" s="40"/>
      <c r="O659" s="40"/>
      <c r="P659" s="45"/>
      <c r="Q659" s="45"/>
      <c r="R659" s="40"/>
      <c r="S659" s="46"/>
      <c r="T659" s="46"/>
      <c r="U659" s="46"/>
      <c r="V659" s="44"/>
      <c r="W659" s="44"/>
      <c r="X659" s="44"/>
      <c r="Y659" s="44"/>
      <c r="AL659" s="366"/>
    </row>
    <row r="660" spans="1:38" s="34" customFormat="1">
      <c r="A660" s="39"/>
      <c r="B660" s="40"/>
      <c r="C660" s="41"/>
      <c r="D660" s="40"/>
      <c r="E660" s="42"/>
      <c r="F660" s="43"/>
      <c r="G660" s="44"/>
      <c r="H660" s="40"/>
      <c r="I660" s="44"/>
      <c r="J660" s="44"/>
      <c r="K660" s="40"/>
      <c r="L660" s="40"/>
      <c r="M660" s="40"/>
      <c r="N660" s="40"/>
      <c r="O660" s="40"/>
      <c r="P660" s="45"/>
      <c r="Q660" s="45"/>
      <c r="R660" s="40"/>
      <c r="S660" s="46"/>
      <c r="T660" s="46"/>
      <c r="U660" s="46"/>
      <c r="V660" s="44"/>
      <c r="W660" s="44"/>
      <c r="X660" s="44"/>
      <c r="Y660" s="44"/>
      <c r="AL660" s="366"/>
    </row>
    <row r="661" spans="1:38" s="34" customFormat="1">
      <c r="A661" s="39"/>
      <c r="B661" s="40"/>
      <c r="C661" s="41"/>
      <c r="D661" s="40"/>
      <c r="E661" s="42"/>
      <c r="F661" s="43"/>
      <c r="G661" s="44"/>
      <c r="H661" s="40"/>
      <c r="I661" s="44"/>
      <c r="J661" s="44"/>
      <c r="K661" s="40"/>
      <c r="L661" s="40"/>
      <c r="M661" s="40"/>
      <c r="N661" s="40"/>
      <c r="O661" s="40"/>
      <c r="P661" s="45"/>
      <c r="Q661" s="45"/>
      <c r="R661" s="40"/>
      <c r="S661" s="46"/>
      <c r="T661" s="46"/>
      <c r="U661" s="46"/>
      <c r="V661" s="44"/>
      <c r="W661" s="44"/>
      <c r="X661" s="44"/>
      <c r="Y661" s="44"/>
      <c r="AL661" s="366"/>
    </row>
    <row r="662" spans="1:38" s="34" customFormat="1">
      <c r="A662" s="39"/>
      <c r="B662" s="40"/>
      <c r="C662" s="41"/>
      <c r="D662" s="40"/>
      <c r="E662" s="42"/>
      <c r="F662" s="43"/>
      <c r="G662" s="44"/>
      <c r="H662" s="40"/>
      <c r="I662" s="44"/>
      <c r="J662" s="44"/>
      <c r="K662" s="40"/>
      <c r="L662" s="40"/>
      <c r="M662" s="40"/>
      <c r="N662" s="40"/>
      <c r="O662" s="40"/>
      <c r="P662" s="45"/>
      <c r="Q662" s="45"/>
      <c r="R662" s="40"/>
      <c r="S662" s="46"/>
      <c r="T662" s="46"/>
      <c r="U662" s="46"/>
      <c r="V662" s="44"/>
      <c r="W662" s="44"/>
      <c r="X662" s="44"/>
      <c r="Y662" s="44"/>
      <c r="AL662" s="366"/>
    </row>
    <row r="663" spans="1:38" s="34" customFormat="1">
      <c r="A663" s="39"/>
      <c r="B663" s="40"/>
      <c r="C663" s="41"/>
      <c r="D663" s="40"/>
      <c r="E663" s="42"/>
      <c r="F663" s="43"/>
      <c r="G663" s="44"/>
      <c r="H663" s="40"/>
      <c r="I663" s="44"/>
      <c r="J663" s="44"/>
      <c r="K663" s="40"/>
      <c r="L663" s="40"/>
      <c r="M663" s="40"/>
      <c r="N663" s="40"/>
      <c r="O663" s="40"/>
      <c r="P663" s="45"/>
      <c r="Q663" s="45"/>
      <c r="R663" s="40"/>
      <c r="S663" s="46"/>
      <c r="T663" s="46"/>
      <c r="U663" s="46"/>
      <c r="V663" s="44"/>
      <c r="W663" s="44"/>
      <c r="X663" s="44"/>
      <c r="Y663" s="44"/>
      <c r="AL663" s="366"/>
    </row>
    <row r="664" spans="1:38" s="34" customFormat="1">
      <c r="A664" s="39"/>
      <c r="B664" s="40"/>
      <c r="C664" s="41"/>
      <c r="D664" s="40"/>
      <c r="E664" s="42"/>
      <c r="F664" s="43"/>
      <c r="G664" s="44"/>
      <c r="H664" s="40"/>
      <c r="I664" s="44"/>
      <c r="J664" s="44"/>
      <c r="K664" s="40"/>
      <c r="L664" s="40"/>
      <c r="M664" s="40"/>
      <c r="N664" s="40"/>
      <c r="O664" s="40"/>
      <c r="P664" s="45"/>
      <c r="Q664" s="45"/>
      <c r="R664" s="40"/>
      <c r="S664" s="46"/>
      <c r="T664" s="46"/>
      <c r="U664" s="46"/>
      <c r="V664" s="44"/>
      <c r="W664" s="44"/>
      <c r="X664" s="44"/>
      <c r="Y664" s="44"/>
      <c r="AL664" s="366"/>
    </row>
    <row r="665" spans="1:38" s="34" customFormat="1">
      <c r="A665" s="39"/>
      <c r="B665" s="40"/>
      <c r="C665" s="41"/>
      <c r="D665" s="40"/>
      <c r="E665" s="42"/>
      <c r="F665" s="43"/>
      <c r="G665" s="44"/>
      <c r="H665" s="40"/>
      <c r="I665" s="44"/>
      <c r="J665" s="44"/>
      <c r="K665" s="40"/>
      <c r="L665" s="40"/>
      <c r="M665" s="40"/>
      <c r="N665" s="40"/>
      <c r="O665" s="40"/>
      <c r="P665" s="45"/>
      <c r="Q665" s="45"/>
      <c r="R665" s="40"/>
      <c r="S665" s="46"/>
      <c r="T665" s="46"/>
      <c r="U665" s="46"/>
      <c r="V665" s="44"/>
      <c r="W665" s="44"/>
      <c r="X665" s="44"/>
      <c r="Y665" s="44"/>
      <c r="AL665" s="366"/>
    </row>
    <row r="666" spans="1:38" s="34" customFormat="1">
      <c r="A666" s="39"/>
      <c r="B666" s="40"/>
      <c r="C666" s="41"/>
      <c r="D666" s="40"/>
      <c r="E666" s="42"/>
      <c r="F666" s="43"/>
      <c r="G666" s="44"/>
      <c r="H666" s="40"/>
      <c r="I666" s="44"/>
      <c r="J666" s="44"/>
      <c r="K666" s="40"/>
      <c r="L666" s="40"/>
      <c r="M666" s="40"/>
      <c r="N666" s="40"/>
      <c r="O666" s="40"/>
      <c r="P666" s="45"/>
      <c r="Q666" s="45"/>
      <c r="R666" s="40"/>
      <c r="S666" s="46"/>
      <c r="T666" s="46"/>
      <c r="U666" s="46"/>
      <c r="V666" s="44"/>
      <c r="W666" s="44"/>
      <c r="X666" s="44"/>
      <c r="Y666" s="44"/>
      <c r="AL666" s="366"/>
    </row>
    <row r="667" spans="1:38" s="34" customFormat="1">
      <c r="A667" s="39"/>
      <c r="B667" s="40"/>
      <c r="C667" s="41"/>
      <c r="D667" s="40"/>
      <c r="E667" s="42"/>
      <c r="F667" s="43"/>
      <c r="G667" s="44"/>
      <c r="H667" s="40"/>
      <c r="I667" s="44"/>
      <c r="J667" s="44"/>
      <c r="K667" s="40"/>
      <c r="L667" s="40"/>
      <c r="M667" s="40"/>
      <c r="N667" s="40"/>
      <c r="O667" s="40"/>
      <c r="P667" s="45"/>
      <c r="Q667" s="45"/>
      <c r="R667" s="40"/>
      <c r="S667" s="46"/>
      <c r="T667" s="46"/>
      <c r="U667" s="46"/>
      <c r="V667" s="44"/>
      <c r="W667" s="44"/>
      <c r="X667" s="44"/>
      <c r="Y667" s="44"/>
      <c r="AL667" s="366"/>
    </row>
    <row r="668" spans="1:38">
      <c r="A668" s="39"/>
      <c r="B668" s="40"/>
      <c r="C668" s="41"/>
      <c r="D668" s="40"/>
      <c r="E668" s="42"/>
      <c r="F668" s="43"/>
      <c r="G668" s="44"/>
      <c r="H668" s="40"/>
      <c r="I668" s="44"/>
      <c r="K668" s="40"/>
      <c r="L668" s="40"/>
      <c r="M668" s="40"/>
      <c r="N668" s="40"/>
      <c r="O668" s="40"/>
      <c r="P668" s="45"/>
      <c r="Q668" s="45"/>
      <c r="R668" s="40"/>
      <c r="S668" s="46"/>
      <c r="T668" s="46"/>
      <c r="U668" s="46"/>
      <c r="V668" s="44"/>
      <c r="W668" s="44"/>
      <c r="X668" s="44"/>
      <c r="Y668" s="44"/>
      <c r="Z668" s="34"/>
    </row>
    <row r="669" spans="1:38">
      <c r="A669" s="39"/>
      <c r="B669" s="40"/>
      <c r="C669" s="41"/>
      <c r="D669" s="40"/>
      <c r="E669" s="42"/>
      <c r="F669" s="43"/>
      <c r="G669" s="44"/>
      <c r="H669" s="40"/>
      <c r="I669" s="44"/>
      <c r="K669" s="40"/>
      <c r="L669" s="40"/>
      <c r="M669" s="40"/>
      <c r="N669" s="40"/>
      <c r="O669" s="40"/>
      <c r="P669" s="45"/>
      <c r="Q669" s="45"/>
      <c r="R669" s="40"/>
      <c r="S669" s="46"/>
      <c r="T669" s="46"/>
      <c r="U669" s="46"/>
      <c r="V669" s="44"/>
      <c r="W669" s="44"/>
      <c r="X669" s="44"/>
      <c r="Y669" s="44"/>
      <c r="Z669" s="34"/>
    </row>
    <row r="670" spans="1:38">
      <c r="A670" s="39"/>
      <c r="B670" s="40"/>
      <c r="C670" s="41"/>
      <c r="D670" s="40"/>
      <c r="E670" s="42"/>
      <c r="F670" s="43"/>
      <c r="G670" s="44"/>
      <c r="H670" s="40"/>
      <c r="I670" s="44"/>
      <c r="K670" s="40"/>
      <c r="L670" s="40"/>
      <c r="M670" s="40"/>
      <c r="N670" s="40"/>
      <c r="O670" s="40"/>
      <c r="P670" s="45"/>
      <c r="Q670" s="45"/>
      <c r="R670" s="40"/>
      <c r="S670" s="46"/>
      <c r="T670" s="46"/>
      <c r="U670" s="46"/>
      <c r="V670" s="44"/>
      <c r="W670" s="44"/>
      <c r="X670" s="44"/>
      <c r="Y670" s="44"/>
      <c r="Z670" s="34"/>
    </row>
    <row r="671" spans="1:38">
      <c r="A671" s="39"/>
      <c r="B671" s="40"/>
      <c r="C671" s="41"/>
      <c r="D671" s="40"/>
      <c r="E671" s="42"/>
      <c r="F671" s="43"/>
      <c r="G671" s="44"/>
      <c r="H671" s="40"/>
      <c r="I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  <c r="W671" s="44"/>
      <c r="X671" s="44"/>
      <c r="Y671" s="44"/>
      <c r="Z671" s="34"/>
    </row>
    <row r="672" spans="1:38">
      <c r="A672" s="39"/>
      <c r="B672" s="40"/>
      <c r="C672" s="41"/>
      <c r="D672" s="40"/>
      <c r="E672" s="42"/>
      <c r="F672" s="43"/>
      <c r="G672" s="44"/>
      <c r="H672" s="40"/>
      <c r="I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  <c r="W672" s="44"/>
      <c r="X672" s="44"/>
      <c r="Y672" s="44"/>
      <c r="Z672" s="34"/>
    </row>
    <row r="673" spans="1:26">
      <c r="A673" s="39"/>
      <c r="B673" s="40"/>
      <c r="C673" s="41"/>
      <c r="D673" s="40"/>
      <c r="E673" s="42"/>
      <c r="F673" s="43"/>
      <c r="G673" s="44"/>
      <c r="H673" s="40"/>
      <c r="I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  <c r="W673" s="44"/>
      <c r="X673" s="44"/>
      <c r="Y673" s="44"/>
      <c r="Z673" s="34"/>
    </row>
    <row r="674" spans="1:26">
      <c r="A674" s="39"/>
      <c r="B674" s="40"/>
      <c r="C674" s="41"/>
      <c r="D674" s="40"/>
      <c r="E674" s="42"/>
      <c r="F674" s="43"/>
      <c r="G674" s="44"/>
      <c r="H674" s="40"/>
      <c r="I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  <c r="W674" s="44"/>
      <c r="X674" s="44"/>
      <c r="Y674" s="44"/>
      <c r="Z674" s="34"/>
    </row>
    <row r="675" spans="1:26">
      <c r="A675" s="39"/>
      <c r="B675" s="40"/>
      <c r="C675" s="41"/>
      <c r="D675" s="40"/>
      <c r="E675" s="42"/>
      <c r="F675" s="43"/>
      <c r="G675" s="44"/>
      <c r="H675" s="40"/>
      <c r="I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  <c r="W675" s="44"/>
      <c r="X675" s="44"/>
      <c r="Y675" s="44"/>
      <c r="Z675" s="34"/>
    </row>
    <row r="676" spans="1:26">
      <c r="A676" s="39"/>
      <c r="B676" s="40"/>
      <c r="C676" s="41"/>
      <c r="D676" s="40"/>
      <c r="E676" s="42"/>
      <c r="F676" s="43"/>
      <c r="G676" s="44"/>
      <c r="H676" s="40"/>
      <c r="I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  <c r="W676" s="44"/>
      <c r="X676" s="44"/>
      <c r="Y676" s="44"/>
      <c r="Z676" s="34"/>
    </row>
    <row r="677" spans="1:26">
      <c r="A677" s="39"/>
      <c r="B677" s="40"/>
      <c r="C677" s="41"/>
      <c r="D677" s="40"/>
      <c r="E677" s="42"/>
      <c r="F677" s="43"/>
      <c r="G677" s="44"/>
      <c r="H677" s="40"/>
      <c r="I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  <c r="W677" s="44"/>
      <c r="X677" s="44"/>
      <c r="Y677" s="44"/>
    </row>
    <row r="678" spans="1:26">
      <c r="A678" s="39"/>
      <c r="B678" s="40"/>
      <c r="C678" s="41"/>
      <c r="D678" s="40"/>
      <c r="E678" s="42"/>
      <c r="F678" s="43"/>
      <c r="G678" s="44"/>
      <c r="H678" s="40"/>
      <c r="I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  <c r="W678" s="44"/>
      <c r="X678" s="44"/>
      <c r="Y678" s="44"/>
    </row>
    <row r="679" spans="1:26">
      <c r="A679" s="39"/>
      <c r="B679" s="40"/>
      <c r="C679" s="41"/>
      <c r="D679" s="40"/>
      <c r="E679" s="42"/>
      <c r="F679" s="43"/>
      <c r="G679" s="44"/>
      <c r="H679" s="40"/>
      <c r="I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  <c r="W679" s="44"/>
      <c r="X679" s="44"/>
      <c r="Y679" s="44"/>
    </row>
    <row r="680" spans="1:26">
      <c r="A680" s="39"/>
      <c r="B680" s="40"/>
      <c r="C680" s="41"/>
      <c r="D680" s="40"/>
      <c r="E680" s="42"/>
      <c r="F680" s="43"/>
      <c r="G680" s="44"/>
      <c r="H680" s="40"/>
      <c r="I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  <c r="W680" s="44"/>
      <c r="X680" s="44"/>
      <c r="Y680" s="44"/>
    </row>
    <row r="681" spans="1:26">
      <c r="A681" s="39"/>
      <c r="B681" s="40"/>
      <c r="C681" s="41"/>
      <c r="D681" s="40"/>
      <c r="E681" s="42"/>
      <c r="F681" s="43"/>
      <c r="G681" s="44"/>
      <c r="H681" s="40"/>
      <c r="I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  <c r="W681" s="44"/>
      <c r="X681" s="44"/>
      <c r="Y681" s="44"/>
    </row>
    <row r="682" spans="1:26">
      <c r="A682" s="39"/>
      <c r="B682" s="40"/>
      <c r="C682" s="41"/>
      <c r="D682" s="40"/>
      <c r="E682" s="42"/>
      <c r="F682" s="43"/>
      <c r="G682" s="44"/>
      <c r="H682" s="40"/>
      <c r="I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  <c r="W682" s="44"/>
      <c r="X682" s="44"/>
      <c r="Y682" s="44"/>
    </row>
    <row r="683" spans="1:26">
      <c r="A683" s="39"/>
      <c r="B683" s="40"/>
      <c r="C683" s="41"/>
      <c r="D683" s="40"/>
      <c r="E683" s="42"/>
      <c r="F683" s="43"/>
      <c r="G683" s="44"/>
      <c r="H683" s="40"/>
      <c r="I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  <c r="W683" s="44"/>
      <c r="X683" s="44"/>
      <c r="Y683" s="44"/>
    </row>
    <row r="684" spans="1:26">
      <c r="A684" s="39"/>
      <c r="B684" s="40"/>
      <c r="C684" s="41"/>
      <c r="D684" s="40"/>
      <c r="E684" s="42"/>
      <c r="F684" s="43"/>
      <c r="G684" s="44"/>
      <c r="H684" s="40"/>
      <c r="I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  <c r="W684" s="44"/>
      <c r="X684" s="44"/>
      <c r="Y684" s="44"/>
    </row>
    <row r="685" spans="1:26">
      <c r="A685" s="39"/>
      <c r="B685" s="40"/>
      <c r="C685" s="41"/>
      <c r="D685" s="40"/>
      <c r="E685" s="42"/>
      <c r="F685" s="43"/>
      <c r="G685" s="44"/>
      <c r="H685" s="40"/>
      <c r="I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  <c r="W685" s="44"/>
      <c r="X685" s="44"/>
      <c r="Y685" s="44"/>
    </row>
    <row r="686" spans="1:26">
      <c r="A686" s="39"/>
      <c r="B686" s="40"/>
      <c r="C686" s="41"/>
      <c r="D686" s="40"/>
      <c r="E686" s="42"/>
      <c r="F686" s="43"/>
      <c r="G686" s="44"/>
      <c r="H686" s="40"/>
      <c r="I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  <c r="W686" s="44"/>
      <c r="X686" s="44"/>
      <c r="Y686" s="44"/>
    </row>
    <row r="687" spans="1:26">
      <c r="A687" s="39"/>
      <c r="B687" s="40"/>
      <c r="C687" s="41"/>
      <c r="D687" s="40"/>
      <c r="E687" s="42"/>
      <c r="F687" s="43"/>
      <c r="G687" s="44"/>
      <c r="H687" s="40"/>
      <c r="I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  <c r="W687" s="44"/>
      <c r="X687" s="44"/>
      <c r="Y687" s="44"/>
    </row>
    <row r="688" spans="1:26">
      <c r="A688" s="39"/>
      <c r="B688" s="40"/>
      <c r="C688" s="41"/>
      <c r="D688" s="40"/>
      <c r="E688" s="42"/>
      <c r="F688" s="43"/>
      <c r="G688" s="44"/>
      <c r="H688" s="40"/>
      <c r="I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  <c r="W688" s="44"/>
      <c r="X688" s="44"/>
      <c r="Y688" s="44"/>
    </row>
    <row r="689" spans="1:25">
      <c r="A689" s="39"/>
      <c r="B689" s="40"/>
      <c r="C689" s="41"/>
      <c r="D689" s="40"/>
      <c r="E689" s="42"/>
      <c r="F689" s="43"/>
      <c r="G689" s="44"/>
      <c r="H689" s="40"/>
      <c r="I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  <c r="W689" s="44"/>
      <c r="X689" s="44"/>
      <c r="Y689" s="44"/>
    </row>
    <row r="690" spans="1:25">
      <c r="A690" s="39"/>
      <c r="B690" s="40"/>
      <c r="C690" s="41"/>
      <c r="D690" s="40"/>
      <c r="E690" s="42"/>
      <c r="F690" s="43"/>
      <c r="G690" s="44"/>
      <c r="H690" s="40"/>
      <c r="I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  <c r="W690" s="44"/>
      <c r="X690" s="44"/>
      <c r="Y690" s="44"/>
    </row>
    <row r="691" spans="1:25">
      <c r="A691" s="39"/>
      <c r="B691" s="40"/>
      <c r="C691" s="41"/>
      <c r="D691" s="40"/>
      <c r="E691" s="42"/>
      <c r="F691" s="43"/>
      <c r="G691" s="44"/>
      <c r="H691" s="40"/>
      <c r="I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  <c r="W691" s="44"/>
      <c r="X691" s="44"/>
      <c r="Y691" s="44"/>
    </row>
    <row r="692" spans="1:25">
      <c r="A692" s="39"/>
      <c r="B692" s="40"/>
      <c r="C692" s="41"/>
      <c r="D692" s="40"/>
      <c r="E692" s="42"/>
      <c r="F692" s="43"/>
      <c r="G692" s="44"/>
      <c r="H692" s="40"/>
      <c r="I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  <c r="W692" s="44"/>
      <c r="X692" s="44"/>
      <c r="Y692" s="44"/>
    </row>
    <row r="693" spans="1:25">
      <c r="A693" s="39"/>
      <c r="B693" s="40"/>
      <c r="C693" s="41"/>
      <c r="D693" s="40"/>
      <c r="E693" s="42"/>
      <c r="F693" s="43"/>
      <c r="G693" s="44"/>
      <c r="H693" s="40"/>
      <c r="I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  <c r="W693" s="44"/>
      <c r="X693" s="44"/>
      <c r="Y693" s="44"/>
    </row>
    <row r="694" spans="1:25">
      <c r="A694" s="39"/>
      <c r="B694" s="40"/>
      <c r="C694" s="41"/>
      <c r="D694" s="40"/>
      <c r="E694" s="42"/>
      <c r="F694" s="43"/>
      <c r="G694" s="44"/>
      <c r="H694" s="40"/>
      <c r="I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  <c r="W694" s="44"/>
      <c r="X694" s="44"/>
      <c r="Y694" s="44"/>
    </row>
    <row r="695" spans="1:25">
      <c r="A695" s="39"/>
      <c r="B695" s="40"/>
      <c r="C695" s="41"/>
      <c r="D695" s="40"/>
      <c r="E695" s="42"/>
      <c r="F695" s="43"/>
      <c r="G695" s="44"/>
      <c r="H695" s="40"/>
      <c r="I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  <c r="W695" s="44"/>
      <c r="X695" s="44"/>
      <c r="Y695" s="44"/>
    </row>
    <row r="696" spans="1:25">
      <c r="A696" s="39"/>
      <c r="B696" s="40"/>
      <c r="C696" s="41"/>
      <c r="D696" s="40"/>
      <c r="E696" s="42"/>
      <c r="F696" s="43"/>
      <c r="G696" s="44"/>
      <c r="H696" s="40"/>
      <c r="I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  <c r="W696" s="44"/>
      <c r="X696" s="44"/>
      <c r="Y696" s="44"/>
    </row>
    <row r="697" spans="1:25">
      <c r="A697" s="39"/>
      <c r="B697" s="40"/>
      <c r="C697" s="41"/>
      <c r="D697" s="40"/>
      <c r="E697" s="42"/>
      <c r="F697" s="43"/>
      <c r="G697" s="44"/>
      <c r="H697" s="40"/>
      <c r="I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  <c r="W697" s="44"/>
      <c r="X697" s="44"/>
      <c r="Y697" s="44"/>
    </row>
    <row r="698" spans="1:25">
      <c r="A698" s="39"/>
      <c r="B698" s="40"/>
      <c r="C698" s="41"/>
      <c r="D698" s="40"/>
      <c r="E698" s="42"/>
      <c r="F698" s="43"/>
      <c r="G698" s="44"/>
      <c r="H698" s="40"/>
      <c r="I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  <c r="W698" s="44"/>
      <c r="X698" s="44"/>
      <c r="Y698" s="44"/>
    </row>
    <row r="699" spans="1:25">
      <c r="A699" s="39"/>
      <c r="B699" s="40"/>
      <c r="C699" s="41"/>
      <c r="D699" s="40"/>
      <c r="E699" s="42"/>
      <c r="F699" s="43"/>
      <c r="G699" s="44"/>
      <c r="H699" s="40"/>
      <c r="I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  <c r="W699" s="44"/>
      <c r="X699" s="44"/>
      <c r="Y699" s="44"/>
    </row>
    <row r="700" spans="1:25">
      <c r="A700" s="39"/>
      <c r="B700" s="40"/>
      <c r="C700" s="41"/>
      <c r="D700" s="40"/>
      <c r="E700" s="42"/>
      <c r="F700" s="43"/>
      <c r="G700" s="44"/>
      <c r="H700" s="40"/>
      <c r="I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  <c r="W700" s="44"/>
      <c r="X700" s="44"/>
      <c r="Y700" s="44"/>
    </row>
    <row r="701" spans="1:25">
      <c r="A701" s="39"/>
      <c r="B701" s="40"/>
      <c r="C701" s="41"/>
      <c r="D701" s="40"/>
      <c r="E701" s="42"/>
      <c r="F701" s="43"/>
      <c r="G701" s="44"/>
      <c r="H701" s="40"/>
      <c r="I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  <c r="W701" s="44"/>
      <c r="X701" s="44"/>
      <c r="Y701" s="44"/>
    </row>
    <row r="702" spans="1:25">
      <c r="A702" s="39"/>
      <c r="B702" s="40"/>
      <c r="C702" s="41"/>
      <c r="D702" s="40"/>
      <c r="E702" s="42"/>
      <c r="F702" s="43"/>
      <c r="G702" s="44"/>
      <c r="H702" s="40"/>
      <c r="I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  <c r="W702" s="44"/>
      <c r="X702" s="44"/>
      <c r="Y702" s="44"/>
    </row>
    <row r="703" spans="1:25">
      <c r="A703" s="39"/>
      <c r="B703" s="40"/>
      <c r="C703" s="41"/>
      <c r="D703" s="40"/>
      <c r="E703" s="42"/>
      <c r="F703" s="43"/>
      <c r="G703" s="44"/>
      <c r="H703" s="40"/>
      <c r="I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  <c r="W703" s="44"/>
      <c r="X703" s="44"/>
      <c r="Y703" s="44"/>
    </row>
    <row r="704" spans="1:25">
      <c r="A704" s="39"/>
      <c r="B704" s="40"/>
      <c r="C704" s="41"/>
      <c r="D704" s="40"/>
      <c r="E704" s="42"/>
      <c r="F704" s="43"/>
      <c r="G704" s="44"/>
      <c r="H704" s="40"/>
      <c r="I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  <c r="W704" s="44"/>
      <c r="X704" s="44"/>
      <c r="Y704" s="44"/>
    </row>
    <row r="705" spans="1:25">
      <c r="A705" s="39"/>
      <c r="B705" s="40"/>
      <c r="C705" s="41"/>
      <c r="D705" s="40"/>
      <c r="E705" s="42"/>
      <c r="F705" s="43"/>
      <c r="G705" s="44"/>
      <c r="H705" s="40"/>
      <c r="I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  <c r="W705" s="44"/>
      <c r="X705" s="44"/>
      <c r="Y705" s="44"/>
    </row>
    <row r="706" spans="1:25">
      <c r="A706" s="39"/>
      <c r="B706" s="40"/>
      <c r="C706" s="41"/>
      <c r="D706" s="40"/>
      <c r="E706" s="42"/>
      <c r="F706" s="43"/>
      <c r="G706" s="44"/>
      <c r="H706" s="40"/>
      <c r="I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  <c r="W706" s="44"/>
      <c r="X706" s="44"/>
      <c r="Y706" s="44"/>
    </row>
    <row r="707" spans="1:25">
      <c r="A707" s="39"/>
      <c r="B707" s="40"/>
      <c r="C707" s="41"/>
      <c r="D707" s="40"/>
      <c r="E707" s="42"/>
      <c r="F707" s="43"/>
      <c r="G707" s="44"/>
      <c r="H707" s="40"/>
      <c r="I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  <c r="W707" s="44"/>
      <c r="X707" s="44"/>
      <c r="Y707" s="44"/>
    </row>
    <row r="708" spans="1:25">
      <c r="A708" s="39"/>
      <c r="B708" s="40"/>
      <c r="C708" s="41"/>
      <c r="D708" s="40"/>
      <c r="E708" s="42"/>
      <c r="F708" s="43"/>
      <c r="G708" s="44"/>
      <c r="H708" s="40"/>
      <c r="I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  <c r="W708" s="44"/>
      <c r="X708" s="44"/>
      <c r="Y708" s="44"/>
    </row>
    <row r="709" spans="1:25">
      <c r="A709" s="39"/>
      <c r="B709" s="40"/>
      <c r="C709" s="41"/>
      <c r="D709" s="40"/>
      <c r="E709" s="42"/>
      <c r="F709" s="43"/>
      <c r="G709" s="44"/>
      <c r="H709" s="40"/>
      <c r="I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  <c r="W709" s="44"/>
      <c r="X709" s="44"/>
      <c r="Y709" s="44"/>
    </row>
    <row r="710" spans="1:25">
      <c r="A710" s="39"/>
      <c r="B710" s="40"/>
      <c r="C710" s="41"/>
      <c r="D710" s="40"/>
      <c r="E710" s="42"/>
      <c r="F710" s="43"/>
      <c r="G710" s="44"/>
      <c r="H710" s="40"/>
      <c r="I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  <c r="W710" s="44"/>
      <c r="X710" s="44"/>
      <c r="Y710" s="44"/>
    </row>
    <row r="711" spans="1:25">
      <c r="A711" s="39"/>
      <c r="B711" s="40"/>
      <c r="C711" s="41"/>
      <c r="D711" s="40"/>
      <c r="E711" s="42"/>
      <c r="F711" s="43"/>
      <c r="G711" s="44"/>
      <c r="H711" s="40"/>
      <c r="I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  <c r="W711" s="44"/>
      <c r="X711" s="44"/>
      <c r="Y711" s="44"/>
    </row>
    <row r="712" spans="1:25">
      <c r="A712" s="39"/>
      <c r="B712" s="40"/>
      <c r="C712" s="41"/>
      <c r="D712" s="40"/>
      <c r="E712" s="42"/>
      <c r="F712" s="43"/>
      <c r="G712" s="44"/>
      <c r="H712" s="40"/>
      <c r="I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  <c r="W712" s="44"/>
      <c r="X712" s="44"/>
      <c r="Y712" s="44"/>
    </row>
    <row r="713" spans="1:25">
      <c r="A713" s="39"/>
      <c r="B713" s="40"/>
      <c r="C713" s="41"/>
      <c r="D713" s="40"/>
      <c r="E713" s="42"/>
      <c r="F713" s="43"/>
      <c r="G713" s="44"/>
      <c r="H713" s="40"/>
      <c r="I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  <c r="W713" s="44"/>
      <c r="X713" s="44"/>
      <c r="Y713" s="44"/>
    </row>
    <row r="714" spans="1:25">
      <c r="A714" s="39"/>
      <c r="B714" s="40"/>
      <c r="C714" s="41"/>
      <c r="D714" s="40"/>
      <c r="E714" s="42"/>
      <c r="F714" s="43"/>
      <c r="G714" s="44"/>
      <c r="H714" s="40"/>
      <c r="I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  <c r="W714" s="44"/>
      <c r="X714" s="44"/>
      <c r="Y714" s="44"/>
    </row>
    <row r="715" spans="1:25">
      <c r="A715" s="39"/>
      <c r="B715" s="40"/>
      <c r="C715" s="41"/>
      <c r="D715" s="40"/>
      <c r="E715" s="42"/>
      <c r="F715" s="43"/>
      <c r="G715" s="44"/>
      <c r="H715" s="40"/>
      <c r="I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  <c r="W715" s="44"/>
      <c r="X715" s="44"/>
      <c r="Y715" s="44"/>
    </row>
    <row r="716" spans="1:25">
      <c r="A716" s="39"/>
      <c r="B716" s="40"/>
      <c r="C716" s="41"/>
      <c r="D716" s="40"/>
      <c r="E716" s="42"/>
      <c r="F716" s="43"/>
      <c r="G716" s="44"/>
      <c r="H716" s="40"/>
      <c r="I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  <c r="W716" s="44"/>
      <c r="X716" s="44"/>
      <c r="Y716" s="44"/>
    </row>
    <row r="717" spans="1:25">
      <c r="A717" s="39"/>
      <c r="B717" s="40"/>
      <c r="C717" s="41"/>
      <c r="D717" s="40"/>
      <c r="E717" s="42"/>
      <c r="F717" s="43"/>
      <c r="G717" s="44"/>
      <c r="H717" s="40"/>
      <c r="I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  <c r="W717" s="44"/>
      <c r="X717" s="44"/>
      <c r="Y717" s="44"/>
    </row>
    <row r="718" spans="1:25">
      <c r="A718" s="39"/>
      <c r="B718" s="40"/>
      <c r="C718" s="41"/>
      <c r="D718" s="40"/>
      <c r="E718" s="42"/>
      <c r="F718" s="43"/>
      <c r="G718" s="44"/>
      <c r="H718" s="40"/>
      <c r="I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  <c r="W718" s="44"/>
      <c r="X718" s="44"/>
      <c r="Y718" s="44"/>
    </row>
    <row r="719" spans="1:25">
      <c r="A719" s="39"/>
      <c r="B719" s="40"/>
      <c r="C719" s="41"/>
      <c r="D719" s="40"/>
      <c r="E719" s="42"/>
      <c r="F719" s="43"/>
      <c r="G719" s="44"/>
      <c r="H719" s="40"/>
      <c r="I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  <c r="W719" s="44"/>
      <c r="X719" s="44"/>
      <c r="Y719" s="44"/>
    </row>
    <row r="720" spans="1:25">
      <c r="A720" s="39"/>
      <c r="B720" s="40"/>
      <c r="C720" s="41"/>
      <c r="D720" s="40"/>
      <c r="E720" s="42"/>
      <c r="F720" s="43"/>
      <c r="G720" s="44"/>
      <c r="H720" s="40"/>
      <c r="I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  <c r="W720" s="44"/>
      <c r="X720" s="44"/>
      <c r="Y720" s="44"/>
    </row>
    <row r="721" spans="1:25">
      <c r="A721" s="39"/>
      <c r="B721" s="40"/>
      <c r="C721" s="41"/>
      <c r="D721" s="40"/>
      <c r="E721" s="42"/>
      <c r="F721" s="43"/>
      <c r="G721" s="44"/>
      <c r="H721" s="40"/>
      <c r="I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  <c r="W721" s="44"/>
      <c r="X721" s="44"/>
      <c r="Y721" s="44"/>
    </row>
    <row r="722" spans="1:25">
      <c r="A722" s="39"/>
      <c r="B722" s="40"/>
      <c r="C722" s="41"/>
      <c r="D722" s="40"/>
      <c r="E722" s="42"/>
      <c r="F722" s="43"/>
      <c r="G722" s="44"/>
      <c r="H722" s="40"/>
      <c r="I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  <c r="W722" s="44"/>
      <c r="X722" s="44"/>
      <c r="Y722" s="44"/>
    </row>
    <row r="723" spans="1:25">
      <c r="A723" s="39"/>
      <c r="B723" s="40"/>
      <c r="C723" s="41"/>
      <c r="D723" s="40"/>
      <c r="E723" s="42"/>
      <c r="F723" s="43"/>
      <c r="G723" s="44"/>
      <c r="H723" s="40"/>
      <c r="I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  <c r="W723" s="44"/>
      <c r="X723" s="44"/>
      <c r="Y723" s="44"/>
    </row>
    <row r="724" spans="1:25">
      <c r="A724" s="39"/>
      <c r="B724" s="40"/>
      <c r="C724" s="41"/>
      <c r="D724" s="40"/>
      <c r="E724" s="42"/>
      <c r="F724" s="43"/>
      <c r="G724" s="44"/>
      <c r="H724" s="40"/>
      <c r="I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  <c r="W724" s="44"/>
      <c r="X724" s="44"/>
      <c r="Y724" s="44"/>
    </row>
    <row r="725" spans="1:25">
      <c r="A725" s="39"/>
      <c r="B725" s="40"/>
      <c r="C725" s="41"/>
      <c r="D725" s="40"/>
      <c r="E725" s="42"/>
      <c r="F725" s="43"/>
      <c r="G725" s="44"/>
      <c r="H725" s="40"/>
      <c r="I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  <c r="W725" s="44"/>
      <c r="X725" s="44"/>
      <c r="Y725" s="44"/>
    </row>
    <row r="726" spans="1:25">
      <c r="A726" s="39"/>
      <c r="B726" s="40"/>
      <c r="C726" s="41"/>
      <c r="D726" s="40"/>
      <c r="E726" s="42"/>
      <c r="F726" s="43"/>
      <c r="G726" s="44"/>
      <c r="H726" s="40"/>
      <c r="I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  <c r="W726" s="44"/>
      <c r="X726" s="44"/>
      <c r="Y726" s="44"/>
    </row>
    <row r="727" spans="1:25">
      <c r="A727" s="39"/>
      <c r="B727" s="40"/>
      <c r="C727" s="41"/>
      <c r="D727" s="40"/>
      <c r="E727" s="42"/>
      <c r="F727" s="43"/>
      <c r="G727" s="44"/>
      <c r="H727" s="40"/>
      <c r="I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  <c r="W727" s="44"/>
      <c r="X727" s="44"/>
      <c r="Y727" s="44"/>
    </row>
    <row r="728" spans="1:25">
      <c r="A728" s="39"/>
      <c r="B728" s="40"/>
      <c r="C728" s="41"/>
      <c r="D728" s="40"/>
      <c r="E728" s="42"/>
      <c r="F728" s="43"/>
      <c r="G728" s="44"/>
      <c r="H728" s="40"/>
      <c r="I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  <c r="W728" s="44"/>
      <c r="X728" s="44"/>
      <c r="Y728" s="44"/>
    </row>
    <row r="729" spans="1:25">
      <c r="A729" s="39"/>
      <c r="B729" s="40"/>
      <c r="C729" s="41"/>
      <c r="D729" s="40"/>
      <c r="E729" s="42"/>
      <c r="F729" s="43"/>
      <c r="G729" s="44"/>
      <c r="H729" s="40"/>
      <c r="I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  <c r="W729" s="44"/>
      <c r="X729" s="44"/>
      <c r="Y729" s="44"/>
    </row>
    <row r="730" spans="1:25">
      <c r="A730" s="39"/>
      <c r="B730" s="40"/>
      <c r="C730" s="41"/>
      <c r="D730" s="40"/>
      <c r="E730" s="42"/>
      <c r="F730" s="43"/>
      <c r="G730" s="44"/>
      <c r="H730" s="40"/>
      <c r="I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  <c r="W730" s="44"/>
      <c r="X730" s="44"/>
      <c r="Y730" s="44"/>
    </row>
    <row r="731" spans="1:25">
      <c r="A731" s="39"/>
      <c r="B731" s="40"/>
      <c r="C731" s="41"/>
      <c r="D731" s="40"/>
      <c r="E731" s="42"/>
      <c r="F731" s="43"/>
      <c r="G731" s="44"/>
      <c r="H731" s="40"/>
      <c r="I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  <c r="W731" s="44"/>
      <c r="X731" s="44"/>
      <c r="Y731" s="44"/>
    </row>
    <row r="732" spans="1:25">
      <c r="A732" s="39"/>
      <c r="B732" s="40"/>
      <c r="C732" s="41"/>
      <c r="D732" s="40"/>
      <c r="E732" s="42"/>
      <c r="F732" s="43"/>
      <c r="G732" s="44"/>
      <c r="H732" s="40"/>
      <c r="I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  <c r="W732" s="44"/>
      <c r="X732" s="44"/>
      <c r="Y732" s="44"/>
    </row>
    <row r="733" spans="1:25">
      <c r="A733" s="39"/>
      <c r="B733" s="40"/>
      <c r="C733" s="41"/>
      <c r="D733" s="40"/>
      <c r="E733" s="42"/>
      <c r="F733" s="43"/>
      <c r="G733" s="44"/>
      <c r="H733" s="40"/>
      <c r="I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  <c r="W733" s="44"/>
      <c r="X733" s="44"/>
      <c r="Y733" s="44"/>
    </row>
    <row r="734" spans="1:25">
      <c r="A734" s="39"/>
      <c r="B734" s="40"/>
      <c r="C734" s="41"/>
      <c r="D734" s="40"/>
      <c r="E734" s="42"/>
      <c r="F734" s="43"/>
      <c r="G734" s="44"/>
      <c r="H734" s="40"/>
      <c r="I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  <c r="W734" s="44"/>
      <c r="X734" s="44"/>
      <c r="Y734" s="44"/>
    </row>
    <row r="735" spans="1:25">
      <c r="A735" s="39"/>
      <c r="B735" s="40"/>
      <c r="C735" s="41"/>
      <c r="D735" s="40"/>
      <c r="E735" s="42"/>
      <c r="F735" s="43"/>
      <c r="G735" s="44"/>
      <c r="H735" s="40"/>
      <c r="I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  <c r="W735" s="44"/>
      <c r="X735" s="44"/>
      <c r="Y735" s="44"/>
    </row>
    <row r="736" spans="1:25">
      <c r="A736" s="39"/>
      <c r="B736" s="40"/>
      <c r="C736" s="41"/>
      <c r="D736" s="40"/>
      <c r="E736" s="42"/>
      <c r="F736" s="43"/>
      <c r="G736" s="44"/>
      <c r="H736" s="40"/>
      <c r="I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  <c r="W736" s="44"/>
      <c r="X736" s="44"/>
      <c r="Y736" s="44"/>
    </row>
    <row r="737" spans="1:25">
      <c r="A737" s="39"/>
      <c r="B737" s="40"/>
      <c r="C737" s="41"/>
      <c r="D737" s="40"/>
      <c r="E737" s="42"/>
      <c r="F737" s="43"/>
      <c r="G737" s="44"/>
      <c r="H737" s="40"/>
      <c r="I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  <c r="W737" s="44"/>
      <c r="X737" s="44"/>
      <c r="Y737" s="44"/>
    </row>
    <row r="738" spans="1:25">
      <c r="A738" s="39"/>
      <c r="B738" s="40"/>
      <c r="C738" s="41"/>
      <c r="D738" s="40"/>
      <c r="E738" s="42"/>
      <c r="F738" s="43"/>
      <c r="G738" s="44"/>
      <c r="H738" s="40"/>
      <c r="I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  <c r="W738" s="44"/>
      <c r="X738" s="44"/>
      <c r="Y738" s="44"/>
    </row>
    <row r="739" spans="1:25">
      <c r="A739" s="39"/>
      <c r="B739" s="40"/>
      <c r="C739" s="41"/>
      <c r="D739" s="40"/>
      <c r="E739" s="42"/>
      <c r="F739" s="43"/>
      <c r="G739" s="44"/>
      <c r="H739" s="40"/>
      <c r="I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  <c r="W739" s="44"/>
      <c r="X739" s="44"/>
      <c r="Y739" s="44"/>
    </row>
    <row r="740" spans="1:25">
      <c r="A740" s="39"/>
      <c r="B740" s="40"/>
      <c r="C740" s="41"/>
      <c r="D740" s="40"/>
      <c r="E740" s="42"/>
      <c r="F740" s="43"/>
      <c r="G740" s="44"/>
      <c r="H740" s="40"/>
      <c r="I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  <c r="W740" s="44"/>
      <c r="X740" s="44"/>
      <c r="Y740" s="44"/>
    </row>
    <row r="741" spans="1:25">
      <c r="A741" s="39"/>
      <c r="B741" s="40"/>
      <c r="C741" s="41"/>
      <c r="D741" s="40"/>
      <c r="E741" s="42"/>
      <c r="F741" s="43"/>
      <c r="G741" s="44"/>
      <c r="H741" s="40"/>
      <c r="I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  <c r="W741" s="44"/>
      <c r="X741" s="44"/>
      <c r="Y741" s="44"/>
    </row>
    <row r="742" spans="1:25">
      <c r="A742" s="39"/>
      <c r="B742" s="40"/>
      <c r="C742" s="41"/>
      <c r="D742" s="40"/>
      <c r="E742" s="42"/>
      <c r="F742" s="43"/>
      <c r="G742" s="44"/>
      <c r="H742" s="40"/>
      <c r="I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  <c r="W742" s="44"/>
      <c r="X742" s="44"/>
      <c r="Y742" s="44"/>
    </row>
    <row r="743" spans="1:25">
      <c r="A743" s="39"/>
      <c r="B743" s="40"/>
      <c r="C743" s="41"/>
      <c r="D743" s="40"/>
      <c r="E743" s="42"/>
      <c r="F743" s="43"/>
      <c r="G743" s="44"/>
      <c r="H743" s="40"/>
      <c r="I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  <c r="W743" s="44"/>
      <c r="X743" s="44"/>
      <c r="Y743" s="44"/>
    </row>
    <row r="744" spans="1:25">
      <c r="A744" s="39"/>
      <c r="B744" s="40"/>
      <c r="C744" s="41"/>
      <c r="D744" s="40"/>
      <c r="E744" s="42"/>
      <c r="F744" s="43"/>
      <c r="G744" s="44"/>
      <c r="H744" s="40"/>
      <c r="I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  <c r="W744" s="44"/>
      <c r="X744" s="44"/>
      <c r="Y744" s="44"/>
    </row>
    <row r="745" spans="1:25">
      <c r="A745" s="39"/>
      <c r="B745" s="40"/>
      <c r="C745" s="41"/>
      <c r="D745" s="40"/>
      <c r="E745" s="42"/>
      <c r="F745" s="43"/>
      <c r="G745" s="44"/>
      <c r="H745" s="40"/>
      <c r="I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  <c r="W745" s="44"/>
      <c r="X745" s="44"/>
      <c r="Y745" s="44"/>
    </row>
    <row r="746" spans="1:25">
      <c r="A746" s="39"/>
      <c r="B746" s="40"/>
      <c r="C746" s="41"/>
      <c r="D746" s="40"/>
      <c r="E746" s="42"/>
      <c r="F746" s="43"/>
      <c r="G746" s="44"/>
      <c r="H746" s="40"/>
      <c r="I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  <c r="W746" s="44"/>
      <c r="X746" s="44"/>
      <c r="Y746" s="44"/>
    </row>
    <row r="747" spans="1:25">
      <c r="A747" s="39"/>
      <c r="B747" s="40"/>
      <c r="C747" s="41"/>
      <c r="D747" s="40"/>
      <c r="E747" s="42"/>
      <c r="F747" s="43"/>
      <c r="G747" s="44"/>
      <c r="H747" s="40"/>
      <c r="I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  <c r="W747" s="44"/>
      <c r="X747" s="44"/>
      <c r="Y747" s="44"/>
    </row>
    <row r="748" spans="1:25">
      <c r="A748" s="39"/>
      <c r="B748" s="40"/>
      <c r="C748" s="41"/>
      <c r="D748" s="40"/>
      <c r="E748" s="42"/>
      <c r="F748" s="43"/>
      <c r="G748" s="44"/>
      <c r="H748" s="40"/>
      <c r="I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  <c r="W748" s="44"/>
      <c r="X748" s="44"/>
      <c r="Y748" s="44"/>
    </row>
    <row r="749" spans="1:25">
      <c r="A749" s="39"/>
      <c r="B749" s="40"/>
      <c r="C749" s="41"/>
      <c r="D749" s="40"/>
      <c r="E749" s="42"/>
      <c r="F749" s="43"/>
      <c r="G749" s="44"/>
      <c r="H749" s="40"/>
      <c r="I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  <c r="W749" s="44"/>
      <c r="X749" s="44"/>
      <c r="Y749" s="44"/>
    </row>
    <row r="750" spans="1:25">
      <c r="A750" s="39"/>
      <c r="B750" s="40"/>
      <c r="C750" s="41"/>
      <c r="D750" s="40"/>
      <c r="E750" s="42"/>
      <c r="F750" s="43"/>
      <c r="G750" s="44"/>
      <c r="H750" s="40"/>
      <c r="I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  <c r="W750" s="44"/>
      <c r="X750" s="44"/>
      <c r="Y750" s="44"/>
    </row>
    <row r="751" spans="1:25">
      <c r="A751" s="39"/>
      <c r="B751" s="40"/>
      <c r="C751" s="41"/>
      <c r="D751" s="40"/>
      <c r="E751" s="42"/>
      <c r="F751" s="43"/>
      <c r="G751" s="44"/>
      <c r="H751" s="40"/>
      <c r="I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  <c r="W751" s="44"/>
      <c r="X751" s="44"/>
      <c r="Y751" s="44"/>
    </row>
    <row r="752" spans="1:25">
      <c r="A752" s="39"/>
      <c r="B752" s="40"/>
      <c r="C752" s="41"/>
      <c r="D752" s="40"/>
      <c r="E752" s="42"/>
      <c r="F752" s="43"/>
      <c r="G752" s="44"/>
      <c r="H752" s="40"/>
      <c r="I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  <c r="W752" s="44"/>
      <c r="X752" s="44"/>
      <c r="Y752" s="44"/>
    </row>
    <row r="753" spans="1:25">
      <c r="A753" s="39"/>
      <c r="B753" s="40"/>
      <c r="C753" s="41"/>
      <c r="D753" s="40"/>
      <c r="E753" s="42"/>
      <c r="F753" s="43"/>
      <c r="G753" s="44"/>
      <c r="H753" s="40"/>
      <c r="I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  <c r="W753" s="44"/>
      <c r="X753" s="44"/>
      <c r="Y753" s="44"/>
    </row>
    <row r="754" spans="1:25">
      <c r="A754" s="39"/>
      <c r="B754" s="40"/>
      <c r="C754" s="41"/>
      <c r="D754" s="40"/>
      <c r="E754" s="42"/>
      <c r="F754" s="43"/>
      <c r="G754" s="44"/>
      <c r="H754" s="40"/>
      <c r="I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  <c r="W754" s="44"/>
      <c r="X754" s="44"/>
      <c r="Y754" s="44"/>
    </row>
    <row r="755" spans="1:25">
      <c r="A755" s="39"/>
      <c r="B755" s="40"/>
      <c r="C755" s="41"/>
      <c r="D755" s="40"/>
      <c r="E755" s="42"/>
      <c r="F755" s="43"/>
      <c r="G755" s="44"/>
      <c r="H755" s="40"/>
      <c r="I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  <c r="W755" s="44"/>
      <c r="X755" s="44"/>
      <c r="Y755" s="44"/>
    </row>
    <row r="756" spans="1:25">
      <c r="A756" s="39"/>
      <c r="B756" s="40"/>
      <c r="C756" s="41"/>
      <c r="D756" s="40"/>
      <c r="E756" s="42"/>
      <c r="F756" s="43"/>
      <c r="G756" s="44"/>
      <c r="H756" s="40"/>
      <c r="I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  <c r="W756" s="44"/>
      <c r="X756" s="44"/>
      <c r="Y756" s="44"/>
    </row>
    <row r="757" spans="1:25">
      <c r="A757" s="39"/>
      <c r="B757" s="40"/>
      <c r="C757" s="41"/>
      <c r="D757" s="40"/>
      <c r="E757" s="42"/>
      <c r="F757" s="43"/>
      <c r="G757" s="44"/>
      <c r="H757" s="40"/>
      <c r="I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  <c r="W757" s="44"/>
      <c r="X757" s="44"/>
      <c r="Y757" s="44"/>
    </row>
    <row r="758" spans="1:25">
      <c r="A758" s="39"/>
      <c r="B758" s="40"/>
      <c r="C758" s="41"/>
      <c r="D758" s="40"/>
      <c r="E758" s="42"/>
      <c r="F758" s="43"/>
      <c r="G758" s="44"/>
      <c r="H758" s="40"/>
      <c r="I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  <c r="W758" s="44"/>
      <c r="X758" s="44"/>
      <c r="Y758" s="44"/>
    </row>
    <row r="759" spans="1:25">
      <c r="A759" s="39"/>
      <c r="B759" s="40"/>
      <c r="C759" s="41"/>
      <c r="D759" s="40"/>
      <c r="E759" s="42"/>
      <c r="F759" s="43"/>
      <c r="G759" s="44"/>
      <c r="H759" s="40"/>
      <c r="I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  <c r="W759" s="44"/>
      <c r="X759" s="44"/>
      <c r="Y759" s="44"/>
    </row>
    <row r="760" spans="1:25">
      <c r="A760" s="39"/>
      <c r="B760" s="40"/>
      <c r="C760" s="41"/>
      <c r="D760" s="40"/>
      <c r="E760" s="42"/>
      <c r="F760" s="43"/>
      <c r="G760" s="44"/>
      <c r="H760" s="40"/>
      <c r="I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  <c r="W760" s="44"/>
      <c r="X760" s="44"/>
      <c r="Y760" s="44"/>
    </row>
    <row r="761" spans="1:25">
      <c r="A761" s="39"/>
      <c r="B761" s="40"/>
      <c r="C761" s="41"/>
      <c r="D761" s="40"/>
      <c r="E761" s="42"/>
      <c r="F761" s="43"/>
      <c r="G761" s="44"/>
      <c r="H761" s="40"/>
      <c r="I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  <c r="W761" s="44"/>
      <c r="X761" s="44"/>
      <c r="Y761" s="44"/>
    </row>
    <row r="762" spans="1:25">
      <c r="A762" s="39"/>
      <c r="B762" s="40"/>
      <c r="C762" s="41"/>
      <c r="D762" s="40"/>
      <c r="E762" s="42"/>
      <c r="F762" s="43"/>
      <c r="G762" s="44"/>
      <c r="H762" s="40"/>
      <c r="I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  <c r="W762" s="44"/>
      <c r="X762" s="44"/>
      <c r="Y762" s="44"/>
    </row>
    <row r="763" spans="1:25">
      <c r="A763" s="39"/>
      <c r="B763" s="40"/>
      <c r="C763" s="41"/>
      <c r="D763" s="40"/>
      <c r="E763" s="42"/>
      <c r="F763" s="43"/>
      <c r="G763" s="44"/>
      <c r="H763" s="40"/>
      <c r="I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  <c r="W763" s="44"/>
      <c r="X763" s="44"/>
      <c r="Y763" s="44"/>
    </row>
    <row r="764" spans="1:25">
      <c r="A764" s="39"/>
      <c r="B764" s="40"/>
      <c r="C764" s="41"/>
      <c r="D764" s="40"/>
      <c r="E764" s="42"/>
      <c r="F764" s="43"/>
      <c r="G764" s="44"/>
      <c r="H764" s="40"/>
      <c r="I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  <c r="W764" s="44"/>
      <c r="X764" s="44"/>
      <c r="Y764" s="44"/>
    </row>
    <row r="765" spans="1:25">
      <c r="A765" s="39"/>
      <c r="B765" s="40"/>
      <c r="C765" s="41"/>
      <c r="D765" s="40"/>
      <c r="E765" s="42"/>
      <c r="F765" s="43"/>
      <c r="G765" s="44"/>
      <c r="H765" s="40"/>
      <c r="I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  <c r="W765" s="44"/>
      <c r="X765" s="44"/>
      <c r="Y765" s="44"/>
    </row>
    <row r="766" spans="1:25">
      <c r="A766" s="39"/>
      <c r="B766" s="40"/>
      <c r="C766" s="41"/>
      <c r="D766" s="40"/>
      <c r="E766" s="42"/>
      <c r="F766" s="43"/>
      <c r="G766" s="44"/>
      <c r="H766" s="40"/>
      <c r="I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  <c r="W766" s="44"/>
      <c r="X766" s="44"/>
      <c r="Y766" s="44"/>
    </row>
    <row r="767" spans="1:25">
      <c r="A767" s="39"/>
      <c r="B767" s="40"/>
      <c r="C767" s="41"/>
      <c r="D767" s="40"/>
      <c r="E767" s="42"/>
      <c r="F767" s="43"/>
      <c r="G767" s="44"/>
      <c r="H767" s="40"/>
      <c r="I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  <c r="W767" s="44"/>
      <c r="X767" s="44"/>
      <c r="Y767" s="44"/>
    </row>
    <row r="768" spans="1:25">
      <c r="A768" s="39"/>
      <c r="B768" s="40"/>
      <c r="C768" s="41"/>
      <c r="D768" s="40"/>
      <c r="E768" s="42"/>
      <c r="F768" s="43"/>
      <c r="G768" s="44"/>
      <c r="H768" s="40"/>
      <c r="I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  <c r="W768" s="44"/>
      <c r="X768" s="44"/>
      <c r="Y768" s="44"/>
    </row>
    <row r="769" spans="1:25">
      <c r="A769" s="39"/>
      <c r="B769" s="40"/>
      <c r="C769" s="41"/>
      <c r="D769" s="40"/>
      <c r="E769" s="42"/>
      <c r="F769" s="43"/>
      <c r="G769" s="44"/>
      <c r="H769" s="40"/>
      <c r="I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  <c r="W769" s="44"/>
      <c r="X769" s="44"/>
      <c r="Y769" s="44"/>
    </row>
    <row r="770" spans="1:25">
      <c r="A770" s="39"/>
      <c r="B770" s="40"/>
      <c r="C770" s="41"/>
      <c r="D770" s="40"/>
      <c r="E770" s="42"/>
      <c r="F770" s="43"/>
      <c r="G770" s="44"/>
      <c r="H770" s="40"/>
      <c r="I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  <c r="W770" s="44"/>
      <c r="X770" s="44"/>
      <c r="Y770" s="44"/>
    </row>
    <row r="771" spans="1:25">
      <c r="A771" s="39"/>
      <c r="B771" s="40"/>
      <c r="C771" s="41"/>
      <c r="D771" s="40"/>
      <c r="E771" s="42"/>
      <c r="F771" s="43"/>
      <c r="G771" s="44"/>
      <c r="H771" s="40"/>
      <c r="I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  <c r="W771" s="44"/>
      <c r="X771" s="44"/>
      <c r="Y771" s="44"/>
    </row>
    <row r="772" spans="1:25">
      <c r="A772" s="39"/>
      <c r="B772" s="40"/>
      <c r="C772" s="41"/>
      <c r="D772" s="40"/>
      <c r="E772" s="42"/>
      <c r="F772" s="43"/>
      <c r="G772" s="44"/>
      <c r="H772" s="40"/>
      <c r="I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  <c r="W772" s="44"/>
      <c r="X772" s="44"/>
      <c r="Y772" s="44"/>
    </row>
    <row r="773" spans="1:25">
      <c r="A773" s="39"/>
      <c r="B773" s="40"/>
      <c r="C773" s="41"/>
      <c r="D773" s="40"/>
      <c r="E773" s="42"/>
      <c r="F773" s="43"/>
      <c r="G773" s="44"/>
      <c r="H773" s="40"/>
      <c r="I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  <c r="W773" s="44"/>
      <c r="X773" s="44"/>
      <c r="Y773" s="44"/>
    </row>
    <row r="774" spans="1:25">
      <c r="A774" s="39"/>
      <c r="B774" s="40"/>
      <c r="C774" s="41"/>
      <c r="D774" s="40"/>
      <c r="E774" s="42"/>
      <c r="F774" s="43"/>
      <c r="G774" s="44"/>
      <c r="H774" s="40"/>
      <c r="I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  <c r="W774" s="44"/>
      <c r="X774" s="44"/>
      <c r="Y774" s="44"/>
    </row>
    <row r="775" spans="1:25">
      <c r="A775" s="39"/>
      <c r="B775" s="40"/>
      <c r="C775" s="41"/>
      <c r="D775" s="40"/>
      <c r="E775" s="42"/>
      <c r="F775" s="43"/>
      <c r="G775" s="44"/>
      <c r="H775" s="40"/>
      <c r="I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  <c r="W775" s="44"/>
      <c r="X775" s="44"/>
      <c r="Y775" s="44"/>
    </row>
    <row r="776" spans="1:25">
      <c r="A776" s="39"/>
      <c r="B776" s="40"/>
      <c r="C776" s="41"/>
      <c r="D776" s="40"/>
      <c r="E776" s="42"/>
      <c r="F776" s="43"/>
      <c r="G776" s="44"/>
      <c r="H776" s="40"/>
      <c r="I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  <c r="W776" s="44"/>
      <c r="X776" s="44"/>
      <c r="Y776" s="44"/>
    </row>
    <row r="777" spans="1:25">
      <c r="A777" s="39"/>
      <c r="B777" s="40"/>
      <c r="C777" s="41"/>
      <c r="D777" s="40"/>
      <c r="E777" s="42"/>
      <c r="F777" s="43"/>
      <c r="G777" s="44"/>
      <c r="H777" s="40"/>
      <c r="I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  <c r="W777" s="44"/>
      <c r="X777" s="44"/>
      <c r="Y777" s="44"/>
    </row>
    <row r="778" spans="1:25">
      <c r="A778" s="39"/>
      <c r="B778" s="40"/>
      <c r="C778" s="41"/>
      <c r="D778" s="40"/>
      <c r="E778" s="42"/>
      <c r="F778" s="43"/>
      <c r="G778" s="44"/>
      <c r="H778" s="40"/>
      <c r="I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  <c r="W778" s="44"/>
      <c r="X778" s="44"/>
      <c r="Y778" s="44"/>
    </row>
    <row r="779" spans="1:25">
      <c r="A779" s="39"/>
      <c r="B779" s="40"/>
      <c r="C779" s="41"/>
      <c r="D779" s="40"/>
      <c r="E779" s="42"/>
      <c r="F779" s="43"/>
      <c r="G779" s="44"/>
      <c r="H779" s="40"/>
      <c r="I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  <c r="W779" s="44"/>
      <c r="X779" s="44"/>
      <c r="Y779" s="44"/>
    </row>
    <row r="780" spans="1:25">
      <c r="A780" s="39"/>
      <c r="B780" s="40"/>
      <c r="C780" s="41"/>
      <c r="D780" s="40"/>
      <c r="E780" s="42"/>
      <c r="F780" s="43"/>
      <c r="G780" s="44"/>
      <c r="H780" s="40"/>
      <c r="I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  <c r="W780" s="44"/>
      <c r="X780" s="44"/>
      <c r="Y780" s="44"/>
    </row>
    <row r="781" spans="1:25">
      <c r="A781" s="39"/>
      <c r="B781" s="40"/>
      <c r="C781" s="41"/>
      <c r="D781" s="40"/>
      <c r="E781" s="42"/>
      <c r="F781" s="43"/>
      <c r="G781" s="44"/>
      <c r="H781" s="40"/>
      <c r="I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  <c r="W781" s="44"/>
      <c r="X781" s="44"/>
      <c r="Y781" s="44"/>
    </row>
    <row r="782" spans="1:25">
      <c r="A782" s="39"/>
      <c r="B782" s="40"/>
      <c r="C782" s="41"/>
      <c r="D782" s="40"/>
      <c r="E782" s="42"/>
      <c r="F782" s="43"/>
      <c r="G782" s="44"/>
      <c r="H782" s="40"/>
      <c r="I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  <c r="W782" s="44"/>
      <c r="X782" s="44"/>
      <c r="Y782" s="44"/>
    </row>
    <row r="783" spans="1:25">
      <c r="A783" s="39"/>
      <c r="B783" s="40"/>
      <c r="C783" s="41"/>
      <c r="D783" s="40"/>
      <c r="E783" s="42"/>
      <c r="F783" s="43"/>
      <c r="G783" s="44"/>
      <c r="H783" s="40"/>
      <c r="I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  <c r="W783" s="44"/>
      <c r="X783" s="44"/>
      <c r="Y783" s="44"/>
    </row>
    <row r="784" spans="1:25">
      <c r="A784" s="39"/>
      <c r="B784" s="40"/>
      <c r="C784" s="41"/>
      <c r="D784" s="40"/>
      <c r="E784" s="42"/>
      <c r="F784" s="43"/>
      <c r="G784" s="44"/>
      <c r="H784" s="40"/>
      <c r="I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  <c r="W784" s="44"/>
      <c r="X784" s="44"/>
      <c r="Y784" s="44"/>
    </row>
    <row r="785" spans="1:25">
      <c r="A785" s="39"/>
      <c r="B785" s="40"/>
      <c r="C785" s="41"/>
      <c r="D785" s="40"/>
      <c r="E785" s="42"/>
      <c r="F785" s="43"/>
      <c r="G785" s="44"/>
      <c r="H785" s="40"/>
      <c r="I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  <c r="W785" s="44"/>
      <c r="X785" s="44"/>
      <c r="Y785" s="44"/>
    </row>
    <row r="786" spans="1:25">
      <c r="A786" s="39"/>
      <c r="B786" s="40"/>
      <c r="C786" s="41"/>
      <c r="D786" s="40"/>
      <c r="E786" s="42"/>
      <c r="F786" s="43"/>
      <c r="G786" s="44"/>
      <c r="H786" s="40"/>
      <c r="I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  <c r="W786" s="44"/>
      <c r="X786" s="44"/>
      <c r="Y786" s="44"/>
    </row>
    <row r="787" spans="1:25">
      <c r="A787" s="39"/>
      <c r="B787" s="40"/>
      <c r="C787" s="41"/>
      <c r="D787" s="40"/>
      <c r="E787" s="42"/>
      <c r="F787" s="43"/>
      <c r="G787" s="44"/>
      <c r="H787" s="40"/>
      <c r="I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  <c r="W787" s="44"/>
      <c r="X787" s="44"/>
      <c r="Y787" s="44"/>
    </row>
    <row r="788" spans="1:25">
      <c r="A788" s="39"/>
      <c r="B788" s="40"/>
      <c r="C788" s="41"/>
      <c r="D788" s="40"/>
      <c r="E788" s="42"/>
      <c r="F788" s="43"/>
      <c r="G788" s="44"/>
      <c r="H788" s="40"/>
      <c r="I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  <c r="W788" s="44"/>
      <c r="X788" s="44"/>
      <c r="Y788" s="44"/>
    </row>
    <row r="789" spans="1:25">
      <c r="A789" s="39"/>
      <c r="B789" s="40"/>
      <c r="C789" s="41"/>
      <c r="D789" s="40"/>
      <c r="E789" s="42"/>
      <c r="F789" s="43"/>
      <c r="G789" s="44"/>
      <c r="H789" s="40"/>
      <c r="I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  <c r="W789" s="44"/>
      <c r="X789" s="44"/>
      <c r="Y789" s="44"/>
    </row>
    <row r="790" spans="1:25">
      <c r="A790" s="39"/>
      <c r="B790" s="40"/>
      <c r="C790" s="41"/>
      <c r="D790" s="40"/>
      <c r="E790" s="42"/>
      <c r="F790" s="43"/>
      <c r="G790" s="44"/>
      <c r="H790" s="40"/>
      <c r="I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  <c r="W790" s="44"/>
      <c r="X790" s="44"/>
      <c r="Y790" s="44"/>
    </row>
    <row r="791" spans="1:25">
      <c r="A791" s="39"/>
      <c r="B791" s="40"/>
      <c r="C791" s="41"/>
      <c r="D791" s="40"/>
      <c r="E791" s="42"/>
      <c r="F791" s="43"/>
      <c r="G791" s="44"/>
      <c r="H791" s="40"/>
      <c r="I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  <c r="W791" s="44"/>
      <c r="X791" s="44"/>
      <c r="Y791" s="44"/>
    </row>
    <row r="792" spans="1:25">
      <c r="A792" s="39"/>
      <c r="B792" s="40"/>
      <c r="C792" s="41"/>
      <c r="D792" s="40"/>
      <c r="E792" s="42"/>
      <c r="F792" s="43"/>
      <c r="G792" s="44"/>
      <c r="H792" s="40"/>
      <c r="I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  <c r="W792" s="44"/>
      <c r="X792" s="44"/>
      <c r="Y792" s="44"/>
    </row>
    <row r="793" spans="1:25">
      <c r="A793" s="39"/>
      <c r="B793" s="40"/>
      <c r="C793" s="41"/>
      <c r="D793" s="40"/>
      <c r="E793" s="42"/>
      <c r="F793" s="43"/>
      <c r="G793" s="44"/>
      <c r="H793" s="40"/>
      <c r="I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  <c r="W793" s="44"/>
      <c r="X793" s="44"/>
      <c r="Y793" s="44"/>
    </row>
  </sheetData>
  <sortState ref="C49:Z51">
    <sortCondition descending="1" ref="T49:T51"/>
  </sortState>
  <mergeCells count="7">
    <mergeCell ref="B40:C40"/>
    <mergeCell ref="E40:I40"/>
    <mergeCell ref="B47:C47"/>
    <mergeCell ref="E47:I47"/>
    <mergeCell ref="E6:H6"/>
    <mergeCell ref="A24:C24"/>
    <mergeCell ref="E24:I24"/>
  </mergeCells>
  <printOptions horizontalCentered="1"/>
  <pageMargins left="0.11811023622047245" right="0.19685039370078741" top="0.11811023622047245" bottom="0.11811023622047245" header="0" footer="0"/>
  <pageSetup paperSize="9" scale="83" orientation="landscape" horizontalDpi="4294967293" verticalDpi="4294967293" r:id="rId1"/>
  <rowBreaks count="1" manualBreakCount="1">
    <brk id="23" max="16383" man="1"/>
  </rowBreaks>
  <colBreaks count="1" manualBreakCount="1">
    <brk id="26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AL793"/>
  <sheetViews>
    <sheetView showZeros="0" view="pageBreakPreview" zoomScale="90" zoomScaleNormal="120" zoomScaleSheetLayoutView="90" workbookViewId="0">
      <selection sqref="A1:XFD1"/>
    </sheetView>
  </sheetViews>
  <sheetFormatPr defaultColWidth="9.19921875" defaultRowHeight="18.75"/>
  <cols>
    <col min="1" max="1" width="3.69921875" style="23" customWidth="1"/>
    <col min="2" max="2" width="8.5" style="16" hidden="1" customWidth="1"/>
    <col min="3" max="3" width="18.5" style="17" customWidth="1"/>
    <col min="4" max="4" width="5.59765625" style="16" hidden="1" customWidth="1"/>
    <col min="5" max="5" width="3.796875" style="18" customWidth="1"/>
    <col min="6" max="6" width="2.19921875" style="19" customWidth="1"/>
    <col min="7" max="7" width="7.19921875" style="20" customWidth="1"/>
    <col min="8" max="8" width="6.5" style="16" customWidth="1"/>
    <col min="9" max="9" width="8.5" style="20" customWidth="1"/>
    <col min="10" max="10" width="12.09765625" style="44" customWidth="1"/>
    <col min="11" max="12" width="8.5" style="16" hidden="1" customWidth="1"/>
    <col min="13" max="15" width="3.5" style="16" bestFit="1" customWidth="1"/>
    <col min="16" max="16" width="3.3984375" style="21" hidden="1" customWidth="1"/>
    <col min="17" max="17" width="3.5" style="21" bestFit="1" customWidth="1"/>
    <col min="18" max="18" width="3.5" style="16" bestFit="1" customWidth="1"/>
    <col min="19" max="19" width="3.5" style="22" bestFit="1" customWidth="1"/>
    <col min="20" max="20" width="4.796875" style="22" customWidth="1"/>
    <col min="21" max="21" width="4" style="22" customWidth="1"/>
    <col min="22" max="22" width="6.796875" style="20" bestFit="1" customWidth="1"/>
    <col min="23" max="23" width="4.8984375" style="20" hidden="1" customWidth="1"/>
    <col min="24" max="24" width="4.8984375" style="20" bestFit="1" customWidth="1"/>
    <col min="25" max="25" width="3.5" style="20" bestFit="1" customWidth="1"/>
    <col min="26" max="26" width="20.5" style="16" customWidth="1"/>
    <col min="27" max="28" width="0" style="16" hidden="1" customWidth="1"/>
    <col min="29" max="29" width="15.69921875" style="16" customWidth="1"/>
    <col min="30" max="37" width="0" style="16" hidden="1" customWidth="1"/>
    <col min="38" max="38" width="9.19921875" style="365"/>
    <col min="39" max="16384" width="9.19921875" style="16"/>
  </cols>
  <sheetData>
    <row r="1" spans="1:38">
      <c r="A1" s="15" t="s">
        <v>1955</v>
      </c>
      <c r="P1" s="16"/>
      <c r="Q1" s="16"/>
      <c r="S1" s="16"/>
      <c r="T1" s="16"/>
      <c r="U1" s="16"/>
      <c r="V1" s="16"/>
      <c r="W1" s="16"/>
      <c r="X1" s="16"/>
      <c r="Y1" s="16"/>
      <c r="AL1" s="16"/>
    </row>
    <row r="2" spans="1:38">
      <c r="A2" s="15" t="s">
        <v>0</v>
      </c>
      <c r="AA2" s="16">
        <v>0</v>
      </c>
    </row>
    <row r="3" spans="1:38">
      <c r="A3" s="15" t="s">
        <v>2</v>
      </c>
    </row>
    <row r="4" spans="1:38">
      <c r="A4" s="15" t="s">
        <v>3</v>
      </c>
    </row>
    <row r="5" spans="1:38">
      <c r="A5" s="15" t="s">
        <v>4</v>
      </c>
    </row>
    <row r="6" spans="1:38" ht="16.149999999999999" customHeight="1">
      <c r="A6" s="26"/>
      <c r="B6" s="27"/>
      <c r="C6" s="35"/>
      <c r="D6" s="27"/>
      <c r="E6" s="532" t="s">
        <v>1774</v>
      </c>
      <c r="F6" s="532"/>
      <c r="G6" s="532"/>
      <c r="H6" s="532"/>
      <c r="I6" s="31"/>
      <c r="J6" s="31"/>
      <c r="K6" s="27"/>
      <c r="L6" s="27"/>
      <c r="M6" s="27"/>
      <c r="N6" s="27"/>
      <c r="O6" s="27"/>
      <c r="P6" s="32"/>
      <c r="Q6" s="32"/>
      <c r="R6" s="27"/>
      <c r="S6" s="33"/>
      <c r="T6" s="33" t="str">
        <f>IF(A6="","",IF(K6="Л","Л",LOOKUP(A6,$AA$7:$AB$62,$AB$7:$AB$62)))</f>
        <v/>
      </c>
      <c r="U6" s="33"/>
      <c r="V6" s="31"/>
      <c r="W6" s="31"/>
      <c r="X6" s="31"/>
      <c r="Y6" s="31"/>
      <c r="Z6" s="34"/>
    </row>
    <row r="7" spans="1:38" s="27" customFormat="1" ht="42.6" customHeight="1">
      <c r="A7" s="345" t="s">
        <v>1299</v>
      </c>
      <c r="B7" s="346" t="s">
        <v>8</v>
      </c>
      <c r="C7" s="347" t="s">
        <v>9</v>
      </c>
      <c r="D7" s="348" t="s">
        <v>10</v>
      </c>
      <c r="E7" s="349" t="s">
        <v>11</v>
      </c>
      <c r="F7" s="350" t="s">
        <v>12</v>
      </c>
      <c r="G7" s="350" t="s">
        <v>13</v>
      </c>
      <c r="H7" s="351" t="s">
        <v>14</v>
      </c>
      <c r="I7" s="350" t="s">
        <v>15</v>
      </c>
      <c r="J7" s="351" t="s">
        <v>16</v>
      </c>
      <c r="K7" s="351" t="s">
        <v>1660</v>
      </c>
      <c r="L7" s="347"/>
      <c r="M7" s="352" t="s">
        <v>18</v>
      </c>
      <c r="N7" s="352" t="s">
        <v>18</v>
      </c>
      <c r="O7" s="352" t="s">
        <v>18</v>
      </c>
      <c r="P7" s="352" t="s">
        <v>1299</v>
      </c>
      <c r="Q7" s="352" t="s">
        <v>18</v>
      </c>
      <c r="R7" s="352" t="s">
        <v>18</v>
      </c>
      <c r="S7" s="352" t="s">
        <v>18</v>
      </c>
      <c r="T7" s="352" t="s">
        <v>1574</v>
      </c>
      <c r="U7" s="352" t="s">
        <v>7</v>
      </c>
      <c r="V7" s="352" t="s">
        <v>22</v>
      </c>
      <c r="W7" s="352" t="s">
        <v>17</v>
      </c>
      <c r="X7" s="352" t="s">
        <v>23</v>
      </c>
      <c r="Y7" s="352" t="s">
        <v>24</v>
      </c>
      <c r="Z7" s="352" t="s">
        <v>25</v>
      </c>
      <c r="AA7" s="40">
        <v>1</v>
      </c>
      <c r="AB7" s="40">
        <v>20</v>
      </c>
      <c r="AL7" s="58"/>
    </row>
    <row r="8" spans="1:38" s="27" customFormat="1" ht="18.600000000000001" customHeight="1">
      <c r="A8" s="353">
        <v>1</v>
      </c>
      <c r="B8" s="344">
        <v>343</v>
      </c>
      <c r="C8" s="245" t="s">
        <v>1684</v>
      </c>
      <c r="D8" s="244">
        <v>0</v>
      </c>
      <c r="E8" s="243">
        <v>1998</v>
      </c>
      <c r="F8" s="242">
        <v>1</v>
      </c>
      <c r="G8" s="335" t="s">
        <v>29</v>
      </c>
      <c r="H8" s="335">
        <v>0</v>
      </c>
      <c r="I8" s="335">
        <v>0</v>
      </c>
      <c r="J8" s="335">
        <v>0</v>
      </c>
      <c r="K8" s="240">
        <v>0</v>
      </c>
      <c r="L8" s="235">
        <v>0</v>
      </c>
      <c r="M8" s="239">
        <v>5.45</v>
      </c>
      <c r="N8" s="239" t="s">
        <v>1581</v>
      </c>
      <c r="O8" s="239">
        <v>5.19</v>
      </c>
      <c r="P8" s="239"/>
      <c r="Q8" s="239" t="s">
        <v>1581</v>
      </c>
      <c r="R8" s="239">
        <v>5.18</v>
      </c>
      <c r="S8" s="239">
        <v>5.72</v>
      </c>
      <c r="T8" s="329">
        <v>5.72</v>
      </c>
      <c r="U8" s="236">
        <f t="shared" ref="U8:U15" si="0">IF(T8=0,0,RANK(T8,$T$8:$T$15))</f>
        <v>1</v>
      </c>
      <c r="V8" s="236">
        <f>IF(T8=0,"",LOOKUP(T8,'[2]Ж дл,я,тр (2)'!$AB$14:$AC$23,'[2]Ж дл,я,тр (2)'!$AC$14:$AC$23))</f>
        <v>1</v>
      </c>
      <c r="W8" s="236">
        <f>IF(K8="л","Л",LOOKUP(U8,'[2]Ж дл,я,тр (2)'!$AE$6:$AF$26,'[2]Ж дл,я,тр (2)'!$AF$6:$AF$26))</f>
        <v>20</v>
      </c>
      <c r="X8" s="235">
        <f t="shared" ref="X8:X15" si="1">W8</f>
        <v>20</v>
      </c>
      <c r="Y8" s="235"/>
      <c r="Z8" s="31" t="s">
        <v>947</v>
      </c>
      <c r="AA8" s="40">
        <v>2</v>
      </c>
      <c r="AB8" s="40">
        <v>17</v>
      </c>
      <c r="AL8" s="58"/>
    </row>
    <row r="9" spans="1:38" s="27" customFormat="1" ht="18.600000000000001" customHeight="1">
      <c r="A9" s="353">
        <v>2</v>
      </c>
      <c r="B9" s="344">
        <v>181</v>
      </c>
      <c r="C9" s="245" t="s">
        <v>1713</v>
      </c>
      <c r="D9" s="244">
        <v>36108</v>
      </c>
      <c r="E9" s="243">
        <v>1998</v>
      </c>
      <c r="F9" s="242">
        <v>1</v>
      </c>
      <c r="G9" s="335" t="s">
        <v>41</v>
      </c>
      <c r="H9" s="335">
        <v>0</v>
      </c>
      <c r="I9" s="335">
        <v>0</v>
      </c>
      <c r="J9" s="335" t="s">
        <v>34</v>
      </c>
      <c r="K9" s="240">
        <v>0</v>
      </c>
      <c r="L9" s="235" t="s">
        <v>1608</v>
      </c>
      <c r="M9" s="239">
        <v>5.12</v>
      </c>
      <c r="N9" s="239">
        <v>5.31</v>
      </c>
      <c r="O9" s="239">
        <v>5.32</v>
      </c>
      <c r="P9" s="239"/>
      <c r="Q9" s="239">
        <v>5.0999999999999996</v>
      </c>
      <c r="R9" s="239">
        <v>5.27</v>
      </c>
      <c r="S9" s="239">
        <v>5.44</v>
      </c>
      <c r="T9" s="329">
        <v>5.44</v>
      </c>
      <c r="U9" s="236">
        <f t="shared" si="0"/>
        <v>2</v>
      </c>
      <c r="V9" s="236">
        <f>IF(T9=0,"",LOOKUP(T9,'[2]Ж дл,я,тр (2)'!$AB$14:$AC$23,'[2]Ж дл,я,тр (2)'!$AC$14:$AC$23))</f>
        <v>2</v>
      </c>
      <c r="W9" s="236">
        <f>IF(K9="л","Л",LOOKUP(U9,'[2]Ж дл,я,тр (2)'!$AE$6:$AF$26,'[2]Ж дл,я,тр (2)'!$AF$6:$AF$26))</f>
        <v>17</v>
      </c>
      <c r="X9" s="235">
        <f t="shared" si="1"/>
        <v>17</v>
      </c>
      <c r="Y9" s="235"/>
      <c r="Z9" s="31" t="str">
        <f>L9</f>
        <v>Харечкина В.В.,Костин М.А.</v>
      </c>
      <c r="AA9" s="40">
        <v>3</v>
      </c>
      <c r="AB9" s="40">
        <v>15</v>
      </c>
      <c r="AL9" s="58"/>
    </row>
    <row r="10" spans="1:38" s="27" customFormat="1" ht="18.600000000000001" customHeight="1">
      <c r="A10" s="353">
        <v>3</v>
      </c>
      <c r="B10" s="344">
        <v>30</v>
      </c>
      <c r="C10" s="245" t="s">
        <v>1715</v>
      </c>
      <c r="D10" s="244">
        <v>0</v>
      </c>
      <c r="E10" s="243">
        <v>1998</v>
      </c>
      <c r="F10" s="242">
        <v>1</v>
      </c>
      <c r="G10" s="335" t="s">
        <v>88</v>
      </c>
      <c r="H10" s="335">
        <v>0</v>
      </c>
      <c r="I10" s="335" t="s">
        <v>89</v>
      </c>
      <c r="J10" s="335" t="s">
        <v>90</v>
      </c>
      <c r="K10" s="240">
        <v>0</v>
      </c>
      <c r="L10" s="235" t="s">
        <v>1714</v>
      </c>
      <c r="M10" s="239">
        <v>5.23</v>
      </c>
      <c r="N10" s="239">
        <v>5.25</v>
      </c>
      <c r="O10" s="239">
        <v>5.04</v>
      </c>
      <c r="P10" s="239"/>
      <c r="Q10" s="239">
        <v>5.24</v>
      </c>
      <c r="R10" s="239">
        <v>4.8099999999999996</v>
      </c>
      <c r="S10" s="239">
        <v>5</v>
      </c>
      <c r="T10" s="329">
        <f t="shared" ref="T10:T15" si="2">MAX(M10:S10)</f>
        <v>5.25</v>
      </c>
      <c r="U10" s="236">
        <f t="shared" si="0"/>
        <v>3</v>
      </c>
      <c r="V10" s="236">
        <f>IF(T10=0,"",LOOKUP(T10,'[2]Ж дл,я,тр (2)'!$AB$14:$AC$23,'[2]Ж дл,я,тр (2)'!$AC$14:$AC$23))</f>
        <v>2</v>
      </c>
      <c r="W10" s="236">
        <f>IF(K10="л","Л",LOOKUP(U10,'[2]Ж дл,я,тр (2)'!$AE$6:$AF$26,'[2]Ж дл,я,тр (2)'!$AF$6:$AF$26))</f>
        <v>15</v>
      </c>
      <c r="X10" s="235">
        <f t="shared" si="1"/>
        <v>15</v>
      </c>
      <c r="Y10" s="235"/>
      <c r="Z10" s="31" t="str">
        <f>L10</f>
        <v>Красавина Н.В.,ЗТР Капацинский О.К.</v>
      </c>
      <c r="AA10" s="40">
        <v>4</v>
      </c>
      <c r="AB10" s="40">
        <v>14</v>
      </c>
      <c r="AL10" s="58"/>
    </row>
    <row r="11" spans="1:38" s="27" customFormat="1" ht="18.600000000000001" customHeight="1">
      <c r="A11" s="353">
        <v>4</v>
      </c>
      <c r="B11" s="344">
        <v>32</v>
      </c>
      <c r="C11" s="245" t="s">
        <v>1716</v>
      </c>
      <c r="D11" s="244">
        <v>36320</v>
      </c>
      <c r="E11" s="243">
        <v>1999</v>
      </c>
      <c r="F11" s="242">
        <v>1</v>
      </c>
      <c r="G11" s="335" t="s">
        <v>55</v>
      </c>
      <c r="H11" s="335">
        <v>0</v>
      </c>
      <c r="I11" s="335">
        <v>0</v>
      </c>
      <c r="J11" s="335">
        <v>0</v>
      </c>
      <c r="K11" s="240">
        <v>0</v>
      </c>
      <c r="L11" s="235">
        <v>0</v>
      </c>
      <c r="M11" s="239">
        <v>5.18</v>
      </c>
      <c r="N11" s="239">
        <v>4.99</v>
      </c>
      <c r="O11" s="239">
        <v>5.16</v>
      </c>
      <c r="P11" s="239">
        <v>5</v>
      </c>
      <c r="Q11" s="239">
        <v>5</v>
      </c>
      <c r="R11" s="239">
        <v>5.2</v>
      </c>
      <c r="S11" s="239" t="s">
        <v>1581</v>
      </c>
      <c r="T11" s="238">
        <f t="shared" si="2"/>
        <v>5.2</v>
      </c>
      <c r="U11" s="236">
        <f t="shared" si="0"/>
        <v>4</v>
      </c>
      <c r="V11" s="236">
        <f>IF(T11=0,"",LOOKUP(T11,'[2]Ж дл,я,тр (2)'!$AB$14:$AC$23,'[2]Ж дл,я,тр (2)'!$AC$14:$AC$23))</f>
        <v>2</v>
      </c>
      <c r="W11" s="236">
        <f>IF(K11="л","Л",LOOKUP(U11,'[2]Ж дл,я,тр (2)'!$AE$6:$AF$26,'[2]Ж дл,я,тр (2)'!$AF$6:$AF$26))</f>
        <v>14</v>
      </c>
      <c r="X11" s="235">
        <f t="shared" si="1"/>
        <v>14</v>
      </c>
      <c r="Y11" s="235"/>
      <c r="Z11" s="31">
        <f>L11</f>
        <v>0</v>
      </c>
      <c r="AA11" s="40">
        <v>5</v>
      </c>
      <c r="AB11" s="40">
        <v>13</v>
      </c>
      <c r="AL11" s="58"/>
    </row>
    <row r="12" spans="1:38" s="27" customFormat="1" ht="18.600000000000001" customHeight="1">
      <c r="A12" s="353">
        <v>5</v>
      </c>
      <c r="B12" s="344">
        <v>417</v>
      </c>
      <c r="C12" s="245" t="s">
        <v>1718</v>
      </c>
      <c r="D12" s="244">
        <v>0</v>
      </c>
      <c r="E12" s="243">
        <v>2000</v>
      </c>
      <c r="F12" s="242">
        <v>1</v>
      </c>
      <c r="G12" s="335" t="s">
        <v>79</v>
      </c>
      <c r="H12" s="335">
        <v>0</v>
      </c>
      <c r="I12" s="335">
        <v>0</v>
      </c>
      <c r="J12" s="335" t="s">
        <v>138</v>
      </c>
      <c r="K12" s="240">
        <v>0</v>
      </c>
      <c r="L12" s="235" t="s">
        <v>1717</v>
      </c>
      <c r="M12" s="239" t="s">
        <v>1581</v>
      </c>
      <c r="N12" s="239">
        <v>4.8099999999999996</v>
      </c>
      <c r="O12" s="239">
        <v>4.93</v>
      </c>
      <c r="P12" s="239">
        <v>3</v>
      </c>
      <c r="Q12" s="239">
        <v>4.9800000000000004</v>
      </c>
      <c r="R12" s="239">
        <v>5.05</v>
      </c>
      <c r="S12" s="239">
        <v>5.0599999999999996</v>
      </c>
      <c r="T12" s="329">
        <f t="shared" si="2"/>
        <v>5.0599999999999996</v>
      </c>
      <c r="U12" s="236">
        <f t="shared" si="0"/>
        <v>5</v>
      </c>
      <c r="V12" s="236">
        <f>IF(T12=0,"",LOOKUP(T12,'[2]Ж дл,я,тр (2)'!$AB$14:$AC$23,'[2]Ж дл,я,тр (2)'!$AC$14:$AC$23))</f>
        <v>3</v>
      </c>
      <c r="W12" s="236">
        <f>IF(K12="л","Л",LOOKUP(U12,'[2]Ж дл,я,тр (2)'!$AE$6:$AF$26,'[2]Ж дл,я,тр (2)'!$AF$6:$AF$26))</f>
        <v>13</v>
      </c>
      <c r="X12" s="235">
        <f t="shared" si="1"/>
        <v>13</v>
      </c>
      <c r="Y12" s="235"/>
      <c r="Z12" s="31" t="str">
        <f>L12</f>
        <v>Власовы НВ и АВ</v>
      </c>
      <c r="AA12" s="40">
        <v>6</v>
      </c>
      <c r="AB12" s="40">
        <v>12</v>
      </c>
      <c r="AL12" s="58"/>
    </row>
    <row r="13" spans="1:38" s="27" customFormat="1" ht="16.149999999999999" customHeight="1">
      <c r="A13" s="353">
        <v>6</v>
      </c>
      <c r="B13" s="255">
        <v>182</v>
      </c>
      <c r="C13" s="245" t="s">
        <v>1719</v>
      </c>
      <c r="D13" s="244">
        <v>35918</v>
      </c>
      <c r="E13" s="243">
        <v>1998</v>
      </c>
      <c r="F13" s="242">
        <v>1</v>
      </c>
      <c r="G13" s="335" t="s">
        <v>41</v>
      </c>
      <c r="H13" s="335">
        <v>0</v>
      </c>
      <c r="I13" s="335">
        <v>0</v>
      </c>
      <c r="J13" s="335" t="s">
        <v>96</v>
      </c>
      <c r="K13" s="240">
        <v>0</v>
      </c>
      <c r="L13" s="236" t="s">
        <v>1229</v>
      </c>
      <c r="M13" s="239">
        <v>4.99</v>
      </c>
      <c r="N13" s="239">
        <v>5.04</v>
      </c>
      <c r="O13" s="239">
        <v>4.72</v>
      </c>
      <c r="P13" s="239">
        <v>4</v>
      </c>
      <c r="Q13" s="239">
        <v>4.97</v>
      </c>
      <c r="R13" s="239">
        <v>4.9800000000000004</v>
      </c>
      <c r="S13" s="239" t="s">
        <v>1581</v>
      </c>
      <c r="T13" s="329">
        <f t="shared" si="2"/>
        <v>5.04</v>
      </c>
      <c r="U13" s="236">
        <f t="shared" si="0"/>
        <v>6</v>
      </c>
      <c r="V13" s="236">
        <f>IF(T13=0,"",LOOKUP(T13,'[2]Ж дл,я,тр (2)'!$AB$14:$AC$23,'[2]Ж дл,я,тр (2)'!$AC$14:$AC$23))</f>
        <v>3</v>
      </c>
      <c r="W13" s="236">
        <f>IF(K13="л","Л",LOOKUP(U13,'[2]Ж дл,я,тр (2)'!$AE$6:$AF$26,'[2]Ж дл,я,тр (2)'!$AF$6:$AF$26))</f>
        <v>12</v>
      </c>
      <c r="X13" s="235">
        <f t="shared" si="1"/>
        <v>12</v>
      </c>
      <c r="Y13" s="235"/>
      <c r="Z13" s="31" t="str">
        <f>L13</f>
        <v>Бабкин А.П.,Демиденкова Г.А.</v>
      </c>
      <c r="AA13" s="40">
        <v>7</v>
      </c>
      <c r="AB13" s="40">
        <v>11</v>
      </c>
      <c r="AL13" s="58"/>
    </row>
    <row r="14" spans="1:38" s="27" customFormat="1" ht="19.899999999999999" customHeight="1">
      <c r="A14" s="353">
        <v>7</v>
      </c>
      <c r="B14" s="344">
        <v>610</v>
      </c>
      <c r="C14" s="245" t="s">
        <v>1720</v>
      </c>
      <c r="D14" s="244"/>
      <c r="E14" s="243">
        <v>1999</v>
      </c>
      <c r="F14" s="242">
        <v>2</v>
      </c>
      <c r="G14" s="335" t="s">
        <v>205</v>
      </c>
      <c r="H14" s="335"/>
      <c r="I14" s="335"/>
      <c r="J14" s="335" t="s">
        <v>206</v>
      </c>
      <c r="K14" s="240"/>
      <c r="L14" s="236"/>
      <c r="M14" s="239" t="s">
        <v>1581</v>
      </c>
      <c r="N14" s="239">
        <v>4.8899999999999997</v>
      </c>
      <c r="O14" s="239">
        <v>4.8</v>
      </c>
      <c r="P14" s="239">
        <v>2</v>
      </c>
      <c r="Q14" s="239">
        <v>4.7300000000000004</v>
      </c>
      <c r="R14" s="239">
        <v>4.6100000000000003</v>
      </c>
      <c r="S14" s="239">
        <v>4.5999999999999996</v>
      </c>
      <c r="T14" s="329">
        <f t="shared" si="2"/>
        <v>4.8899999999999997</v>
      </c>
      <c r="U14" s="236">
        <f t="shared" si="0"/>
        <v>7</v>
      </c>
      <c r="V14" s="236">
        <f>IF(T14=0,"",LOOKUP(T14,'[2]Ж дл,я,тр (2)'!$AB$14:$AC$23,'[2]Ж дл,я,тр (2)'!$AC$14:$AC$23))</f>
        <v>3</v>
      </c>
      <c r="W14" s="236">
        <f>IF(K14="л","Л",LOOKUP(U14,'[2]Ж дл,я,тр (2)'!$AE$6:$AF$26,'[2]Ж дл,я,тр (2)'!$AF$6:$AF$26))</f>
        <v>11</v>
      </c>
      <c r="X14" s="235">
        <f t="shared" si="1"/>
        <v>11</v>
      </c>
      <c r="Y14" s="235"/>
      <c r="Z14" s="31" t="s">
        <v>1657</v>
      </c>
      <c r="AA14" s="40">
        <v>8</v>
      </c>
      <c r="AB14" s="40">
        <v>10</v>
      </c>
      <c r="AL14" s="58"/>
    </row>
    <row r="15" spans="1:38" s="27" customFormat="1" ht="16.149999999999999" customHeight="1">
      <c r="A15" s="353">
        <v>8</v>
      </c>
      <c r="B15" s="344">
        <v>144</v>
      </c>
      <c r="C15" s="245" t="s">
        <v>1721</v>
      </c>
      <c r="D15" s="244"/>
      <c r="E15" s="243">
        <v>1999</v>
      </c>
      <c r="F15" s="242">
        <v>2</v>
      </c>
      <c r="G15" s="335" t="s">
        <v>88</v>
      </c>
      <c r="H15" s="335"/>
      <c r="I15" s="335"/>
      <c r="J15" s="335" t="s">
        <v>90</v>
      </c>
      <c r="K15" s="240"/>
      <c r="L15" s="241"/>
      <c r="M15" s="239">
        <v>4.57</v>
      </c>
      <c r="N15" s="239">
        <v>4.67</v>
      </c>
      <c r="O15" s="239">
        <v>4.7699999999999996</v>
      </c>
      <c r="P15" s="239">
        <v>1</v>
      </c>
      <c r="Q15" s="239">
        <v>4.6500000000000004</v>
      </c>
      <c r="R15" s="239">
        <v>4.6500000000000004</v>
      </c>
      <c r="S15" s="239" t="s">
        <v>1581</v>
      </c>
      <c r="T15" s="329">
        <f t="shared" si="2"/>
        <v>4.7699999999999996</v>
      </c>
      <c r="U15" s="236">
        <f t="shared" si="0"/>
        <v>8</v>
      </c>
      <c r="V15" s="236">
        <f>IF(T15=0,"",LOOKUP(T15,'[2]Ж дл,я,тр (2)'!$AB$14:$AC$23,'[2]Ж дл,я,тр (2)'!$AC$14:$AC$23))</f>
        <v>3</v>
      </c>
      <c r="W15" s="236">
        <f>IF(K15="л","Л",LOOKUP(U15,'[2]Ж дл,я,тр (2)'!$AE$6:$AF$26,'[2]Ж дл,я,тр (2)'!$AF$6:$AF$26))</f>
        <v>10</v>
      </c>
      <c r="X15" s="235">
        <f t="shared" si="1"/>
        <v>10</v>
      </c>
      <c r="Y15" s="235"/>
      <c r="Z15" s="31" t="s">
        <v>947</v>
      </c>
      <c r="AA15" s="40">
        <v>9</v>
      </c>
      <c r="AB15" s="40">
        <v>9</v>
      </c>
      <c r="AL15" s="58"/>
    </row>
    <row r="16" spans="1:38" s="27" customFormat="1" ht="16.149999999999999" hidden="1" customHeight="1">
      <c r="A16" s="353">
        <v>9</v>
      </c>
      <c r="B16" s="344">
        <v>31</v>
      </c>
      <c r="C16" s="236"/>
      <c r="D16" s="354"/>
      <c r="E16" s="355"/>
      <c r="F16" s="356"/>
      <c r="G16" s="356"/>
      <c r="H16" s="357"/>
      <c r="I16" s="356"/>
      <c r="J16" s="358"/>
      <c r="K16" s="357"/>
      <c r="L16" s="236"/>
      <c r="M16" s="239"/>
      <c r="N16" s="239"/>
      <c r="O16" s="239"/>
      <c r="P16" s="239"/>
      <c r="Q16" s="239"/>
      <c r="R16" s="239"/>
      <c r="S16" s="239"/>
      <c r="T16" s="368"/>
      <c r="U16" s="236"/>
      <c r="V16" s="236"/>
      <c r="W16" s="236"/>
      <c r="X16" s="236"/>
      <c r="Y16" s="236"/>
      <c r="Z16" s="357"/>
      <c r="AA16" s="40">
        <v>10</v>
      </c>
      <c r="AB16" s="40">
        <v>8</v>
      </c>
      <c r="AL16" s="58"/>
    </row>
    <row r="17" spans="1:38" s="27" customFormat="1" ht="16.149999999999999" hidden="1" customHeight="1">
      <c r="A17" s="353">
        <v>10</v>
      </c>
      <c r="B17" s="344">
        <v>299</v>
      </c>
      <c r="C17" s="236"/>
      <c r="D17" s="354"/>
      <c r="E17" s="355"/>
      <c r="F17" s="356"/>
      <c r="G17" s="356"/>
      <c r="H17" s="357"/>
      <c r="I17" s="356"/>
      <c r="J17" s="358"/>
      <c r="K17" s="357"/>
      <c r="L17" s="236"/>
      <c r="M17" s="239"/>
      <c r="N17" s="239"/>
      <c r="O17" s="239"/>
      <c r="P17" s="239"/>
      <c r="Q17" s="239"/>
      <c r="R17" s="239"/>
      <c r="S17" s="239"/>
      <c r="T17" s="368"/>
      <c r="U17" s="236"/>
      <c r="V17" s="236"/>
      <c r="W17" s="236"/>
      <c r="X17" s="236"/>
      <c r="Y17" s="236"/>
      <c r="Z17" s="357"/>
      <c r="AA17" s="40">
        <v>11</v>
      </c>
      <c r="AB17" s="40">
        <v>7</v>
      </c>
      <c r="AL17" s="58"/>
    </row>
    <row r="18" spans="1:38" s="27" customFormat="1" ht="16.149999999999999" hidden="1" customHeight="1">
      <c r="A18" s="353">
        <v>11</v>
      </c>
      <c r="B18" s="344">
        <v>208</v>
      </c>
      <c r="C18" s="236"/>
      <c r="D18" s="354"/>
      <c r="E18" s="355"/>
      <c r="F18" s="356"/>
      <c r="G18" s="356"/>
      <c r="H18" s="357"/>
      <c r="I18" s="356"/>
      <c r="J18" s="358"/>
      <c r="K18" s="357"/>
      <c r="L18" s="236"/>
      <c r="M18" s="239"/>
      <c r="N18" s="239"/>
      <c r="O18" s="239"/>
      <c r="P18" s="239"/>
      <c r="Q18" s="239"/>
      <c r="R18" s="239"/>
      <c r="S18" s="239"/>
      <c r="T18" s="368"/>
      <c r="U18" s="236"/>
      <c r="V18" s="236"/>
      <c r="W18" s="236"/>
      <c r="X18" s="236"/>
      <c r="Y18" s="236"/>
      <c r="Z18" s="357"/>
      <c r="AA18" s="40">
        <v>12</v>
      </c>
      <c r="AB18" s="40">
        <v>6</v>
      </c>
      <c r="AL18" s="58"/>
    </row>
    <row r="19" spans="1:38" s="27" customFormat="1" ht="16.149999999999999" hidden="1" customHeight="1">
      <c r="A19" s="353">
        <v>12</v>
      </c>
      <c r="B19" s="344">
        <v>454</v>
      </c>
      <c r="C19" s="236"/>
      <c r="D19" s="354"/>
      <c r="E19" s="355"/>
      <c r="F19" s="356"/>
      <c r="G19" s="356"/>
      <c r="H19" s="357"/>
      <c r="I19" s="356"/>
      <c r="J19" s="358"/>
      <c r="K19" s="357"/>
      <c r="L19" s="236"/>
      <c r="M19" s="239"/>
      <c r="N19" s="239"/>
      <c r="O19" s="239"/>
      <c r="P19" s="239"/>
      <c r="Q19" s="239"/>
      <c r="R19" s="239"/>
      <c r="S19" s="239"/>
      <c r="T19" s="368"/>
      <c r="U19" s="236"/>
      <c r="V19" s="236"/>
      <c r="W19" s="236"/>
      <c r="X19" s="236"/>
      <c r="Y19" s="236"/>
      <c r="Z19" s="357"/>
      <c r="AA19" s="40">
        <v>13</v>
      </c>
      <c r="AB19" s="40">
        <v>5</v>
      </c>
      <c r="AL19" s="58"/>
    </row>
    <row r="20" spans="1:38" s="27" customFormat="1" ht="16.149999999999999" hidden="1" customHeight="1">
      <c r="A20" s="353">
        <v>13</v>
      </c>
      <c r="B20" s="344">
        <v>210</v>
      </c>
      <c r="C20" s="236"/>
      <c r="D20" s="354"/>
      <c r="E20" s="355"/>
      <c r="F20" s="356"/>
      <c r="G20" s="356"/>
      <c r="H20" s="357"/>
      <c r="I20" s="356"/>
      <c r="J20" s="358"/>
      <c r="K20" s="357"/>
      <c r="L20" s="236"/>
      <c r="M20" s="239"/>
      <c r="N20" s="239"/>
      <c r="O20" s="239"/>
      <c r="P20" s="239"/>
      <c r="Q20" s="239"/>
      <c r="R20" s="239"/>
      <c r="S20" s="239"/>
      <c r="T20" s="368"/>
      <c r="U20" s="236"/>
      <c r="V20" s="236"/>
      <c r="W20" s="236"/>
      <c r="X20" s="236"/>
      <c r="Y20" s="236"/>
      <c r="Z20" s="357"/>
      <c r="AA20" s="40">
        <v>14</v>
      </c>
      <c r="AB20" s="40">
        <v>4</v>
      </c>
      <c r="AL20" s="58"/>
    </row>
    <row r="21" spans="1:38" s="27" customFormat="1" ht="16.149999999999999" hidden="1" customHeight="1">
      <c r="A21" s="353">
        <v>14</v>
      </c>
      <c r="B21" s="344">
        <v>39</v>
      </c>
      <c r="C21" s="236"/>
      <c r="D21" s="354"/>
      <c r="E21" s="355"/>
      <c r="F21" s="356"/>
      <c r="G21" s="356"/>
      <c r="H21" s="357"/>
      <c r="I21" s="356"/>
      <c r="J21" s="358"/>
      <c r="K21" s="357"/>
      <c r="L21" s="236"/>
      <c r="M21" s="239"/>
      <c r="N21" s="239"/>
      <c r="O21" s="239"/>
      <c r="P21" s="239"/>
      <c r="Q21" s="239"/>
      <c r="R21" s="239"/>
      <c r="S21" s="239"/>
      <c r="T21" s="368"/>
      <c r="U21" s="236"/>
      <c r="V21" s="236"/>
      <c r="W21" s="236"/>
      <c r="X21" s="236"/>
      <c r="Y21" s="236"/>
      <c r="Z21" s="357"/>
      <c r="AA21" s="40">
        <v>15</v>
      </c>
      <c r="AB21" s="40">
        <v>3</v>
      </c>
      <c r="AL21" s="58"/>
    </row>
    <row r="22" spans="1:38" s="27" customFormat="1" ht="16.149999999999999" hidden="1" customHeight="1">
      <c r="A22" s="353">
        <v>15</v>
      </c>
      <c r="B22" s="344">
        <v>341</v>
      </c>
      <c r="C22" s="236"/>
      <c r="D22" s="354"/>
      <c r="E22" s="355"/>
      <c r="F22" s="356"/>
      <c r="G22" s="356"/>
      <c r="H22" s="357"/>
      <c r="I22" s="356"/>
      <c r="J22" s="358"/>
      <c r="K22" s="357"/>
      <c r="L22" s="236"/>
      <c r="M22" s="239"/>
      <c r="N22" s="239"/>
      <c r="O22" s="239"/>
      <c r="P22" s="239"/>
      <c r="Q22" s="239"/>
      <c r="R22" s="239"/>
      <c r="S22" s="239"/>
      <c r="T22" s="368"/>
      <c r="U22" s="236"/>
      <c r="V22" s="236"/>
      <c r="W22" s="236"/>
      <c r="X22" s="236"/>
      <c r="Y22" s="236"/>
      <c r="Z22" s="357"/>
      <c r="AA22" s="40">
        <v>16</v>
      </c>
      <c r="AB22" s="40">
        <v>2</v>
      </c>
      <c r="AL22" s="58"/>
    </row>
    <row r="23" spans="1:38" s="27" customFormat="1" ht="16.149999999999999" hidden="1" customHeight="1">
      <c r="A23" s="353">
        <v>16</v>
      </c>
      <c r="B23" s="255">
        <v>455</v>
      </c>
      <c r="C23" s="236"/>
      <c r="D23" s="354"/>
      <c r="E23" s="355"/>
      <c r="F23" s="356"/>
      <c r="G23" s="356"/>
      <c r="H23" s="357"/>
      <c r="I23" s="356"/>
      <c r="J23" s="358"/>
      <c r="K23" s="357"/>
      <c r="L23" s="358"/>
      <c r="M23" s="273"/>
      <c r="N23" s="273"/>
      <c r="O23" s="273"/>
      <c r="P23" s="273"/>
      <c r="Q23" s="273"/>
      <c r="R23" s="273"/>
      <c r="S23" s="273"/>
      <c r="T23" s="329"/>
      <c r="U23" s="236"/>
      <c r="V23" s="236"/>
      <c r="W23" s="236"/>
      <c r="X23" s="236"/>
      <c r="Y23" s="236"/>
      <c r="Z23" s="357"/>
      <c r="AA23" s="40">
        <v>17</v>
      </c>
      <c r="AB23" s="40">
        <v>1</v>
      </c>
      <c r="AL23" s="58"/>
    </row>
    <row r="24" spans="1:38" s="34" customFormat="1" ht="16.149999999999999" customHeight="1">
      <c r="A24" s="523" t="s">
        <v>1645</v>
      </c>
      <c r="B24" s="523"/>
      <c r="C24" s="523"/>
      <c r="D24" s="69"/>
      <c r="E24" s="527"/>
      <c r="F24" s="527"/>
      <c r="G24" s="527"/>
      <c r="H24" s="527"/>
      <c r="I24" s="527"/>
      <c r="J24" s="360"/>
      <c r="K24" s="265"/>
      <c r="L24" s="70"/>
      <c r="M24" s="264"/>
      <c r="N24" s="263"/>
      <c r="O24" s="263"/>
      <c r="P24" s="263"/>
      <c r="Q24" s="264"/>
      <c r="R24" s="263"/>
      <c r="S24" s="263"/>
      <c r="T24" s="262"/>
      <c r="U24" s="69"/>
      <c r="V24" s="69"/>
      <c r="W24" s="69"/>
      <c r="X24" s="70"/>
      <c r="Y24" s="70"/>
      <c r="Z24" s="70"/>
      <c r="AA24" s="16">
        <v>18</v>
      </c>
      <c r="AB24" s="34">
        <v>1</v>
      </c>
      <c r="AL24" s="366"/>
    </row>
    <row r="25" spans="1:38" s="34" customFormat="1" ht="38.450000000000003" customHeight="1">
      <c r="A25" s="261" t="s">
        <v>1299</v>
      </c>
      <c r="B25" s="246" t="s">
        <v>8</v>
      </c>
      <c r="C25" s="254" t="s">
        <v>9</v>
      </c>
      <c r="D25" s="260" t="s">
        <v>10</v>
      </c>
      <c r="E25" s="259" t="s">
        <v>11</v>
      </c>
      <c r="F25" s="258" t="s">
        <v>12</v>
      </c>
      <c r="G25" s="258" t="s">
        <v>13</v>
      </c>
      <c r="H25" s="257" t="s">
        <v>14</v>
      </c>
      <c r="I25" s="258" t="s">
        <v>15</v>
      </c>
      <c r="J25" s="341" t="s">
        <v>16</v>
      </c>
      <c r="K25" s="257"/>
      <c r="L25" s="254"/>
      <c r="M25" s="341" t="s">
        <v>18</v>
      </c>
      <c r="N25" s="341" t="s">
        <v>18</v>
      </c>
      <c r="O25" s="341" t="s">
        <v>18</v>
      </c>
      <c r="P25" s="341" t="s">
        <v>1299</v>
      </c>
      <c r="Q25" s="341" t="s">
        <v>18</v>
      </c>
      <c r="R25" s="341" t="s">
        <v>18</v>
      </c>
      <c r="S25" s="341" t="s">
        <v>18</v>
      </c>
      <c r="T25" s="255" t="s">
        <v>1574</v>
      </c>
      <c r="U25" s="260" t="s">
        <v>7</v>
      </c>
      <c r="V25" s="255" t="s">
        <v>22</v>
      </c>
      <c r="W25" s="255"/>
      <c r="X25" s="254" t="s">
        <v>23</v>
      </c>
      <c r="Y25" s="254" t="s">
        <v>24</v>
      </c>
      <c r="Z25" s="254" t="s">
        <v>25</v>
      </c>
      <c r="AA25" s="16">
        <v>19</v>
      </c>
      <c r="AB25" s="34">
        <v>1</v>
      </c>
      <c r="AL25" s="366"/>
    </row>
    <row r="26" spans="1:38" s="34" customFormat="1" ht="16.149999999999999" customHeight="1">
      <c r="A26" s="247">
        <v>1</v>
      </c>
      <c r="B26" s="254">
        <v>541</v>
      </c>
      <c r="C26" s="245" t="s">
        <v>1679</v>
      </c>
      <c r="D26" s="244"/>
      <c r="E26" s="243">
        <v>1997</v>
      </c>
      <c r="F26" s="242">
        <v>1</v>
      </c>
      <c r="G26" s="242" t="s">
        <v>79</v>
      </c>
      <c r="H26" s="235"/>
      <c r="I26" s="242"/>
      <c r="J26" s="240" t="s">
        <v>622</v>
      </c>
      <c r="K26" s="240"/>
      <c r="L26" s="236"/>
      <c r="M26" s="273" t="s">
        <v>1581</v>
      </c>
      <c r="N26" s="273">
        <v>5.58</v>
      </c>
      <c r="O26" s="273">
        <v>5.82</v>
      </c>
      <c r="P26" s="273"/>
      <c r="Q26" s="273" t="s">
        <v>1581</v>
      </c>
      <c r="R26" s="273">
        <v>5.89</v>
      </c>
      <c r="S26" s="273">
        <v>5.63</v>
      </c>
      <c r="T26" s="236">
        <f t="shared" ref="T26:T31" si="3">MAX(M26:S26)</f>
        <v>5.89</v>
      </c>
      <c r="U26" s="236">
        <f t="shared" ref="U26:U31" si="4">IF(T26=0,0,RANK(T26,$T$26:$T$31))</f>
        <v>1</v>
      </c>
      <c r="V26" s="236">
        <f>IF(T26=0,"",LOOKUP(T26,'[2]Ж дл,я,тр (2)'!$AB$14:$AC$23,'[2]Ж дл,я,тр (2)'!$AC$14:$AC$23))</f>
        <v>1</v>
      </c>
      <c r="W26" s="236">
        <f>IF(K26="л","Л",LOOKUP(U26,'[2]Ж дл,я,тр (2)'!$AE$6:$AF$26,'[2]Ж дл,я,тр (2)'!$AF$6:$AF$26))</f>
        <v>20</v>
      </c>
      <c r="X26" s="235">
        <f t="shared" ref="X26:X31" si="5">W26</f>
        <v>20</v>
      </c>
      <c r="Y26" s="235"/>
      <c r="Z26" s="31">
        <f>L26</f>
        <v>0</v>
      </c>
      <c r="AA26" s="16">
        <v>20</v>
      </c>
      <c r="AB26" s="34">
        <v>1</v>
      </c>
      <c r="AL26" s="366"/>
    </row>
    <row r="27" spans="1:38" s="34" customFormat="1" ht="16.149999999999999" customHeight="1">
      <c r="A27" s="247">
        <v>2</v>
      </c>
      <c r="B27" s="246">
        <v>107</v>
      </c>
      <c r="C27" s="245" t="s">
        <v>388</v>
      </c>
      <c r="D27" s="244"/>
      <c r="E27" s="243">
        <v>1997</v>
      </c>
      <c r="F27" s="242" t="s">
        <v>45</v>
      </c>
      <c r="G27" s="242" t="s">
        <v>29</v>
      </c>
      <c r="H27" s="235"/>
      <c r="I27" s="242"/>
      <c r="J27" s="240" t="s">
        <v>1711</v>
      </c>
      <c r="K27" s="240"/>
      <c r="L27" s="241"/>
      <c r="M27" s="273" t="s">
        <v>1581</v>
      </c>
      <c r="N27" s="273">
        <v>5.63</v>
      </c>
      <c r="O27" s="273">
        <v>5.79</v>
      </c>
      <c r="P27" s="273"/>
      <c r="Q27" s="273">
        <v>5.83</v>
      </c>
      <c r="R27" s="273">
        <v>5.78</v>
      </c>
      <c r="S27" s="273">
        <v>5.86</v>
      </c>
      <c r="T27" s="236">
        <f t="shared" si="3"/>
        <v>5.86</v>
      </c>
      <c r="U27" s="236">
        <f t="shared" si="4"/>
        <v>2</v>
      </c>
      <c r="V27" s="236">
        <f>IF(T27=0,"",LOOKUP(T27,'[2]Ж дл,я,тр (2)'!$AB$14:$AC$23,'[2]Ж дл,я,тр (2)'!$AC$14:$AC$23))</f>
        <v>1</v>
      </c>
      <c r="W27" s="236">
        <f>IF(K27="л","Л",LOOKUP(U27,'[2]Ж дл,я,тр (2)'!$AE$6:$AF$26,'[2]Ж дл,я,тр (2)'!$AF$6:$AF$26))</f>
        <v>17</v>
      </c>
      <c r="X27" s="235">
        <f t="shared" si="5"/>
        <v>17</v>
      </c>
      <c r="Y27" s="235"/>
      <c r="Z27" s="31" t="s">
        <v>1789</v>
      </c>
      <c r="AA27" s="16">
        <v>21</v>
      </c>
      <c r="AB27" s="34">
        <v>1</v>
      </c>
      <c r="AL27" s="366"/>
    </row>
    <row r="28" spans="1:38" s="34" customFormat="1" ht="16.149999999999999" customHeight="1">
      <c r="A28" s="247">
        <v>3</v>
      </c>
      <c r="B28" s="246">
        <v>118</v>
      </c>
      <c r="C28" s="245" t="s">
        <v>1710</v>
      </c>
      <c r="D28" s="244"/>
      <c r="E28" s="243">
        <v>1996</v>
      </c>
      <c r="F28" s="242">
        <v>1</v>
      </c>
      <c r="G28" s="242" t="s">
        <v>29</v>
      </c>
      <c r="H28" s="235"/>
      <c r="I28" s="242"/>
      <c r="J28" s="240" t="s">
        <v>662</v>
      </c>
      <c r="K28" s="240"/>
      <c r="L28" s="235"/>
      <c r="M28" s="273">
        <v>5.4</v>
      </c>
      <c r="N28" s="273" t="s">
        <v>1581</v>
      </c>
      <c r="O28" s="273">
        <v>5.18</v>
      </c>
      <c r="P28" s="273"/>
      <c r="Q28" s="273">
        <v>5.04</v>
      </c>
      <c r="R28" s="273" t="s">
        <v>1581</v>
      </c>
      <c r="S28" s="273" t="s">
        <v>1581</v>
      </c>
      <c r="T28" s="236">
        <f t="shared" si="3"/>
        <v>5.4</v>
      </c>
      <c r="U28" s="236">
        <f t="shared" si="4"/>
        <v>3</v>
      </c>
      <c r="V28" s="236">
        <f>IF(T28=0,"",LOOKUP(T28,'[2]Ж дл,я,тр (2)'!$AB$14:$AC$23,'[2]Ж дл,я,тр (2)'!$AC$14:$AC$23))</f>
        <v>2</v>
      </c>
      <c r="W28" s="236">
        <f>IF(K28="л","Л",LOOKUP(U28,'[2]Ж дл,я,тр (2)'!$AE$6:$AF$26,'[2]Ж дл,я,тр (2)'!$AF$6:$AF$26))</f>
        <v>15</v>
      </c>
      <c r="X28" s="235">
        <f t="shared" si="5"/>
        <v>15</v>
      </c>
      <c r="Y28" s="235"/>
      <c r="Z28" s="31" t="s">
        <v>1790</v>
      </c>
      <c r="AA28" s="16">
        <v>22</v>
      </c>
      <c r="AB28" s="34">
        <v>1</v>
      </c>
      <c r="AD28" s="34">
        <v>35065</v>
      </c>
      <c r="AE28" s="34">
        <v>1996</v>
      </c>
      <c r="AF28" s="34" t="s">
        <v>45</v>
      </c>
      <c r="AG28" s="34" t="s">
        <v>33</v>
      </c>
      <c r="AH28" s="34">
        <v>0</v>
      </c>
      <c r="AI28" s="34">
        <v>0</v>
      </c>
      <c r="AJ28" s="34" t="s">
        <v>1641</v>
      </c>
      <c r="AK28" s="34">
        <v>0</v>
      </c>
    </row>
    <row r="29" spans="1:38" s="34" customFormat="1" ht="16.149999999999999" customHeight="1">
      <c r="A29" s="247">
        <v>4</v>
      </c>
      <c r="B29" s="254">
        <v>171</v>
      </c>
      <c r="C29" s="245" t="s">
        <v>1677</v>
      </c>
      <c r="D29" s="244"/>
      <c r="E29" s="243">
        <v>1996</v>
      </c>
      <c r="F29" s="242" t="s">
        <v>45</v>
      </c>
      <c r="G29" s="242" t="s">
        <v>55</v>
      </c>
      <c r="H29" s="235"/>
      <c r="I29" s="242" t="s">
        <v>582</v>
      </c>
      <c r="J29" s="240"/>
      <c r="K29" s="240"/>
      <c r="L29" s="236"/>
      <c r="M29" s="273">
        <v>5.09</v>
      </c>
      <c r="N29" s="273">
        <v>4.9800000000000004</v>
      </c>
      <c r="O29" s="273">
        <v>5.31</v>
      </c>
      <c r="P29" s="273"/>
      <c r="Q29" s="273">
        <v>5.24</v>
      </c>
      <c r="R29" s="273">
        <v>5.31</v>
      </c>
      <c r="S29" s="273">
        <v>5.24</v>
      </c>
      <c r="T29" s="236">
        <f t="shared" si="3"/>
        <v>5.31</v>
      </c>
      <c r="U29" s="236">
        <f t="shared" si="4"/>
        <v>4</v>
      </c>
      <c r="V29" s="236">
        <f>IF(T29=0,"",LOOKUP(T29,'[2]Ж дл,я,тр (2)'!$AB$14:$AC$23,'[2]Ж дл,я,тр (2)'!$AC$14:$AC$23))</f>
        <v>2</v>
      </c>
      <c r="W29" s="236">
        <f>IF(K29="л","Л",LOOKUP(U29,'[2]Ж дл,я,тр (2)'!$AE$6:$AF$26,'[2]Ж дл,я,тр (2)'!$AF$6:$AF$26))</f>
        <v>14</v>
      </c>
      <c r="X29" s="235">
        <f t="shared" si="5"/>
        <v>14</v>
      </c>
      <c r="Y29" s="235"/>
      <c r="Z29" s="31" t="s">
        <v>1791</v>
      </c>
      <c r="AA29" s="16">
        <v>23</v>
      </c>
      <c r="AB29" s="34">
        <v>1</v>
      </c>
      <c r="AD29" s="34">
        <v>33987</v>
      </c>
      <c r="AE29" s="34">
        <v>1993</v>
      </c>
      <c r="AF29" s="34">
        <v>1</v>
      </c>
      <c r="AG29" s="34" t="s">
        <v>57</v>
      </c>
      <c r="AH29" s="34">
        <v>0</v>
      </c>
      <c r="AI29" s="34">
        <v>0</v>
      </c>
      <c r="AJ29" s="34" t="s">
        <v>170</v>
      </c>
      <c r="AK29" s="34">
        <v>0</v>
      </c>
    </row>
    <row r="30" spans="1:38" s="34" customFormat="1" ht="16.149999999999999" customHeight="1">
      <c r="A30" s="247">
        <v>5</v>
      </c>
      <c r="B30" s="246">
        <v>35</v>
      </c>
      <c r="C30" s="245" t="s">
        <v>1675</v>
      </c>
      <c r="D30" s="244"/>
      <c r="E30" s="243">
        <v>1996</v>
      </c>
      <c r="F30" s="242">
        <v>1</v>
      </c>
      <c r="G30" s="242" t="s">
        <v>29</v>
      </c>
      <c r="H30" s="235"/>
      <c r="I30" s="242"/>
      <c r="J30" s="240" t="s">
        <v>1711</v>
      </c>
      <c r="K30" s="240"/>
      <c r="L30" s="241"/>
      <c r="M30" s="273">
        <v>4.9400000000000004</v>
      </c>
      <c r="N30" s="273" t="s">
        <v>1581</v>
      </c>
      <c r="O30" s="273">
        <v>5.08</v>
      </c>
      <c r="P30" s="273"/>
      <c r="Q30" s="273">
        <v>3.58</v>
      </c>
      <c r="R30" s="273" t="s">
        <v>1581</v>
      </c>
      <c r="S30" s="273" t="s">
        <v>1581</v>
      </c>
      <c r="T30" s="236">
        <f t="shared" si="3"/>
        <v>5.08</v>
      </c>
      <c r="U30" s="236">
        <f t="shared" si="4"/>
        <v>5</v>
      </c>
      <c r="V30" s="236">
        <f>IF(T30=0,"",LOOKUP(T30,'[2]Ж дл,я,тр (2)'!$AB$14:$AC$23,'[2]Ж дл,я,тр (2)'!$AC$14:$AC$23))</f>
        <v>3</v>
      </c>
      <c r="W30" s="236">
        <f>IF(K30="л","Л",LOOKUP(U30,'[2]Ж дл,я,тр (2)'!$AE$6:$AF$26,'[2]Ж дл,я,тр (2)'!$AF$6:$AF$26))</f>
        <v>13</v>
      </c>
      <c r="X30" s="235">
        <f t="shared" si="5"/>
        <v>13</v>
      </c>
      <c r="Y30" s="235"/>
      <c r="Z30" s="31" t="s">
        <v>1792</v>
      </c>
      <c r="AA30" s="16">
        <v>24</v>
      </c>
      <c r="AB30" s="34">
        <v>1</v>
      </c>
      <c r="AD30" s="34">
        <v>35288</v>
      </c>
      <c r="AE30" s="34">
        <v>1996</v>
      </c>
      <c r="AF30" s="34">
        <v>1</v>
      </c>
      <c r="AG30" s="34" t="s">
        <v>57</v>
      </c>
      <c r="AH30" s="34">
        <v>0</v>
      </c>
      <c r="AI30" s="34">
        <v>0</v>
      </c>
      <c r="AJ30" s="34" t="s">
        <v>58</v>
      </c>
      <c r="AK30" s="34">
        <v>0</v>
      </c>
    </row>
    <row r="31" spans="1:38" s="34" customFormat="1" ht="16.149999999999999" customHeight="1">
      <c r="A31" s="247">
        <v>6</v>
      </c>
      <c r="B31" s="246">
        <v>249</v>
      </c>
      <c r="C31" s="245" t="s">
        <v>394</v>
      </c>
      <c r="D31" s="244"/>
      <c r="E31" s="243">
        <v>1997</v>
      </c>
      <c r="F31" s="242" t="s">
        <v>45</v>
      </c>
      <c r="G31" s="242" t="s">
        <v>50</v>
      </c>
      <c r="H31" s="235"/>
      <c r="I31" s="242"/>
      <c r="J31" s="240" t="s">
        <v>1712</v>
      </c>
      <c r="K31" s="240"/>
      <c r="L31" s="235"/>
      <c r="M31" s="273">
        <v>4.87</v>
      </c>
      <c r="N31" s="273" t="s">
        <v>1581</v>
      </c>
      <c r="O31" s="273">
        <v>2.48</v>
      </c>
      <c r="P31" s="273"/>
      <c r="Q31" s="273">
        <v>4.8600000000000003</v>
      </c>
      <c r="R31" s="273">
        <v>4.38</v>
      </c>
      <c r="S31" s="273" t="s">
        <v>1581</v>
      </c>
      <c r="T31" s="236">
        <f t="shared" si="3"/>
        <v>4.87</v>
      </c>
      <c r="U31" s="236">
        <f t="shared" si="4"/>
        <v>6</v>
      </c>
      <c r="V31" s="236">
        <f>IF(T31=0,"",LOOKUP(T31,'[2]Ж дл,я,тр (2)'!$AB$14:$AC$23,'[2]Ж дл,я,тр (2)'!$AC$14:$AC$23))</f>
        <v>3</v>
      </c>
      <c r="W31" s="236">
        <f>IF(K31="л","Л",LOOKUP(U31,'[2]Ж дл,я,тр (2)'!$AE$6:$AF$26,'[2]Ж дл,я,тр (2)'!$AF$6:$AF$26))</f>
        <v>12</v>
      </c>
      <c r="X31" s="235">
        <f t="shared" si="5"/>
        <v>12</v>
      </c>
      <c r="Y31" s="235"/>
      <c r="Z31" s="31" t="s">
        <v>1793</v>
      </c>
      <c r="AA31" s="16">
        <v>25</v>
      </c>
      <c r="AB31" s="34">
        <v>1</v>
      </c>
      <c r="AD31" s="34">
        <v>35128</v>
      </c>
      <c r="AE31" s="34">
        <v>1996</v>
      </c>
      <c r="AF31" s="34">
        <v>2</v>
      </c>
      <c r="AG31" s="34" t="s">
        <v>57</v>
      </c>
      <c r="AH31" s="34">
        <v>0</v>
      </c>
      <c r="AI31" s="34">
        <v>0</v>
      </c>
      <c r="AJ31" s="34" t="s">
        <v>58</v>
      </c>
      <c r="AK31" s="34">
        <v>0</v>
      </c>
    </row>
    <row r="32" spans="1:38" s="34" customFormat="1" ht="16.149999999999999" hidden="1" customHeight="1">
      <c r="A32" s="247">
        <v>7</v>
      </c>
      <c r="B32" s="246">
        <v>250</v>
      </c>
      <c r="C32" s="235"/>
      <c r="D32" s="244"/>
      <c r="E32" s="243"/>
      <c r="F32" s="242"/>
      <c r="G32" s="242"/>
      <c r="H32" s="240"/>
      <c r="I32" s="242"/>
      <c r="J32" s="357"/>
      <c r="K32" s="240"/>
      <c r="L32" s="235"/>
      <c r="M32" s="239"/>
      <c r="N32" s="239"/>
      <c r="O32" s="239"/>
      <c r="P32" s="239"/>
      <c r="Q32" s="239"/>
      <c r="R32" s="239"/>
      <c r="S32" s="239"/>
      <c r="T32" s="367"/>
      <c r="U32" s="236"/>
      <c r="V32" s="236"/>
      <c r="W32" s="236"/>
      <c r="X32" s="235"/>
      <c r="Y32" s="235"/>
      <c r="Z32" s="366"/>
      <c r="AA32" s="16">
        <v>26</v>
      </c>
      <c r="AB32" s="34">
        <v>1</v>
      </c>
      <c r="AD32" s="34">
        <v>35474</v>
      </c>
      <c r="AE32" s="34">
        <v>1997</v>
      </c>
      <c r="AF32" s="34">
        <v>1</v>
      </c>
      <c r="AG32" s="34" t="s">
        <v>38</v>
      </c>
      <c r="AH32" s="34">
        <v>0</v>
      </c>
      <c r="AI32" s="34">
        <v>0</v>
      </c>
      <c r="AJ32" s="34">
        <v>0</v>
      </c>
      <c r="AK32" s="34">
        <v>0</v>
      </c>
      <c r="AL32" s="366">
        <v>0</v>
      </c>
    </row>
    <row r="33" spans="1:38" s="34" customFormat="1" ht="16.149999999999999" hidden="1" customHeight="1">
      <c r="A33" s="247">
        <v>8</v>
      </c>
      <c r="B33" s="246">
        <v>296</v>
      </c>
      <c r="C33" s="235"/>
      <c r="D33" s="244"/>
      <c r="E33" s="243"/>
      <c r="F33" s="242"/>
      <c r="G33" s="242"/>
      <c r="H33" s="240"/>
      <c r="I33" s="242"/>
      <c r="J33" s="357"/>
      <c r="K33" s="240"/>
      <c r="L33" s="236"/>
      <c r="M33" s="239"/>
      <c r="N33" s="239"/>
      <c r="O33" s="239"/>
      <c r="P33" s="239"/>
      <c r="Q33" s="239"/>
      <c r="R33" s="239"/>
      <c r="S33" s="239"/>
      <c r="T33" s="367"/>
      <c r="U33" s="236"/>
      <c r="V33" s="236"/>
      <c r="W33" s="236"/>
      <c r="X33" s="235"/>
      <c r="Y33" s="235"/>
      <c r="Z33" s="366"/>
      <c r="AA33" s="16">
        <v>27</v>
      </c>
      <c r="AB33" s="34">
        <v>1</v>
      </c>
      <c r="AD33" s="34">
        <v>0</v>
      </c>
      <c r="AE33" s="34">
        <v>1992</v>
      </c>
      <c r="AF33" s="34" t="s">
        <v>45</v>
      </c>
      <c r="AG33" s="34" t="s">
        <v>29</v>
      </c>
      <c r="AH33" s="34">
        <v>0</v>
      </c>
      <c r="AI33" s="34">
        <v>0</v>
      </c>
      <c r="AJ33" s="34">
        <v>0</v>
      </c>
      <c r="AK33" s="34">
        <v>0</v>
      </c>
      <c r="AL33" s="366">
        <v>0</v>
      </c>
    </row>
    <row r="34" spans="1:38" s="34" customFormat="1" ht="19.5" hidden="1">
      <c r="A34" s="247">
        <v>9</v>
      </c>
      <c r="B34" s="246">
        <v>330</v>
      </c>
      <c r="C34" s="235"/>
      <c r="D34" s="244"/>
      <c r="E34" s="243"/>
      <c r="F34" s="242"/>
      <c r="G34" s="242"/>
      <c r="H34" s="240"/>
      <c r="I34" s="242"/>
      <c r="J34" s="357"/>
      <c r="K34" s="240"/>
      <c r="L34" s="235"/>
      <c r="M34" s="239"/>
      <c r="N34" s="239"/>
      <c r="O34" s="239"/>
      <c r="P34" s="239"/>
      <c r="Q34" s="239"/>
      <c r="R34" s="239"/>
      <c r="S34" s="239"/>
      <c r="T34" s="367"/>
      <c r="U34" s="236"/>
      <c r="V34" s="236"/>
      <c r="W34" s="236"/>
      <c r="X34" s="235"/>
      <c r="Y34" s="235"/>
      <c r="Z34" s="366"/>
      <c r="AA34" s="16">
        <v>28</v>
      </c>
      <c r="AB34" s="34">
        <v>1</v>
      </c>
      <c r="AD34" s="34">
        <v>0</v>
      </c>
      <c r="AE34" s="34">
        <v>1992</v>
      </c>
      <c r="AF34" s="34" t="s">
        <v>45</v>
      </c>
      <c r="AG34" s="34" t="s">
        <v>29</v>
      </c>
      <c r="AH34" s="34">
        <v>0</v>
      </c>
      <c r="AI34" s="34">
        <v>0</v>
      </c>
      <c r="AJ34" s="34">
        <v>0</v>
      </c>
      <c r="AK34" s="34">
        <v>0</v>
      </c>
      <c r="AL34" s="366">
        <v>0</v>
      </c>
    </row>
    <row r="35" spans="1:38" s="34" customFormat="1" ht="19.149999999999999" hidden="1" customHeight="1">
      <c r="A35" s="247">
        <v>10</v>
      </c>
      <c r="B35" s="246">
        <v>332</v>
      </c>
      <c r="C35" s="235"/>
      <c r="D35" s="244"/>
      <c r="E35" s="243"/>
      <c r="F35" s="242"/>
      <c r="G35" s="242"/>
      <c r="H35" s="240"/>
      <c r="I35" s="242"/>
      <c r="J35" s="357"/>
      <c r="K35" s="240"/>
      <c r="L35" s="235"/>
      <c r="M35" s="239"/>
      <c r="N35" s="239"/>
      <c r="O35" s="239"/>
      <c r="P35" s="239"/>
      <c r="Q35" s="239"/>
      <c r="R35" s="239"/>
      <c r="S35" s="239"/>
      <c r="T35" s="367"/>
      <c r="U35" s="236"/>
      <c r="V35" s="236"/>
      <c r="W35" s="236"/>
      <c r="X35" s="235"/>
      <c r="Y35" s="235"/>
      <c r="Z35" s="235"/>
      <c r="AA35" s="16">
        <v>29</v>
      </c>
      <c r="AB35" s="34">
        <v>1</v>
      </c>
      <c r="AD35" s="34">
        <v>0</v>
      </c>
      <c r="AE35" s="34">
        <v>1993</v>
      </c>
      <c r="AF35" s="34" t="s">
        <v>45</v>
      </c>
      <c r="AG35" s="34" t="s">
        <v>29</v>
      </c>
      <c r="AH35" s="34">
        <v>0</v>
      </c>
      <c r="AI35" s="34">
        <v>0</v>
      </c>
      <c r="AJ35" s="34">
        <v>0</v>
      </c>
      <c r="AK35" s="34">
        <v>0</v>
      </c>
      <c r="AL35" s="366">
        <v>0</v>
      </c>
    </row>
    <row r="36" spans="1:38" s="34" customFormat="1" ht="34.15" hidden="1" customHeight="1">
      <c r="A36" s="247">
        <v>11</v>
      </c>
      <c r="B36" s="246">
        <v>459</v>
      </c>
      <c r="C36" s="359"/>
      <c r="D36" s="244"/>
      <c r="E36" s="243"/>
      <c r="F36" s="242"/>
      <c r="G36" s="242"/>
      <c r="H36" s="240"/>
      <c r="I36" s="242"/>
      <c r="J36" s="358"/>
      <c r="K36" s="240"/>
      <c r="L36" s="241"/>
      <c r="M36" s="239"/>
      <c r="N36" s="239"/>
      <c r="O36" s="239"/>
      <c r="P36" s="239"/>
      <c r="Q36" s="239"/>
      <c r="R36" s="239"/>
      <c r="S36" s="239"/>
      <c r="T36" s="367"/>
      <c r="U36" s="236"/>
      <c r="V36" s="236"/>
      <c r="W36" s="236"/>
      <c r="X36" s="235"/>
      <c r="Y36" s="235"/>
      <c r="Z36" s="366"/>
      <c r="AA36" s="16">
        <v>30</v>
      </c>
      <c r="AB36" s="34">
        <v>1</v>
      </c>
      <c r="AD36" s="34">
        <v>0</v>
      </c>
      <c r="AE36" s="34">
        <v>1997</v>
      </c>
      <c r="AF36" s="34">
        <v>1</v>
      </c>
      <c r="AG36" s="34" t="s">
        <v>29</v>
      </c>
      <c r="AH36" s="34">
        <v>0</v>
      </c>
      <c r="AI36" s="34">
        <v>0</v>
      </c>
      <c r="AJ36" s="34">
        <v>0</v>
      </c>
      <c r="AK36" s="34">
        <v>0</v>
      </c>
      <c r="AL36" s="366">
        <v>0</v>
      </c>
    </row>
    <row r="37" spans="1:38" s="34" customFormat="1" ht="24.6" hidden="1" customHeight="1">
      <c r="A37" s="247">
        <v>12</v>
      </c>
      <c r="B37" s="246">
        <v>403</v>
      </c>
      <c r="C37" s="235"/>
      <c r="D37" s="244"/>
      <c r="E37" s="243"/>
      <c r="F37" s="242"/>
      <c r="G37" s="242"/>
      <c r="H37" s="240"/>
      <c r="I37" s="242"/>
      <c r="J37" s="357"/>
      <c r="K37" s="240"/>
      <c r="L37" s="235"/>
      <c r="M37" s="239"/>
      <c r="N37" s="239"/>
      <c r="O37" s="239"/>
      <c r="P37" s="239"/>
      <c r="Q37" s="239"/>
      <c r="R37" s="239"/>
      <c r="S37" s="239"/>
      <c r="T37" s="367"/>
      <c r="U37" s="236"/>
      <c r="V37" s="236"/>
      <c r="W37" s="236"/>
      <c r="X37" s="235"/>
      <c r="Y37" s="235"/>
      <c r="Z37" s="366"/>
      <c r="AA37" s="16">
        <v>31</v>
      </c>
      <c r="AB37" s="34">
        <v>1</v>
      </c>
      <c r="AD37" s="34">
        <v>0</v>
      </c>
      <c r="AE37" s="34">
        <v>1997</v>
      </c>
      <c r="AF37" s="34" t="s">
        <v>45</v>
      </c>
      <c r="AG37" s="34" t="s">
        <v>29</v>
      </c>
      <c r="AH37" s="34">
        <v>0</v>
      </c>
      <c r="AI37" s="34">
        <v>0</v>
      </c>
      <c r="AJ37" s="34">
        <v>0</v>
      </c>
      <c r="AK37" s="34">
        <v>0</v>
      </c>
      <c r="AL37" s="366">
        <v>0</v>
      </c>
    </row>
    <row r="38" spans="1:38" s="34" customFormat="1" ht="18.600000000000001" hidden="1" customHeight="1">
      <c r="A38" s="247">
        <v>13</v>
      </c>
      <c r="B38" s="246">
        <v>400</v>
      </c>
      <c r="C38" s="235"/>
      <c r="D38" s="244"/>
      <c r="E38" s="243"/>
      <c r="F38" s="242"/>
      <c r="G38" s="242"/>
      <c r="H38" s="240"/>
      <c r="I38" s="242"/>
      <c r="J38" s="357"/>
      <c r="K38" s="240"/>
      <c r="L38" s="235"/>
      <c r="M38" s="239"/>
      <c r="N38" s="239"/>
      <c r="O38" s="239"/>
      <c r="P38" s="239"/>
      <c r="Q38" s="239"/>
      <c r="R38" s="239"/>
      <c r="S38" s="239"/>
      <c r="T38" s="367"/>
      <c r="U38" s="236"/>
      <c r="V38" s="236"/>
      <c r="W38" s="236"/>
      <c r="X38" s="235"/>
      <c r="Y38" s="235"/>
      <c r="Z38" s="366"/>
      <c r="AA38" s="16">
        <v>32</v>
      </c>
      <c r="AB38" s="34">
        <v>1</v>
      </c>
      <c r="AD38" s="34">
        <v>35276</v>
      </c>
      <c r="AE38" s="34">
        <v>1996</v>
      </c>
      <c r="AF38" s="34" t="s">
        <v>45</v>
      </c>
      <c r="AG38" s="34" t="s">
        <v>88</v>
      </c>
      <c r="AH38" s="34">
        <v>0</v>
      </c>
      <c r="AI38" s="34" t="s">
        <v>89</v>
      </c>
      <c r="AJ38" s="34" t="s">
        <v>90</v>
      </c>
      <c r="AK38" s="34">
        <v>0</v>
      </c>
    </row>
    <row r="39" spans="1:38" s="34" customFormat="1" ht="18.600000000000001" hidden="1" customHeight="1">
      <c r="A39" s="247">
        <v>14</v>
      </c>
      <c r="B39" s="246">
        <v>408</v>
      </c>
      <c r="C39" s="235"/>
      <c r="D39" s="244"/>
      <c r="E39" s="243"/>
      <c r="F39" s="242"/>
      <c r="G39" s="242"/>
      <c r="H39" s="240"/>
      <c r="I39" s="242"/>
      <c r="J39" s="357"/>
      <c r="K39" s="240"/>
      <c r="L39" s="236"/>
      <c r="M39" s="239"/>
      <c r="N39" s="239"/>
      <c r="O39" s="239"/>
      <c r="P39" s="239"/>
      <c r="Q39" s="239"/>
      <c r="R39" s="239"/>
      <c r="S39" s="239"/>
      <c r="T39" s="367"/>
      <c r="U39" s="236"/>
      <c r="V39" s="236"/>
      <c r="W39" s="236"/>
      <c r="X39" s="235"/>
      <c r="Y39" s="235"/>
      <c r="Z39" s="366"/>
      <c r="AA39" s="16">
        <v>33</v>
      </c>
      <c r="AB39" s="34">
        <v>1</v>
      </c>
      <c r="AD39" s="34">
        <v>35330</v>
      </c>
      <c r="AE39" s="34">
        <v>1996</v>
      </c>
      <c r="AF39" s="34">
        <v>2</v>
      </c>
      <c r="AG39" s="34" t="s">
        <v>88</v>
      </c>
      <c r="AH39" s="34">
        <v>0</v>
      </c>
      <c r="AI39" s="34" t="s">
        <v>332</v>
      </c>
      <c r="AJ39" s="34" t="s">
        <v>90</v>
      </c>
      <c r="AK39" s="34">
        <v>0</v>
      </c>
    </row>
    <row r="40" spans="1:38" s="34" customFormat="1" ht="18.600000000000001" customHeight="1">
      <c r="A40" s="71"/>
      <c r="B40" s="523" t="s">
        <v>1520</v>
      </c>
      <c r="C40" s="523"/>
      <c r="D40" s="69"/>
      <c r="E40" s="527"/>
      <c r="F40" s="527"/>
      <c r="G40" s="527"/>
      <c r="H40" s="527"/>
      <c r="I40" s="527"/>
      <c r="J40" s="360"/>
      <c r="K40" s="265"/>
      <c r="L40" s="70"/>
      <c r="M40" s="264"/>
      <c r="N40" s="263"/>
      <c r="O40" s="263"/>
      <c r="P40" s="263"/>
      <c r="Q40" s="264"/>
      <c r="R40" s="263"/>
      <c r="S40" s="263"/>
      <c r="T40" s="262"/>
      <c r="U40" s="69"/>
      <c r="V40" s="69"/>
      <c r="W40" s="69"/>
      <c r="X40" s="70"/>
      <c r="Y40" s="70"/>
      <c r="Z40" s="70"/>
      <c r="AA40" s="16">
        <v>34</v>
      </c>
      <c r="AB40" s="34">
        <v>1</v>
      </c>
      <c r="AD40" s="34">
        <v>34013</v>
      </c>
      <c r="AE40" s="34">
        <v>1993</v>
      </c>
      <c r="AF40" s="34" t="s">
        <v>45</v>
      </c>
      <c r="AG40" s="34" t="s">
        <v>88</v>
      </c>
      <c r="AH40" s="34">
        <v>0</v>
      </c>
      <c r="AI40" s="34" t="s">
        <v>551</v>
      </c>
      <c r="AJ40" s="34" t="s">
        <v>90</v>
      </c>
      <c r="AK40" s="34">
        <v>0</v>
      </c>
    </row>
    <row r="41" spans="1:38" s="34" customFormat="1" ht="37.9" customHeight="1">
      <c r="A41" s="261" t="s">
        <v>1299</v>
      </c>
      <c r="B41" s="246" t="s">
        <v>8</v>
      </c>
      <c r="C41" s="254" t="s">
        <v>9</v>
      </c>
      <c r="D41" s="260" t="s">
        <v>10</v>
      </c>
      <c r="E41" s="259" t="s">
        <v>11</v>
      </c>
      <c r="F41" s="258" t="s">
        <v>12</v>
      </c>
      <c r="G41" s="258" t="s">
        <v>13</v>
      </c>
      <c r="H41" s="257" t="s">
        <v>14</v>
      </c>
      <c r="I41" s="258" t="s">
        <v>15</v>
      </c>
      <c r="J41" s="341" t="s">
        <v>16</v>
      </c>
      <c r="K41" s="257"/>
      <c r="L41" s="254"/>
      <c r="M41" s="341" t="s">
        <v>18</v>
      </c>
      <c r="N41" s="341" t="s">
        <v>18</v>
      </c>
      <c r="O41" s="341" t="s">
        <v>18</v>
      </c>
      <c r="P41" s="341" t="s">
        <v>1299</v>
      </c>
      <c r="Q41" s="341" t="s">
        <v>18</v>
      </c>
      <c r="R41" s="341" t="s">
        <v>18</v>
      </c>
      <c r="S41" s="341" t="s">
        <v>18</v>
      </c>
      <c r="T41" s="255" t="s">
        <v>1574</v>
      </c>
      <c r="U41" s="260" t="s">
        <v>7</v>
      </c>
      <c r="V41" s="255" t="s">
        <v>22</v>
      </c>
      <c r="W41" s="255"/>
      <c r="X41" s="254" t="s">
        <v>23</v>
      </c>
      <c r="Y41" s="254" t="s">
        <v>24</v>
      </c>
      <c r="Z41" s="254" t="s">
        <v>25</v>
      </c>
      <c r="AA41" s="16">
        <v>35</v>
      </c>
      <c r="AB41" s="34">
        <v>1</v>
      </c>
      <c r="AD41" s="34">
        <v>34042</v>
      </c>
      <c r="AE41" s="34">
        <v>1993</v>
      </c>
      <c r="AF41" s="34" t="s">
        <v>45</v>
      </c>
      <c r="AG41" s="34" t="s">
        <v>88</v>
      </c>
      <c r="AH41" s="34">
        <v>0</v>
      </c>
      <c r="AI41" s="34" t="s">
        <v>332</v>
      </c>
      <c r="AJ41" s="34" t="s">
        <v>333</v>
      </c>
      <c r="AK41" s="34">
        <v>0</v>
      </c>
    </row>
    <row r="42" spans="1:38" s="34" customFormat="1" ht="24" customHeight="1">
      <c r="A42" s="247">
        <v>1</v>
      </c>
      <c r="B42" s="254">
        <v>599</v>
      </c>
      <c r="C42" s="235" t="s">
        <v>404</v>
      </c>
      <c r="D42" s="244"/>
      <c r="E42" s="243">
        <v>1994</v>
      </c>
      <c r="F42" s="242">
        <v>1</v>
      </c>
      <c r="G42" s="242" t="s">
        <v>50</v>
      </c>
      <c r="H42" s="240"/>
      <c r="I42" s="242"/>
      <c r="J42" s="357" t="s">
        <v>1708</v>
      </c>
      <c r="K42" s="240"/>
      <c r="L42" s="236"/>
      <c r="M42" s="239">
        <v>5.44</v>
      </c>
      <c r="N42" s="239">
        <v>5.55</v>
      </c>
      <c r="O42" s="239">
        <v>5.6</v>
      </c>
      <c r="P42" s="239"/>
      <c r="Q42" s="239">
        <v>5.68</v>
      </c>
      <c r="R42" s="239">
        <v>5.67</v>
      </c>
      <c r="S42" s="239">
        <v>5.62</v>
      </c>
      <c r="T42" s="236">
        <v>5.68</v>
      </c>
      <c r="U42" s="236">
        <v>1</v>
      </c>
      <c r="V42" s="236">
        <v>1</v>
      </c>
      <c r="W42" s="236">
        <v>20</v>
      </c>
      <c r="X42" s="235">
        <v>20</v>
      </c>
      <c r="Y42" s="235"/>
      <c r="Z42" s="366" t="s">
        <v>1794</v>
      </c>
      <c r="AA42" s="16">
        <v>36</v>
      </c>
      <c r="AB42" s="34">
        <v>1</v>
      </c>
      <c r="AD42" s="34">
        <v>35458</v>
      </c>
      <c r="AE42" s="34">
        <v>1997</v>
      </c>
      <c r="AF42" s="34">
        <v>1</v>
      </c>
      <c r="AG42" s="34" t="s">
        <v>46</v>
      </c>
      <c r="AH42" s="34">
        <v>0</v>
      </c>
      <c r="AI42" s="34">
        <v>0</v>
      </c>
      <c r="AJ42" s="34" t="s">
        <v>47</v>
      </c>
      <c r="AK42" s="34">
        <v>0</v>
      </c>
    </row>
    <row r="43" spans="1:38" s="34" customFormat="1" ht="18.600000000000001" customHeight="1">
      <c r="A43" s="247">
        <v>2</v>
      </c>
      <c r="B43" s="246">
        <v>241</v>
      </c>
      <c r="C43" s="235" t="s">
        <v>1707</v>
      </c>
      <c r="D43" s="244"/>
      <c r="E43" s="243">
        <v>1995</v>
      </c>
      <c r="F43" s="242">
        <v>1</v>
      </c>
      <c r="G43" s="242" t="s">
        <v>88</v>
      </c>
      <c r="H43" s="240"/>
      <c r="I43" s="242"/>
      <c r="J43" s="357" t="s">
        <v>69</v>
      </c>
      <c r="K43" s="240"/>
      <c r="L43" s="236"/>
      <c r="M43" s="239" t="s">
        <v>1581</v>
      </c>
      <c r="N43" s="239">
        <v>5.56</v>
      </c>
      <c r="O43" s="239">
        <v>5.53</v>
      </c>
      <c r="P43" s="239"/>
      <c r="Q43" s="239">
        <v>5.67</v>
      </c>
      <c r="R43" s="239" t="s">
        <v>1581</v>
      </c>
      <c r="S43" s="239">
        <v>5.68</v>
      </c>
      <c r="T43" s="236">
        <v>5.68</v>
      </c>
      <c r="U43" s="236">
        <v>1</v>
      </c>
      <c r="V43" s="236">
        <v>1</v>
      </c>
      <c r="W43" s="236">
        <v>20</v>
      </c>
      <c r="X43" s="235">
        <v>20</v>
      </c>
      <c r="Y43" s="235"/>
      <c r="Z43" s="366" t="s">
        <v>1795</v>
      </c>
      <c r="AA43" s="16">
        <v>37</v>
      </c>
      <c r="AB43" s="34">
        <v>1</v>
      </c>
      <c r="AD43" s="34">
        <v>0</v>
      </c>
      <c r="AE43" s="34">
        <v>1996</v>
      </c>
      <c r="AF43" s="34">
        <v>3</v>
      </c>
      <c r="AG43" s="34" t="s">
        <v>50</v>
      </c>
      <c r="AH43" s="34">
        <v>0</v>
      </c>
      <c r="AI43" s="34">
        <v>0</v>
      </c>
      <c r="AJ43" s="34" t="s">
        <v>69</v>
      </c>
      <c r="AK43" s="34">
        <v>0</v>
      </c>
    </row>
    <row r="44" spans="1:38" s="34" customFormat="1" ht="27" customHeight="1">
      <c r="A44" s="247">
        <v>3</v>
      </c>
      <c r="B44" s="246">
        <v>317</v>
      </c>
      <c r="C44" s="235" t="s">
        <v>1670</v>
      </c>
      <c r="D44" s="244"/>
      <c r="E44" s="243">
        <v>1994</v>
      </c>
      <c r="F44" s="242" t="s">
        <v>45</v>
      </c>
      <c r="G44" s="242" t="s">
        <v>29</v>
      </c>
      <c r="H44" s="240"/>
      <c r="I44" s="242"/>
      <c r="J44" s="357" t="s">
        <v>200</v>
      </c>
      <c r="K44" s="240"/>
      <c r="L44" s="235"/>
      <c r="M44" s="239">
        <v>5.51</v>
      </c>
      <c r="N44" s="239" t="s">
        <v>1581</v>
      </c>
      <c r="O44" s="239">
        <v>5.29</v>
      </c>
      <c r="P44" s="239"/>
      <c r="Q44" s="239">
        <v>5.45</v>
      </c>
      <c r="R44" s="239">
        <v>5.56</v>
      </c>
      <c r="S44" s="239">
        <v>5.66</v>
      </c>
      <c r="T44" s="236">
        <v>5.66</v>
      </c>
      <c r="U44" s="236">
        <v>3</v>
      </c>
      <c r="V44" s="236">
        <v>1</v>
      </c>
      <c r="W44" s="236">
        <v>15</v>
      </c>
      <c r="X44" s="235">
        <v>15</v>
      </c>
      <c r="Y44" s="235"/>
      <c r="Z44" s="366">
        <v>0</v>
      </c>
      <c r="AA44" s="16">
        <v>38</v>
      </c>
      <c r="AB44" s="34">
        <v>1</v>
      </c>
      <c r="AD44" s="34">
        <v>33412</v>
      </c>
      <c r="AE44" s="34">
        <v>1991</v>
      </c>
      <c r="AF44" s="34" t="s">
        <v>45</v>
      </c>
      <c r="AG44" s="34" t="s">
        <v>425</v>
      </c>
      <c r="AH44" s="34">
        <v>0</v>
      </c>
      <c r="AI44" s="34">
        <v>0</v>
      </c>
      <c r="AJ44" s="34">
        <v>0</v>
      </c>
      <c r="AK44" s="34" t="s">
        <v>426</v>
      </c>
    </row>
    <row r="45" spans="1:38" s="34" customFormat="1" ht="27" customHeight="1">
      <c r="A45" s="247">
        <v>4</v>
      </c>
      <c r="B45" s="246">
        <v>325</v>
      </c>
      <c r="C45" s="235" t="s">
        <v>1672</v>
      </c>
      <c r="D45" s="244"/>
      <c r="E45" s="243">
        <v>1995</v>
      </c>
      <c r="F45" s="242" t="s">
        <v>45</v>
      </c>
      <c r="G45" s="242" t="s">
        <v>79</v>
      </c>
      <c r="H45" s="240"/>
      <c r="I45" s="242"/>
      <c r="J45" s="357" t="s">
        <v>622</v>
      </c>
      <c r="K45" s="240"/>
      <c r="L45" s="241"/>
      <c r="M45" s="239" t="s">
        <v>1581</v>
      </c>
      <c r="N45" s="239" t="s">
        <v>1581</v>
      </c>
      <c r="O45" s="239">
        <v>5.41</v>
      </c>
      <c r="P45" s="239"/>
      <c r="Q45" s="239" t="s">
        <v>1581</v>
      </c>
      <c r="R45" s="239">
        <v>5.37</v>
      </c>
      <c r="S45" s="239">
        <v>5.5</v>
      </c>
      <c r="T45" s="236">
        <v>5.5</v>
      </c>
      <c r="U45" s="236">
        <v>4</v>
      </c>
      <c r="V45" s="236">
        <v>2</v>
      </c>
      <c r="W45" s="236">
        <v>14</v>
      </c>
      <c r="X45" s="235">
        <v>14</v>
      </c>
      <c r="Y45" s="235"/>
      <c r="Z45" s="366">
        <v>0</v>
      </c>
      <c r="AA45" s="16">
        <v>39</v>
      </c>
      <c r="AB45" s="34">
        <v>1</v>
      </c>
      <c r="AD45" s="34">
        <v>35175</v>
      </c>
      <c r="AE45" s="34">
        <v>1996</v>
      </c>
      <c r="AF45" s="34">
        <v>1</v>
      </c>
      <c r="AG45" s="34" t="s">
        <v>281</v>
      </c>
      <c r="AH45" s="34">
        <v>0</v>
      </c>
      <c r="AI45" s="34">
        <v>0</v>
      </c>
      <c r="AJ45" s="34" t="s">
        <v>42</v>
      </c>
      <c r="AK45" s="34">
        <v>0</v>
      </c>
    </row>
    <row r="46" spans="1:38" s="34" customFormat="1" ht="18.600000000000001" customHeight="1">
      <c r="A46" s="247">
        <v>5</v>
      </c>
      <c r="B46" s="246">
        <v>260</v>
      </c>
      <c r="C46" s="235" t="s">
        <v>1709</v>
      </c>
      <c r="D46" s="244"/>
      <c r="E46" s="243">
        <v>1993</v>
      </c>
      <c r="F46" s="242" t="s">
        <v>45</v>
      </c>
      <c r="G46" s="242" t="s">
        <v>281</v>
      </c>
      <c r="H46" s="240"/>
      <c r="I46" s="242"/>
      <c r="J46" s="357" t="s">
        <v>776</v>
      </c>
      <c r="K46" s="240"/>
      <c r="L46" s="236"/>
      <c r="M46" s="239">
        <v>5.27</v>
      </c>
      <c r="N46" s="239">
        <v>4.93</v>
      </c>
      <c r="O46" s="239">
        <v>5.13</v>
      </c>
      <c r="P46" s="239"/>
      <c r="Q46" s="239">
        <v>5.19</v>
      </c>
      <c r="R46" s="239" t="s">
        <v>1581</v>
      </c>
      <c r="S46" s="239">
        <v>5.09</v>
      </c>
      <c r="T46" s="236">
        <v>5.27</v>
      </c>
      <c r="U46" s="236">
        <v>5</v>
      </c>
      <c r="V46" s="236">
        <v>2</v>
      </c>
      <c r="W46" s="236">
        <v>13</v>
      </c>
      <c r="X46" s="235">
        <v>13</v>
      </c>
      <c r="Y46" s="235"/>
      <c r="Z46" s="366">
        <v>0</v>
      </c>
      <c r="AA46" s="16">
        <v>40</v>
      </c>
      <c r="AB46" s="34">
        <v>1</v>
      </c>
      <c r="AD46" s="34">
        <v>35535</v>
      </c>
      <c r="AE46" s="34">
        <v>1997</v>
      </c>
      <c r="AF46" s="34">
        <v>1</v>
      </c>
      <c r="AG46" s="34" t="s">
        <v>281</v>
      </c>
      <c r="AH46" s="34">
        <v>0</v>
      </c>
      <c r="AI46" s="34" t="s">
        <v>551</v>
      </c>
      <c r="AJ46" s="34" t="s">
        <v>42</v>
      </c>
      <c r="AK46" s="34">
        <v>0</v>
      </c>
    </row>
    <row r="47" spans="1:38" s="34" customFormat="1" ht="18.600000000000001" customHeight="1">
      <c r="A47" s="71"/>
      <c r="B47" s="523" t="s">
        <v>1627</v>
      </c>
      <c r="C47" s="523"/>
      <c r="D47" s="69"/>
      <c r="E47" s="527"/>
      <c r="F47" s="527"/>
      <c r="G47" s="527"/>
      <c r="H47" s="527"/>
      <c r="I47" s="527"/>
      <c r="J47" s="265"/>
      <c r="K47" s="265"/>
      <c r="L47" s="70"/>
      <c r="M47" s="362"/>
      <c r="N47" s="363"/>
      <c r="O47" s="363"/>
      <c r="P47" s="363"/>
      <c r="Q47" s="362"/>
      <c r="R47" s="363"/>
      <c r="S47" s="363"/>
      <c r="T47" s="262"/>
      <c r="U47" s="69"/>
      <c r="V47" s="69"/>
      <c r="W47" s="69"/>
      <c r="X47" s="70"/>
      <c r="Y47" s="70"/>
      <c r="Z47" s="70"/>
      <c r="AA47" s="16">
        <v>41</v>
      </c>
      <c r="AB47" s="34">
        <v>1</v>
      </c>
      <c r="AL47" s="366"/>
    </row>
    <row r="48" spans="1:38" s="34" customFormat="1" ht="41.45" customHeight="1">
      <c r="A48" s="261" t="s">
        <v>1299</v>
      </c>
      <c r="B48" s="246" t="s">
        <v>8</v>
      </c>
      <c r="C48" s="254" t="s">
        <v>9</v>
      </c>
      <c r="D48" s="260" t="s">
        <v>10</v>
      </c>
      <c r="E48" s="259" t="s">
        <v>11</v>
      </c>
      <c r="F48" s="258" t="s">
        <v>12</v>
      </c>
      <c r="G48" s="258" t="s">
        <v>13</v>
      </c>
      <c r="H48" s="257" t="s">
        <v>14</v>
      </c>
      <c r="I48" s="258" t="s">
        <v>15</v>
      </c>
      <c r="J48" s="257" t="s">
        <v>16</v>
      </c>
      <c r="K48" s="257"/>
      <c r="L48" s="254"/>
      <c r="M48" s="364" t="s">
        <v>18</v>
      </c>
      <c r="N48" s="364" t="s">
        <v>18</v>
      </c>
      <c r="O48" s="364" t="s">
        <v>18</v>
      </c>
      <c r="P48" s="364" t="s">
        <v>1299</v>
      </c>
      <c r="Q48" s="364" t="s">
        <v>18</v>
      </c>
      <c r="R48" s="364" t="s">
        <v>18</v>
      </c>
      <c r="S48" s="364" t="s">
        <v>18</v>
      </c>
      <c r="T48" s="255" t="s">
        <v>1574</v>
      </c>
      <c r="U48" s="260" t="s">
        <v>7</v>
      </c>
      <c r="V48" s="255" t="s">
        <v>22</v>
      </c>
      <c r="W48" s="255"/>
      <c r="X48" s="254" t="s">
        <v>23</v>
      </c>
      <c r="Y48" s="254" t="s">
        <v>24</v>
      </c>
      <c r="Z48" s="254" t="s">
        <v>25</v>
      </c>
      <c r="AA48" s="16">
        <v>42</v>
      </c>
      <c r="AB48" s="34">
        <v>1</v>
      </c>
      <c r="AL48" s="366"/>
    </row>
    <row r="49" spans="1:38" s="34" customFormat="1" ht="19.5">
      <c r="A49" s="247">
        <v>1</v>
      </c>
      <c r="B49" s="254">
        <v>101</v>
      </c>
      <c r="C49" s="235" t="s">
        <v>1667</v>
      </c>
      <c r="D49" s="244"/>
      <c r="E49" s="243">
        <v>1989</v>
      </c>
      <c r="F49" s="242" t="s">
        <v>45</v>
      </c>
      <c r="G49" s="242" t="s">
        <v>29</v>
      </c>
      <c r="H49" s="240"/>
      <c r="I49" s="242"/>
      <c r="J49" s="240" t="s">
        <v>69</v>
      </c>
      <c r="K49" s="240"/>
      <c r="L49" s="236"/>
      <c r="M49" s="239">
        <v>5.87</v>
      </c>
      <c r="N49" s="239">
        <v>6.06</v>
      </c>
      <c r="O49" s="239">
        <v>6.05</v>
      </c>
      <c r="P49" s="239"/>
      <c r="Q49" s="239">
        <v>5.89</v>
      </c>
      <c r="R49" s="239" t="s">
        <v>1581</v>
      </c>
      <c r="S49" s="239">
        <v>5.92</v>
      </c>
      <c r="T49" s="236">
        <v>6.06</v>
      </c>
      <c r="U49" s="236">
        <v>1</v>
      </c>
      <c r="V49" s="236" t="s">
        <v>45</v>
      </c>
      <c r="W49" s="236">
        <v>20</v>
      </c>
      <c r="X49" s="235">
        <v>20</v>
      </c>
      <c r="Y49" s="235"/>
      <c r="Z49" s="366">
        <v>0</v>
      </c>
      <c r="AA49" s="16">
        <v>43</v>
      </c>
      <c r="AB49" s="34">
        <v>1</v>
      </c>
      <c r="AL49" s="366"/>
    </row>
    <row r="50" spans="1:38" s="34" customFormat="1" ht="19.5">
      <c r="A50" s="247">
        <v>2</v>
      </c>
      <c r="B50" s="246">
        <v>359</v>
      </c>
      <c r="C50" s="235" t="s">
        <v>1663</v>
      </c>
      <c r="D50" s="244"/>
      <c r="E50" s="243">
        <v>1992</v>
      </c>
      <c r="F50" s="242">
        <v>1</v>
      </c>
      <c r="G50" s="242" t="s">
        <v>29</v>
      </c>
      <c r="H50" s="240"/>
      <c r="I50" s="242"/>
      <c r="J50" s="240" t="s">
        <v>200</v>
      </c>
      <c r="K50" s="240"/>
      <c r="L50" s="236"/>
      <c r="M50" s="239">
        <v>5.32</v>
      </c>
      <c r="N50" s="239">
        <v>5.54</v>
      </c>
      <c r="O50" s="239">
        <v>5.4</v>
      </c>
      <c r="P50" s="239"/>
      <c r="Q50" s="239">
        <v>5.18</v>
      </c>
      <c r="R50" s="239">
        <v>5.53</v>
      </c>
      <c r="S50" s="239">
        <v>5.23</v>
      </c>
      <c r="T50" s="236">
        <v>5.54</v>
      </c>
      <c r="U50" s="236">
        <v>2</v>
      </c>
      <c r="V50" s="236">
        <v>2</v>
      </c>
      <c r="W50" s="236">
        <v>17</v>
      </c>
      <c r="X50" s="235">
        <v>17</v>
      </c>
      <c r="Y50" s="235"/>
      <c r="Z50" s="366">
        <v>0</v>
      </c>
      <c r="AA50" s="16">
        <v>44</v>
      </c>
      <c r="AB50" s="34">
        <v>1</v>
      </c>
      <c r="AL50" s="366"/>
    </row>
    <row r="51" spans="1:38" s="34" customFormat="1" ht="18" customHeight="1">
      <c r="A51" s="247">
        <v>3</v>
      </c>
      <c r="B51" s="246">
        <v>362</v>
      </c>
      <c r="C51" s="235" t="s">
        <v>1668</v>
      </c>
      <c r="D51" s="244"/>
      <c r="E51" s="243">
        <v>1992</v>
      </c>
      <c r="F51" s="242">
        <v>1</v>
      </c>
      <c r="G51" s="242" t="s">
        <v>79</v>
      </c>
      <c r="H51" s="240"/>
      <c r="I51" s="242"/>
      <c r="J51" s="240" t="s">
        <v>652</v>
      </c>
      <c r="K51" s="240"/>
      <c r="L51" s="241"/>
      <c r="M51" s="239">
        <v>4.97</v>
      </c>
      <c r="N51" s="239">
        <v>4.97</v>
      </c>
      <c r="O51" s="239">
        <v>5.17</v>
      </c>
      <c r="P51" s="239"/>
      <c r="Q51" s="239">
        <v>5.12</v>
      </c>
      <c r="R51" s="239">
        <v>5.0199999999999996</v>
      </c>
      <c r="S51" s="239">
        <v>5.13</v>
      </c>
      <c r="T51" s="236">
        <v>5.17</v>
      </c>
      <c r="U51" s="236">
        <v>3</v>
      </c>
      <c r="V51" s="236">
        <v>3</v>
      </c>
      <c r="W51" s="236">
        <v>15</v>
      </c>
      <c r="X51" s="235">
        <v>15</v>
      </c>
      <c r="Y51" s="235"/>
      <c r="Z51" s="366">
        <v>0</v>
      </c>
      <c r="AA51" s="16">
        <v>45</v>
      </c>
      <c r="AB51" s="34">
        <v>1</v>
      </c>
      <c r="AL51" s="366"/>
    </row>
    <row r="52" spans="1:38" s="34" customFormat="1" ht="18" customHeight="1">
      <c r="A52" s="373"/>
      <c r="B52" s="226"/>
      <c r="C52" s="70"/>
      <c r="D52" s="229"/>
      <c r="E52" s="228"/>
      <c r="F52" s="224"/>
      <c r="G52" s="224"/>
      <c r="H52" s="371"/>
      <c r="I52" s="224"/>
      <c r="J52" s="361"/>
      <c r="K52" s="371"/>
      <c r="L52" s="70"/>
      <c r="M52" s="372"/>
      <c r="N52" s="372"/>
      <c r="O52" s="372"/>
      <c r="P52" s="372"/>
      <c r="Q52" s="372"/>
      <c r="R52" s="372"/>
      <c r="S52" s="372"/>
      <c r="T52" s="69"/>
      <c r="U52" s="69"/>
      <c r="V52" s="69"/>
      <c r="W52" s="69"/>
      <c r="X52" s="70"/>
      <c r="Y52" s="70"/>
      <c r="Z52" s="70"/>
      <c r="AA52" s="16">
        <v>46</v>
      </c>
      <c r="AB52" s="34">
        <v>1</v>
      </c>
      <c r="AL52" s="366"/>
    </row>
    <row r="53" spans="1:38" s="34" customForma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32"/>
      <c r="R53" s="27"/>
      <c r="S53" s="33"/>
      <c r="T53" s="33" t="str">
        <f t="shared" ref="T53:T116" si="6">IF(A53="","",IF(K53="Л","Л",LOOKUP(A53,$AA$7:$AB$62,$AB$7:$AB$62)))</f>
        <v/>
      </c>
      <c r="U53" s="33"/>
      <c r="V53" s="31"/>
      <c r="W53" s="31"/>
      <c r="X53" s="31"/>
      <c r="Y53" s="31"/>
      <c r="AA53" s="16">
        <v>47</v>
      </c>
      <c r="AB53" s="34">
        <v>1</v>
      </c>
      <c r="AL53" s="366"/>
    </row>
    <row r="54" spans="1:38" s="34" customForma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32"/>
      <c r="R54" s="27"/>
      <c r="S54" s="33"/>
      <c r="T54" s="33" t="str">
        <f t="shared" si="6"/>
        <v/>
      </c>
      <c r="U54" s="33"/>
      <c r="V54" s="31"/>
      <c r="W54" s="31"/>
      <c r="X54" s="31"/>
      <c r="Y54" s="31"/>
      <c r="AA54" s="16">
        <v>48</v>
      </c>
      <c r="AB54" s="34">
        <v>1</v>
      </c>
      <c r="AL54" s="366"/>
    </row>
    <row r="55" spans="1:38" s="34" customFormat="1" ht="18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32"/>
      <c r="R55" s="27"/>
      <c r="S55" s="33"/>
      <c r="T55" s="33" t="str">
        <f t="shared" si="6"/>
        <v/>
      </c>
      <c r="U55" s="33"/>
      <c r="V55" s="31"/>
      <c r="W55" s="31"/>
      <c r="X55" s="31"/>
      <c r="Y55" s="31"/>
      <c r="AA55" s="16">
        <v>49</v>
      </c>
      <c r="AB55" s="34">
        <v>1</v>
      </c>
      <c r="AL55" s="366"/>
    </row>
    <row r="56" spans="1:38" s="34" customFormat="1" ht="18" customHeigh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32"/>
      <c r="R56" s="27"/>
      <c r="S56" s="33"/>
      <c r="T56" s="33" t="str">
        <f t="shared" si="6"/>
        <v/>
      </c>
      <c r="U56" s="33"/>
      <c r="V56" s="31"/>
      <c r="W56" s="31"/>
      <c r="X56" s="31"/>
      <c r="Y56" s="31"/>
      <c r="AA56" s="16">
        <v>50</v>
      </c>
      <c r="AB56" s="34">
        <v>1</v>
      </c>
      <c r="AL56" s="366"/>
    </row>
    <row r="57" spans="1:38" s="34" customForma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32"/>
      <c r="R57" s="27"/>
      <c r="S57" s="33"/>
      <c r="T57" s="33" t="str">
        <f t="shared" si="6"/>
        <v/>
      </c>
      <c r="U57" s="33"/>
      <c r="V57" s="31"/>
      <c r="W57" s="31"/>
      <c r="X57" s="31"/>
      <c r="Y57" s="31"/>
      <c r="AA57" s="16">
        <v>51</v>
      </c>
      <c r="AB57" s="34">
        <v>1</v>
      </c>
      <c r="AL57" s="366"/>
    </row>
    <row r="58" spans="1:38" s="34" customForma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 t="str">
        <f t="shared" si="6"/>
        <v/>
      </c>
      <c r="U58" s="33"/>
      <c r="V58" s="31"/>
      <c r="W58" s="31"/>
      <c r="X58" s="31"/>
      <c r="Y58" s="31"/>
      <c r="AA58" s="16">
        <v>52</v>
      </c>
      <c r="AB58" s="34">
        <v>1</v>
      </c>
      <c r="AL58" s="366"/>
    </row>
    <row r="59" spans="1:38" s="34" customFormat="1" ht="22.15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 t="str">
        <f t="shared" si="6"/>
        <v/>
      </c>
      <c r="U59" s="33"/>
      <c r="V59" s="31"/>
      <c r="W59" s="31"/>
      <c r="X59" s="31"/>
      <c r="Y59" s="31"/>
      <c r="AA59" s="16">
        <v>53</v>
      </c>
      <c r="AB59" s="34">
        <v>1</v>
      </c>
      <c r="AL59" s="366"/>
    </row>
    <row r="60" spans="1:38" s="34" customFormat="1" ht="22.9" customHeight="1">
      <c r="A60" s="26"/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6"/>
        <v/>
      </c>
      <c r="U60" s="33"/>
      <c r="V60" s="31"/>
      <c r="W60" s="31"/>
      <c r="X60" s="31"/>
      <c r="Y60" s="31"/>
      <c r="AA60" s="16">
        <v>54</v>
      </c>
      <c r="AB60" s="34">
        <v>1</v>
      </c>
      <c r="AL60" s="366"/>
    </row>
    <row r="61" spans="1:38" s="34" customFormat="1" ht="22.15" customHeigh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 t="str">
        <f t="shared" si="6"/>
        <v/>
      </c>
      <c r="U61" s="33"/>
      <c r="V61" s="31"/>
      <c r="W61" s="31"/>
      <c r="X61" s="31"/>
      <c r="Y61" s="31"/>
      <c r="AA61" s="16">
        <v>55</v>
      </c>
      <c r="AB61" s="34">
        <v>1</v>
      </c>
      <c r="AL61" s="366"/>
    </row>
    <row r="62" spans="1:38" s="34" customFormat="1" ht="21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 t="str">
        <f t="shared" si="6"/>
        <v/>
      </c>
      <c r="U62" s="33"/>
      <c r="V62" s="31"/>
      <c r="W62" s="31"/>
      <c r="X62" s="31"/>
      <c r="Y62" s="31"/>
      <c r="AA62" s="16">
        <v>56</v>
      </c>
      <c r="AB62" s="34">
        <v>1</v>
      </c>
      <c r="AL62" s="366"/>
    </row>
    <row r="63" spans="1:38" s="34" customForma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 t="str">
        <f t="shared" si="6"/>
        <v/>
      </c>
      <c r="U63" s="33"/>
      <c r="V63" s="31"/>
      <c r="W63" s="31"/>
      <c r="X63" s="31"/>
      <c r="Y63" s="31"/>
      <c r="AL63" s="366"/>
    </row>
    <row r="64" spans="1:38" s="34" customForma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 t="str">
        <f t="shared" si="6"/>
        <v/>
      </c>
      <c r="U64" s="33"/>
      <c r="V64" s="31"/>
      <c r="W64" s="31"/>
      <c r="X64" s="31"/>
      <c r="Y64" s="31"/>
      <c r="AL64" s="366"/>
    </row>
    <row r="65" spans="1:38" s="34" customForma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 t="str">
        <f t="shared" si="6"/>
        <v/>
      </c>
      <c r="U65" s="33"/>
      <c r="V65" s="31"/>
      <c r="W65" s="31"/>
      <c r="X65" s="31"/>
      <c r="Y65" s="31"/>
      <c r="AL65" s="366"/>
    </row>
    <row r="66" spans="1:38" s="34" customFormat="1" ht="16.149999999999999" customHeigh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 t="str">
        <f t="shared" si="6"/>
        <v/>
      </c>
      <c r="U66" s="33"/>
      <c r="V66" s="31"/>
      <c r="W66" s="31"/>
      <c r="X66" s="31"/>
      <c r="Y66" s="31"/>
      <c r="AL66" s="366"/>
    </row>
    <row r="67" spans="1:38" s="34" customFormat="1">
      <c r="A67" s="26"/>
      <c r="B67" s="27"/>
      <c r="C67" s="35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6"/>
        <v/>
      </c>
      <c r="U67" s="33"/>
      <c r="V67" s="31"/>
      <c r="W67" s="31"/>
      <c r="X67" s="31"/>
      <c r="Y67" s="31"/>
      <c r="AL67" s="366"/>
    </row>
    <row r="68" spans="1:38" s="34" customFormat="1" ht="16.149999999999999" customHeigh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2"/>
      <c r="R68" s="27"/>
      <c r="S68" s="33"/>
      <c r="T68" s="33" t="str">
        <f t="shared" si="6"/>
        <v/>
      </c>
      <c r="U68" s="33"/>
      <c r="V68" s="31"/>
      <c r="W68" s="31"/>
      <c r="X68" s="31"/>
      <c r="Y68" s="31"/>
      <c r="AL68" s="366"/>
    </row>
    <row r="69" spans="1:38" s="34" customFormat="1" ht="20.45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6"/>
        <v/>
      </c>
      <c r="U69" s="33"/>
      <c r="V69" s="31"/>
      <c r="W69" s="31"/>
      <c r="X69" s="31"/>
      <c r="Y69" s="31"/>
      <c r="AL69" s="366"/>
    </row>
    <row r="70" spans="1:38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6"/>
        <v/>
      </c>
      <c r="U70" s="33"/>
      <c r="V70" s="31"/>
      <c r="W70" s="31"/>
      <c r="X70" s="31"/>
      <c r="Y70" s="31"/>
      <c r="AL70" s="366"/>
    </row>
    <row r="71" spans="1:38" s="34" customForma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2"/>
      <c r="Q71" s="32"/>
      <c r="R71" s="27"/>
      <c r="S71" s="33"/>
      <c r="T71" s="33" t="str">
        <f t="shared" si="6"/>
        <v/>
      </c>
      <c r="U71" s="33"/>
      <c r="V71" s="31"/>
      <c r="W71" s="31"/>
      <c r="X71" s="31"/>
      <c r="Y71" s="31"/>
      <c r="AL71" s="366"/>
    </row>
    <row r="72" spans="1:38" s="34" customForma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6"/>
        <v/>
      </c>
      <c r="U72" s="33"/>
      <c r="V72" s="31"/>
      <c r="W72" s="31"/>
      <c r="X72" s="31"/>
      <c r="Y72" s="31"/>
      <c r="AL72" s="366"/>
    </row>
    <row r="73" spans="1:38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6"/>
        <v/>
      </c>
      <c r="U73" s="33"/>
      <c r="V73" s="31"/>
      <c r="W73" s="31"/>
      <c r="X73" s="31"/>
      <c r="Y73" s="31"/>
      <c r="AL73" s="366"/>
    </row>
    <row r="74" spans="1:38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6"/>
        <v/>
      </c>
      <c r="U74" s="33"/>
      <c r="V74" s="31"/>
      <c r="W74" s="31"/>
      <c r="X74" s="31"/>
      <c r="Y74" s="31"/>
      <c r="AL74" s="366"/>
    </row>
    <row r="75" spans="1:38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6"/>
        <v/>
      </c>
      <c r="U75" s="33"/>
      <c r="V75" s="31"/>
      <c r="W75" s="31"/>
      <c r="X75" s="31"/>
      <c r="Y75" s="31"/>
      <c r="AL75" s="366"/>
    </row>
    <row r="76" spans="1:38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6"/>
        <v/>
      </c>
      <c r="U76" s="33"/>
      <c r="V76" s="31"/>
      <c r="W76" s="31"/>
      <c r="X76" s="31"/>
      <c r="Y76" s="31"/>
      <c r="AL76" s="366"/>
    </row>
    <row r="77" spans="1:38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6"/>
        <v/>
      </c>
      <c r="U77" s="33"/>
      <c r="V77" s="31"/>
      <c r="W77" s="31"/>
      <c r="X77" s="31"/>
      <c r="Y77" s="31"/>
      <c r="AL77" s="366"/>
    </row>
    <row r="78" spans="1:38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6"/>
        <v/>
      </c>
      <c r="U78" s="33"/>
      <c r="V78" s="31"/>
      <c r="W78" s="31"/>
      <c r="X78" s="31"/>
      <c r="Y78" s="31"/>
      <c r="AL78" s="366"/>
    </row>
    <row r="79" spans="1:38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6"/>
        <v/>
      </c>
      <c r="U79" s="33"/>
      <c r="V79" s="31"/>
      <c r="W79" s="31"/>
      <c r="X79" s="31"/>
      <c r="Y79" s="31"/>
      <c r="AL79" s="366"/>
    </row>
    <row r="80" spans="1:38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6"/>
        <v/>
      </c>
      <c r="U80" s="33"/>
      <c r="V80" s="31"/>
      <c r="W80" s="31"/>
      <c r="X80" s="31"/>
      <c r="Y80" s="31"/>
      <c r="AL80" s="366"/>
    </row>
    <row r="81" spans="1:38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6"/>
        <v/>
      </c>
      <c r="U81" s="33"/>
      <c r="V81" s="31"/>
      <c r="W81" s="31"/>
      <c r="X81" s="31"/>
      <c r="Y81" s="31"/>
      <c r="AL81" s="366"/>
    </row>
    <row r="82" spans="1:38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6"/>
        <v/>
      </c>
      <c r="U82" s="33"/>
      <c r="V82" s="31"/>
      <c r="W82" s="31"/>
      <c r="X82" s="31"/>
      <c r="Y82" s="31"/>
      <c r="AL82" s="366"/>
    </row>
    <row r="83" spans="1:38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6"/>
        <v/>
      </c>
      <c r="U83" s="33"/>
      <c r="V83" s="31"/>
      <c r="W83" s="31"/>
      <c r="X83" s="31"/>
      <c r="Y83" s="31"/>
      <c r="AL83" s="366"/>
    </row>
    <row r="84" spans="1:38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6"/>
        <v/>
      </c>
      <c r="U84" s="33"/>
      <c r="V84" s="31"/>
      <c r="W84" s="31"/>
      <c r="X84" s="31"/>
      <c r="Y84" s="31"/>
      <c r="AL84" s="366"/>
    </row>
    <row r="85" spans="1:38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6"/>
        <v/>
      </c>
      <c r="U85" s="33"/>
      <c r="V85" s="31"/>
      <c r="W85" s="31"/>
      <c r="X85" s="31"/>
      <c r="Y85" s="31"/>
      <c r="AL85" s="366"/>
    </row>
    <row r="86" spans="1:38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6"/>
        <v/>
      </c>
      <c r="U86" s="33"/>
      <c r="V86" s="31"/>
      <c r="W86" s="31"/>
      <c r="X86" s="31"/>
      <c r="Y86" s="31"/>
      <c r="AL86" s="366"/>
    </row>
    <row r="87" spans="1:38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6"/>
        <v/>
      </c>
      <c r="U87" s="33"/>
      <c r="V87" s="31"/>
      <c r="W87" s="31"/>
      <c r="X87" s="31"/>
      <c r="Y87" s="31"/>
      <c r="AL87" s="366"/>
    </row>
    <row r="88" spans="1:38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6"/>
        <v/>
      </c>
      <c r="U88" s="33"/>
      <c r="V88" s="31"/>
      <c r="W88" s="31"/>
      <c r="X88" s="31"/>
      <c r="Y88" s="31"/>
      <c r="AL88" s="366"/>
    </row>
    <row r="89" spans="1:38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6"/>
        <v/>
      </c>
      <c r="U89" s="33"/>
      <c r="V89" s="31"/>
      <c r="W89" s="31"/>
      <c r="X89" s="31"/>
      <c r="Y89" s="31"/>
      <c r="AL89" s="366"/>
    </row>
    <row r="90" spans="1:38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6"/>
        <v/>
      </c>
      <c r="U90" s="33"/>
      <c r="V90" s="31"/>
      <c r="W90" s="31"/>
      <c r="X90" s="31"/>
      <c r="Y90" s="31"/>
      <c r="AL90" s="366"/>
    </row>
    <row r="91" spans="1:38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6"/>
        <v/>
      </c>
      <c r="U91" s="33"/>
      <c r="V91" s="31"/>
      <c r="W91" s="31"/>
      <c r="X91" s="31"/>
      <c r="Y91" s="31"/>
      <c r="AL91" s="366"/>
    </row>
    <row r="92" spans="1:38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6"/>
        <v/>
      </c>
      <c r="U92" s="33"/>
      <c r="V92" s="31"/>
      <c r="W92" s="31"/>
      <c r="X92" s="31"/>
      <c r="Y92" s="31"/>
      <c r="AL92" s="366"/>
    </row>
    <row r="93" spans="1:38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6"/>
        <v/>
      </c>
      <c r="U93" s="33"/>
      <c r="V93" s="31"/>
      <c r="W93" s="31"/>
      <c r="X93" s="31"/>
      <c r="Y93" s="31"/>
      <c r="AL93" s="366"/>
    </row>
    <row r="94" spans="1:38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6"/>
        <v/>
      </c>
      <c r="U94" s="33"/>
      <c r="V94" s="31"/>
      <c r="W94" s="31"/>
      <c r="X94" s="31"/>
      <c r="Y94" s="31"/>
      <c r="AL94" s="366"/>
    </row>
    <row r="95" spans="1:38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6"/>
        <v/>
      </c>
      <c r="U95" s="33"/>
      <c r="V95" s="31"/>
      <c r="W95" s="31"/>
      <c r="X95" s="31"/>
      <c r="Y95" s="31"/>
      <c r="AL95" s="366"/>
    </row>
    <row r="96" spans="1:38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6"/>
        <v/>
      </c>
      <c r="U96" s="33"/>
      <c r="V96" s="31"/>
      <c r="W96" s="31"/>
      <c r="X96" s="31"/>
      <c r="Y96" s="31"/>
      <c r="AL96" s="366"/>
    </row>
    <row r="97" spans="1:38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6"/>
        <v/>
      </c>
      <c r="U97" s="33"/>
      <c r="V97" s="31"/>
      <c r="W97" s="31"/>
      <c r="X97" s="31"/>
      <c r="Y97" s="31"/>
      <c r="AL97" s="366"/>
    </row>
    <row r="98" spans="1:38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6"/>
        <v/>
      </c>
      <c r="U98" s="33"/>
      <c r="V98" s="31"/>
      <c r="W98" s="31"/>
      <c r="X98" s="31"/>
      <c r="Y98" s="31"/>
      <c r="AL98" s="366"/>
    </row>
    <row r="99" spans="1:38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6"/>
        <v/>
      </c>
      <c r="U99" s="33"/>
      <c r="V99" s="31"/>
      <c r="W99" s="31"/>
      <c r="X99" s="31"/>
      <c r="Y99" s="31"/>
      <c r="AL99" s="366"/>
    </row>
    <row r="100" spans="1:38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6"/>
        <v/>
      </c>
      <c r="U100" s="33"/>
      <c r="V100" s="31"/>
      <c r="W100" s="31"/>
      <c r="X100" s="31"/>
      <c r="Y100" s="31"/>
      <c r="AL100" s="366"/>
    </row>
    <row r="101" spans="1:38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6"/>
        <v/>
      </c>
      <c r="U101" s="33"/>
      <c r="V101" s="31"/>
      <c r="W101" s="31"/>
      <c r="X101" s="31"/>
      <c r="Y101" s="31"/>
      <c r="AL101" s="366"/>
    </row>
    <row r="102" spans="1:38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6"/>
        <v/>
      </c>
      <c r="U102" s="33"/>
      <c r="V102" s="31"/>
      <c r="W102" s="31"/>
      <c r="X102" s="31"/>
      <c r="Y102" s="31"/>
      <c r="AL102" s="366"/>
    </row>
    <row r="103" spans="1:38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6"/>
        <v/>
      </c>
      <c r="U103" s="33"/>
      <c r="V103" s="31"/>
      <c r="W103" s="31"/>
      <c r="X103" s="31"/>
      <c r="Y103" s="31"/>
      <c r="AL103" s="366"/>
    </row>
    <row r="104" spans="1:38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6"/>
        <v/>
      </c>
      <c r="U104" s="33"/>
      <c r="V104" s="31"/>
      <c r="W104" s="31"/>
      <c r="X104" s="31"/>
      <c r="Y104" s="31"/>
      <c r="AL104" s="366"/>
    </row>
    <row r="105" spans="1:38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6"/>
        <v/>
      </c>
      <c r="U105" s="33"/>
      <c r="V105" s="31"/>
      <c r="W105" s="31"/>
      <c r="X105" s="31"/>
      <c r="Y105" s="31"/>
      <c r="AL105" s="366"/>
    </row>
    <row r="106" spans="1:38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6"/>
        <v/>
      </c>
      <c r="U106" s="33"/>
      <c r="V106" s="31"/>
      <c r="W106" s="31"/>
      <c r="X106" s="31"/>
      <c r="Y106" s="31"/>
      <c r="AL106" s="366"/>
    </row>
    <row r="107" spans="1:38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6"/>
        <v/>
      </c>
      <c r="U107" s="33"/>
      <c r="V107" s="31"/>
      <c r="W107" s="31"/>
      <c r="X107" s="31"/>
      <c r="Y107" s="31"/>
      <c r="AL107" s="366"/>
    </row>
    <row r="108" spans="1:38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6"/>
        <v/>
      </c>
      <c r="U108" s="33"/>
      <c r="V108" s="31"/>
      <c r="W108" s="31"/>
      <c r="X108" s="31"/>
      <c r="Y108" s="31"/>
      <c r="AL108" s="366"/>
    </row>
    <row r="109" spans="1:38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6"/>
        <v/>
      </c>
      <c r="U109" s="33"/>
      <c r="V109" s="31"/>
      <c r="W109" s="31"/>
      <c r="X109" s="31"/>
      <c r="Y109" s="31"/>
      <c r="AL109" s="366"/>
    </row>
    <row r="110" spans="1:38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6"/>
        <v/>
      </c>
      <c r="U110" s="33"/>
      <c r="V110" s="31"/>
      <c r="W110" s="31"/>
      <c r="X110" s="31"/>
      <c r="Y110" s="31"/>
      <c r="AL110" s="366"/>
    </row>
    <row r="111" spans="1:38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6"/>
        <v/>
      </c>
      <c r="U111" s="33"/>
      <c r="V111" s="31"/>
      <c r="W111" s="31"/>
      <c r="X111" s="31"/>
      <c r="Y111" s="31"/>
      <c r="AL111" s="366"/>
    </row>
    <row r="112" spans="1:38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6"/>
        <v/>
      </c>
      <c r="U112" s="33"/>
      <c r="V112" s="31"/>
      <c r="W112" s="31"/>
      <c r="X112" s="31"/>
      <c r="Y112" s="31"/>
      <c r="AL112" s="366"/>
    </row>
    <row r="113" spans="1:38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6"/>
        <v/>
      </c>
      <c r="U113" s="33"/>
      <c r="V113" s="31"/>
      <c r="W113" s="31"/>
      <c r="X113" s="31"/>
      <c r="Y113" s="31"/>
      <c r="AL113" s="366"/>
    </row>
    <row r="114" spans="1:38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6"/>
        <v/>
      </c>
      <c r="U114" s="33"/>
      <c r="V114" s="31"/>
      <c r="W114" s="31"/>
      <c r="X114" s="31"/>
      <c r="Y114" s="31"/>
      <c r="AL114" s="366"/>
    </row>
    <row r="115" spans="1:38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6"/>
        <v/>
      </c>
      <c r="U115" s="33"/>
      <c r="V115" s="31"/>
      <c r="W115" s="31"/>
      <c r="X115" s="31"/>
      <c r="Y115" s="31"/>
      <c r="AL115" s="366"/>
    </row>
    <row r="116" spans="1:38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6"/>
        <v/>
      </c>
      <c r="U116" s="33"/>
      <c r="V116" s="31"/>
      <c r="W116" s="31"/>
      <c r="X116" s="31"/>
      <c r="Y116" s="31"/>
      <c r="AL116" s="366"/>
    </row>
    <row r="117" spans="1:38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ref="T117:T180" si="7">IF(A117="","",IF(K117="Л","Л",LOOKUP(A117,$AA$7:$AB$62,$AB$7:$AB$62)))</f>
        <v/>
      </c>
      <c r="U117" s="33"/>
      <c r="V117" s="31"/>
      <c r="W117" s="31"/>
      <c r="X117" s="31"/>
      <c r="Y117" s="31"/>
      <c r="AL117" s="366"/>
    </row>
    <row r="118" spans="1:38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7"/>
        <v/>
      </c>
      <c r="U118" s="33"/>
      <c r="V118" s="31"/>
      <c r="W118" s="31"/>
      <c r="X118" s="31"/>
      <c r="Y118" s="31"/>
      <c r="AL118" s="366"/>
    </row>
    <row r="119" spans="1:38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7"/>
        <v/>
      </c>
      <c r="U119" s="33"/>
      <c r="V119" s="31"/>
      <c r="W119" s="31"/>
      <c r="X119" s="31"/>
      <c r="Y119" s="31"/>
      <c r="AL119" s="366"/>
    </row>
    <row r="120" spans="1:38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7"/>
        <v/>
      </c>
      <c r="U120" s="33"/>
      <c r="V120" s="31"/>
      <c r="W120" s="31"/>
      <c r="X120" s="31"/>
      <c r="Y120" s="31"/>
      <c r="AL120" s="366"/>
    </row>
    <row r="121" spans="1:38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7"/>
        <v/>
      </c>
      <c r="U121" s="33"/>
      <c r="V121" s="31"/>
      <c r="W121" s="31"/>
      <c r="X121" s="31"/>
      <c r="Y121" s="31"/>
      <c r="AL121" s="366"/>
    </row>
    <row r="122" spans="1:38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7"/>
        <v/>
      </c>
      <c r="U122" s="33"/>
      <c r="V122" s="31"/>
      <c r="W122" s="31"/>
      <c r="X122" s="31"/>
      <c r="Y122" s="31"/>
      <c r="AL122" s="366"/>
    </row>
    <row r="123" spans="1:38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7"/>
        <v/>
      </c>
      <c r="U123" s="33"/>
      <c r="V123" s="31"/>
      <c r="W123" s="31"/>
      <c r="X123" s="31"/>
      <c r="Y123" s="31"/>
      <c r="AL123" s="366"/>
    </row>
    <row r="124" spans="1:38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7"/>
        <v/>
      </c>
      <c r="U124" s="33"/>
      <c r="V124" s="31"/>
      <c r="W124" s="31"/>
      <c r="X124" s="31"/>
      <c r="Y124" s="31"/>
      <c r="AL124" s="366"/>
    </row>
    <row r="125" spans="1:38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7"/>
        <v/>
      </c>
      <c r="U125" s="33"/>
      <c r="V125" s="31"/>
      <c r="W125" s="31"/>
      <c r="X125" s="31"/>
      <c r="Y125" s="31"/>
      <c r="AL125" s="366"/>
    </row>
    <row r="126" spans="1:38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7"/>
        <v/>
      </c>
      <c r="U126" s="33"/>
      <c r="V126" s="31"/>
      <c r="W126" s="31"/>
      <c r="X126" s="31"/>
      <c r="Y126" s="31"/>
      <c r="AL126" s="366"/>
    </row>
    <row r="127" spans="1:38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7"/>
        <v/>
      </c>
      <c r="U127" s="33"/>
      <c r="V127" s="31"/>
      <c r="W127" s="31"/>
      <c r="X127" s="31"/>
      <c r="Y127" s="31"/>
      <c r="AL127" s="366"/>
    </row>
    <row r="128" spans="1:38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7"/>
        <v/>
      </c>
      <c r="U128" s="33"/>
      <c r="V128" s="31"/>
      <c r="W128" s="31"/>
      <c r="X128" s="31"/>
      <c r="Y128" s="31"/>
      <c r="AL128" s="366"/>
    </row>
    <row r="129" spans="1:38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7"/>
        <v/>
      </c>
      <c r="U129" s="33"/>
      <c r="V129" s="31"/>
      <c r="W129" s="31"/>
      <c r="X129" s="31"/>
      <c r="Y129" s="31"/>
      <c r="AL129" s="366"/>
    </row>
    <row r="130" spans="1:38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7"/>
        <v/>
      </c>
      <c r="U130" s="33"/>
      <c r="V130" s="31"/>
      <c r="W130" s="31"/>
      <c r="X130" s="31"/>
      <c r="Y130" s="31"/>
      <c r="AL130" s="366"/>
    </row>
    <row r="131" spans="1:38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7"/>
        <v/>
      </c>
      <c r="U131" s="33"/>
      <c r="V131" s="31"/>
      <c r="W131" s="31"/>
      <c r="X131" s="31"/>
      <c r="Y131" s="31"/>
      <c r="AL131" s="366"/>
    </row>
    <row r="132" spans="1:38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7"/>
        <v/>
      </c>
      <c r="U132" s="33"/>
      <c r="V132" s="31"/>
      <c r="W132" s="31"/>
      <c r="X132" s="31"/>
      <c r="Y132" s="31"/>
      <c r="AL132" s="366"/>
    </row>
    <row r="133" spans="1:38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7"/>
        <v/>
      </c>
      <c r="U133" s="33"/>
      <c r="V133" s="31"/>
      <c r="W133" s="31"/>
      <c r="X133" s="31"/>
      <c r="Y133" s="31"/>
      <c r="AL133" s="366"/>
    </row>
    <row r="134" spans="1:38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7"/>
        <v/>
      </c>
      <c r="U134" s="33"/>
      <c r="V134" s="31"/>
      <c r="W134" s="31"/>
      <c r="X134" s="31"/>
      <c r="Y134" s="31"/>
      <c r="AL134" s="366"/>
    </row>
    <row r="135" spans="1:38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7"/>
        <v/>
      </c>
      <c r="U135" s="33"/>
      <c r="V135" s="31"/>
      <c r="W135" s="31"/>
      <c r="X135" s="31"/>
      <c r="Y135" s="31"/>
      <c r="AL135" s="366"/>
    </row>
    <row r="136" spans="1:38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7"/>
        <v/>
      </c>
      <c r="U136" s="33"/>
      <c r="V136" s="31"/>
      <c r="W136" s="31"/>
      <c r="X136" s="31"/>
      <c r="Y136" s="31"/>
      <c r="AL136" s="366"/>
    </row>
    <row r="137" spans="1:38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7"/>
        <v/>
      </c>
      <c r="U137" s="33"/>
      <c r="V137" s="31"/>
      <c r="W137" s="31"/>
      <c r="X137" s="31"/>
      <c r="Y137" s="31"/>
      <c r="AL137" s="366"/>
    </row>
    <row r="138" spans="1:38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7"/>
        <v/>
      </c>
      <c r="U138" s="33"/>
      <c r="V138" s="31"/>
      <c r="W138" s="31"/>
      <c r="X138" s="31"/>
      <c r="Y138" s="31"/>
      <c r="AL138" s="366"/>
    </row>
    <row r="139" spans="1:38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7"/>
        <v/>
      </c>
      <c r="U139" s="33"/>
      <c r="V139" s="31"/>
      <c r="W139" s="31"/>
      <c r="X139" s="31"/>
      <c r="Y139" s="31"/>
      <c r="AL139" s="366"/>
    </row>
    <row r="140" spans="1:38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7"/>
        <v/>
      </c>
      <c r="U140" s="33"/>
      <c r="V140" s="31"/>
      <c r="W140" s="31"/>
      <c r="X140" s="31"/>
      <c r="Y140" s="31"/>
      <c r="AL140" s="366"/>
    </row>
    <row r="141" spans="1:38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7"/>
        <v/>
      </c>
      <c r="U141" s="33"/>
      <c r="V141" s="31"/>
      <c r="W141" s="31"/>
      <c r="X141" s="31"/>
      <c r="Y141" s="31"/>
      <c r="AL141" s="366"/>
    </row>
    <row r="142" spans="1:38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7"/>
        <v/>
      </c>
      <c r="U142" s="33"/>
      <c r="V142" s="31"/>
      <c r="W142" s="31"/>
      <c r="X142" s="31"/>
      <c r="Y142" s="31"/>
      <c r="AL142" s="366"/>
    </row>
    <row r="143" spans="1:38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7"/>
        <v/>
      </c>
      <c r="U143" s="33"/>
      <c r="V143" s="31"/>
      <c r="W143" s="31"/>
      <c r="X143" s="31"/>
      <c r="Y143" s="31"/>
      <c r="AL143" s="366"/>
    </row>
    <row r="144" spans="1:38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7"/>
        <v/>
      </c>
      <c r="U144" s="33"/>
      <c r="V144" s="31"/>
      <c r="W144" s="31"/>
      <c r="X144" s="31"/>
      <c r="Y144" s="31"/>
      <c r="AL144" s="366"/>
    </row>
    <row r="145" spans="1:38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7"/>
        <v/>
      </c>
      <c r="U145" s="33"/>
      <c r="V145" s="31"/>
      <c r="W145" s="31"/>
      <c r="X145" s="31"/>
      <c r="Y145" s="31"/>
      <c r="AL145" s="366"/>
    </row>
    <row r="146" spans="1:38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7"/>
        <v/>
      </c>
      <c r="U146" s="33"/>
      <c r="V146" s="31"/>
      <c r="W146" s="31"/>
      <c r="X146" s="31"/>
      <c r="Y146" s="31"/>
      <c r="AL146" s="366"/>
    </row>
    <row r="147" spans="1:38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7"/>
        <v/>
      </c>
      <c r="U147" s="33"/>
      <c r="V147" s="31"/>
      <c r="W147" s="31"/>
      <c r="X147" s="31"/>
      <c r="Y147" s="31"/>
      <c r="AL147" s="366"/>
    </row>
    <row r="148" spans="1:38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7"/>
        <v/>
      </c>
      <c r="U148" s="33"/>
      <c r="V148" s="31"/>
      <c r="W148" s="31"/>
      <c r="X148" s="31"/>
      <c r="Y148" s="31"/>
      <c r="AL148" s="366"/>
    </row>
    <row r="149" spans="1:38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7"/>
        <v/>
      </c>
      <c r="U149" s="33"/>
      <c r="V149" s="31"/>
      <c r="W149" s="31"/>
      <c r="X149" s="31"/>
      <c r="Y149" s="31"/>
      <c r="AL149" s="366"/>
    </row>
    <row r="150" spans="1:38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7"/>
        <v/>
      </c>
      <c r="U150" s="33"/>
      <c r="V150" s="31"/>
      <c r="W150" s="31"/>
      <c r="X150" s="31"/>
      <c r="Y150" s="31"/>
      <c r="AL150" s="366"/>
    </row>
    <row r="151" spans="1:38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7"/>
        <v/>
      </c>
      <c r="U151" s="33"/>
      <c r="V151" s="31"/>
      <c r="W151" s="31"/>
      <c r="X151" s="31"/>
      <c r="Y151" s="31"/>
      <c r="AL151" s="366"/>
    </row>
    <row r="152" spans="1:38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7"/>
        <v/>
      </c>
      <c r="U152" s="33"/>
      <c r="V152" s="31"/>
      <c r="W152" s="31"/>
      <c r="X152" s="31"/>
      <c r="Y152" s="31"/>
      <c r="AL152" s="366"/>
    </row>
    <row r="153" spans="1:38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7"/>
        <v/>
      </c>
      <c r="U153" s="33"/>
      <c r="V153" s="31"/>
      <c r="W153" s="31"/>
      <c r="X153" s="31"/>
      <c r="Y153" s="31"/>
      <c r="AL153" s="366"/>
    </row>
    <row r="154" spans="1:38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7"/>
        <v/>
      </c>
      <c r="U154" s="33"/>
      <c r="V154" s="31"/>
      <c r="W154" s="31"/>
      <c r="X154" s="31"/>
      <c r="Y154" s="31"/>
      <c r="AL154" s="366"/>
    </row>
    <row r="155" spans="1:38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7"/>
        <v/>
      </c>
      <c r="U155" s="33"/>
      <c r="V155" s="31"/>
      <c r="W155" s="31"/>
      <c r="X155" s="31"/>
      <c r="Y155" s="31"/>
      <c r="AL155" s="366"/>
    </row>
    <row r="156" spans="1:38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7"/>
        <v/>
      </c>
      <c r="U156" s="33"/>
      <c r="V156" s="31"/>
      <c r="W156" s="31"/>
      <c r="X156" s="31"/>
      <c r="Y156" s="31"/>
      <c r="AL156" s="366"/>
    </row>
    <row r="157" spans="1:38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7"/>
        <v/>
      </c>
      <c r="U157" s="33"/>
      <c r="V157" s="31"/>
      <c r="W157" s="31"/>
      <c r="X157" s="31"/>
      <c r="Y157" s="31"/>
      <c r="AL157" s="366"/>
    </row>
    <row r="158" spans="1:38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7"/>
        <v/>
      </c>
      <c r="U158" s="33"/>
      <c r="V158" s="31"/>
      <c r="W158" s="31"/>
      <c r="X158" s="31"/>
      <c r="Y158" s="31"/>
      <c r="AL158" s="366"/>
    </row>
    <row r="159" spans="1:38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7"/>
        <v/>
      </c>
      <c r="U159" s="33"/>
      <c r="V159" s="31"/>
      <c r="W159" s="31"/>
      <c r="X159" s="31"/>
      <c r="Y159" s="31"/>
      <c r="AL159" s="366"/>
    </row>
    <row r="160" spans="1:38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7"/>
        <v/>
      </c>
      <c r="U160" s="33"/>
      <c r="V160" s="31"/>
      <c r="W160" s="31"/>
      <c r="X160" s="31"/>
      <c r="Y160" s="31"/>
      <c r="AL160" s="366"/>
    </row>
    <row r="161" spans="1:38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7"/>
        <v/>
      </c>
      <c r="U161" s="33"/>
      <c r="V161" s="31"/>
      <c r="W161" s="31"/>
      <c r="X161" s="31"/>
      <c r="Y161" s="31"/>
      <c r="AL161" s="366"/>
    </row>
    <row r="162" spans="1:38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7"/>
        <v/>
      </c>
      <c r="U162" s="33"/>
      <c r="V162" s="31"/>
      <c r="W162" s="31"/>
      <c r="X162" s="31"/>
      <c r="Y162" s="31"/>
      <c r="AL162" s="366"/>
    </row>
    <row r="163" spans="1:38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7"/>
        <v/>
      </c>
      <c r="U163" s="33"/>
      <c r="V163" s="31"/>
      <c r="W163" s="31"/>
      <c r="X163" s="31"/>
      <c r="Y163" s="31"/>
      <c r="AL163" s="366"/>
    </row>
    <row r="164" spans="1:38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7"/>
        <v/>
      </c>
      <c r="U164" s="33"/>
      <c r="V164" s="31"/>
      <c r="W164" s="31"/>
      <c r="X164" s="31"/>
      <c r="Y164" s="31"/>
      <c r="AL164" s="366"/>
    </row>
    <row r="165" spans="1:38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7"/>
        <v/>
      </c>
      <c r="U165" s="33"/>
      <c r="V165" s="31"/>
      <c r="W165" s="31"/>
      <c r="X165" s="31"/>
      <c r="Y165" s="31"/>
      <c r="AL165" s="366"/>
    </row>
    <row r="166" spans="1:38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7"/>
        <v/>
      </c>
      <c r="U166" s="33"/>
      <c r="V166" s="31"/>
      <c r="W166" s="31"/>
      <c r="X166" s="31"/>
      <c r="Y166" s="31"/>
      <c r="AL166" s="366"/>
    </row>
    <row r="167" spans="1:38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7"/>
        <v/>
      </c>
      <c r="U167" s="33"/>
      <c r="V167" s="31"/>
      <c r="W167" s="31"/>
      <c r="X167" s="31"/>
      <c r="Y167" s="31"/>
      <c r="AL167" s="366"/>
    </row>
    <row r="168" spans="1:38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7"/>
        <v/>
      </c>
      <c r="U168" s="33"/>
      <c r="V168" s="31"/>
      <c r="W168" s="31"/>
      <c r="X168" s="31"/>
      <c r="Y168" s="31"/>
      <c r="AL168" s="366"/>
    </row>
    <row r="169" spans="1:38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7"/>
        <v/>
      </c>
      <c r="U169" s="33"/>
      <c r="V169" s="31"/>
      <c r="W169" s="31"/>
      <c r="X169" s="31"/>
      <c r="Y169" s="31"/>
      <c r="AL169" s="366"/>
    </row>
    <row r="170" spans="1:38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7"/>
        <v/>
      </c>
      <c r="U170" s="33"/>
      <c r="V170" s="31"/>
      <c r="W170" s="31"/>
      <c r="X170" s="31"/>
      <c r="Y170" s="31"/>
      <c r="AL170" s="366"/>
    </row>
    <row r="171" spans="1:38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7"/>
        <v/>
      </c>
      <c r="U171" s="33"/>
      <c r="V171" s="31"/>
      <c r="W171" s="31"/>
      <c r="X171" s="31"/>
      <c r="Y171" s="31"/>
      <c r="AL171" s="366"/>
    </row>
    <row r="172" spans="1:38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7"/>
        <v/>
      </c>
      <c r="U172" s="33"/>
      <c r="V172" s="31"/>
      <c r="W172" s="31"/>
      <c r="X172" s="31"/>
      <c r="Y172" s="31"/>
      <c r="AL172" s="366"/>
    </row>
    <row r="173" spans="1:38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7"/>
        <v/>
      </c>
      <c r="U173" s="33"/>
      <c r="V173" s="31"/>
      <c r="W173" s="31"/>
      <c r="X173" s="31"/>
      <c r="Y173" s="31"/>
      <c r="AL173" s="366"/>
    </row>
    <row r="174" spans="1:38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7"/>
        <v/>
      </c>
      <c r="U174" s="33"/>
      <c r="V174" s="31"/>
      <c r="W174" s="31"/>
      <c r="X174" s="31"/>
      <c r="Y174" s="31"/>
      <c r="AL174" s="366"/>
    </row>
    <row r="175" spans="1:38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7"/>
        <v/>
      </c>
      <c r="U175" s="33"/>
      <c r="V175" s="31"/>
      <c r="W175" s="31"/>
      <c r="X175" s="31"/>
      <c r="Y175" s="31"/>
      <c r="AL175" s="366"/>
    </row>
    <row r="176" spans="1:38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7"/>
        <v/>
      </c>
      <c r="U176" s="33"/>
      <c r="V176" s="31"/>
      <c r="W176" s="31"/>
      <c r="X176" s="31"/>
      <c r="Y176" s="31"/>
      <c r="AL176" s="366"/>
    </row>
    <row r="177" spans="1:38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7"/>
        <v/>
      </c>
      <c r="U177" s="33"/>
      <c r="V177" s="31"/>
      <c r="W177" s="31"/>
      <c r="X177" s="31"/>
      <c r="Y177" s="31"/>
      <c r="AL177" s="366"/>
    </row>
    <row r="178" spans="1:38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7"/>
        <v/>
      </c>
      <c r="U178" s="33"/>
      <c r="V178" s="31"/>
      <c r="W178" s="31"/>
      <c r="X178" s="31"/>
      <c r="Y178" s="31"/>
      <c r="AL178" s="366"/>
    </row>
    <row r="179" spans="1:38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7"/>
        <v/>
      </c>
      <c r="U179" s="33"/>
      <c r="V179" s="31"/>
      <c r="W179" s="31"/>
      <c r="X179" s="31"/>
      <c r="Y179" s="31"/>
      <c r="AL179" s="366"/>
    </row>
    <row r="180" spans="1:38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7"/>
        <v/>
      </c>
      <c r="U180" s="33"/>
      <c r="V180" s="31"/>
      <c r="W180" s="31"/>
      <c r="X180" s="31"/>
      <c r="Y180" s="31"/>
      <c r="AL180" s="366"/>
    </row>
    <row r="181" spans="1:38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ref="T181:T244" si="8">IF(A181="","",IF(K181="Л","Л",LOOKUP(A181,$AA$7:$AB$62,$AB$7:$AB$62)))</f>
        <v/>
      </c>
      <c r="U181" s="33"/>
      <c r="V181" s="31"/>
      <c r="W181" s="31"/>
      <c r="X181" s="31"/>
      <c r="Y181" s="31"/>
      <c r="AL181" s="366"/>
    </row>
    <row r="182" spans="1:38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8"/>
        <v/>
      </c>
      <c r="U182" s="33"/>
      <c r="V182" s="31"/>
      <c r="W182" s="31"/>
      <c r="X182" s="31"/>
      <c r="Y182" s="31"/>
      <c r="AL182" s="366"/>
    </row>
    <row r="183" spans="1:38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8"/>
        <v/>
      </c>
      <c r="U183" s="33"/>
      <c r="V183" s="31"/>
      <c r="W183" s="31"/>
      <c r="X183" s="31"/>
      <c r="Y183" s="31"/>
      <c r="AL183" s="366"/>
    </row>
    <row r="184" spans="1:38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8"/>
        <v/>
      </c>
      <c r="U184" s="33"/>
      <c r="V184" s="31"/>
      <c r="W184" s="31"/>
      <c r="X184" s="31"/>
      <c r="Y184" s="31"/>
      <c r="AL184" s="366"/>
    </row>
    <row r="185" spans="1:38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8"/>
        <v/>
      </c>
      <c r="U185" s="33"/>
      <c r="V185" s="31"/>
      <c r="W185" s="31"/>
      <c r="X185" s="31"/>
      <c r="Y185" s="31"/>
      <c r="AL185" s="366"/>
    </row>
    <row r="186" spans="1:38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8"/>
        <v/>
      </c>
      <c r="U186" s="33"/>
      <c r="V186" s="31"/>
      <c r="W186" s="31"/>
      <c r="X186" s="31"/>
      <c r="Y186" s="31"/>
      <c r="AL186" s="366"/>
    </row>
    <row r="187" spans="1:38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8"/>
        <v/>
      </c>
      <c r="U187" s="33"/>
      <c r="V187" s="31"/>
      <c r="W187" s="31"/>
      <c r="X187" s="31"/>
      <c r="Y187" s="31"/>
      <c r="AL187" s="366"/>
    </row>
    <row r="188" spans="1:38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8"/>
        <v/>
      </c>
      <c r="U188" s="33"/>
      <c r="V188" s="31"/>
      <c r="W188" s="31"/>
      <c r="X188" s="31"/>
      <c r="Y188" s="31"/>
      <c r="AL188" s="366"/>
    </row>
    <row r="189" spans="1:38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8"/>
        <v/>
      </c>
      <c r="U189" s="33"/>
      <c r="V189" s="31"/>
      <c r="W189" s="31"/>
      <c r="X189" s="31"/>
      <c r="Y189" s="31"/>
      <c r="AL189" s="366"/>
    </row>
    <row r="190" spans="1:38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8"/>
        <v/>
      </c>
      <c r="U190" s="33"/>
      <c r="V190" s="31"/>
      <c r="W190" s="31"/>
      <c r="X190" s="31"/>
      <c r="Y190" s="31"/>
      <c r="AL190" s="366"/>
    </row>
    <row r="191" spans="1:38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8"/>
        <v/>
      </c>
      <c r="U191" s="33"/>
      <c r="V191" s="31"/>
      <c r="W191" s="31"/>
      <c r="X191" s="31"/>
      <c r="Y191" s="31"/>
      <c r="AL191" s="366"/>
    </row>
    <row r="192" spans="1:38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8"/>
        <v/>
      </c>
      <c r="U192" s="33"/>
      <c r="V192" s="31"/>
      <c r="W192" s="31"/>
      <c r="X192" s="31"/>
      <c r="Y192" s="31"/>
      <c r="AL192" s="366"/>
    </row>
    <row r="193" spans="1:38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8"/>
        <v/>
      </c>
      <c r="U193" s="33"/>
      <c r="V193" s="31"/>
      <c r="W193" s="31"/>
      <c r="X193" s="31"/>
      <c r="Y193" s="31"/>
      <c r="AL193" s="366"/>
    </row>
    <row r="194" spans="1:38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8"/>
        <v/>
      </c>
      <c r="U194" s="33"/>
      <c r="V194" s="31"/>
      <c r="W194" s="31"/>
      <c r="X194" s="31"/>
      <c r="Y194" s="31"/>
      <c r="AL194" s="366"/>
    </row>
    <row r="195" spans="1:38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8"/>
        <v/>
      </c>
      <c r="U195" s="33"/>
      <c r="V195" s="31"/>
      <c r="W195" s="31"/>
      <c r="X195" s="31"/>
      <c r="Y195" s="31"/>
      <c r="AL195" s="366"/>
    </row>
    <row r="196" spans="1:38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8"/>
        <v/>
      </c>
      <c r="U196" s="33"/>
      <c r="V196" s="31"/>
      <c r="W196" s="31"/>
      <c r="X196" s="31"/>
      <c r="Y196" s="31"/>
      <c r="AL196" s="366"/>
    </row>
    <row r="197" spans="1:38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8"/>
        <v/>
      </c>
      <c r="U197" s="33"/>
      <c r="V197" s="31"/>
      <c r="W197" s="31"/>
      <c r="X197" s="31"/>
      <c r="Y197" s="31"/>
      <c r="AL197" s="366"/>
    </row>
    <row r="198" spans="1:38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8"/>
        <v/>
      </c>
      <c r="U198" s="33"/>
      <c r="V198" s="31"/>
      <c r="W198" s="31"/>
      <c r="X198" s="31"/>
      <c r="Y198" s="31"/>
      <c r="AL198" s="366"/>
    </row>
    <row r="199" spans="1:38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8"/>
        <v/>
      </c>
      <c r="U199" s="33"/>
      <c r="V199" s="31"/>
      <c r="W199" s="31"/>
      <c r="X199" s="31"/>
      <c r="Y199" s="31"/>
      <c r="AL199" s="366"/>
    </row>
    <row r="200" spans="1:38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8"/>
        <v/>
      </c>
      <c r="U200" s="33"/>
      <c r="V200" s="31"/>
      <c r="W200" s="31"/>
      <c r="X200" s="31"/>
      <c r="Y200" s="31"/>
      <c r="AL200" s="366"/>
    </row>
    <row r="201" spans="1:38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8"/>
        <v/>
      </c>
      <c r="U201" s="33"/>
      <c r="V201" s="31"/>
      <c r="W201" s="31"/>
      <c r="X201" s="31"/>
      <c r="Y201" s="31"/>
      <c r="AL201" s="366"/>
    </row>
    <row r="202" spans="1:38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8"/>
        <v/>
      </c>
      <c r="U202" s="33"/>
      <c r="V202" s="31"/>
      <c r="W202" s="31"/>
      <c r="X202" s="31"/>
      <c r="Y202" s="31"/>
      <c r="AL202" s="366"/>
    </row>
    <row r="203" spans="1:38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8"/>
        <v/>
      </c>
      <c r="U203" s="33"/>
      <c r="V203" s="31"/>
      <c r="W203" s="31"/>
      <c r="X203" s="31"/>
      <c r="Y203" s="31"/>
      <c r="AL203" s="366"/>
    </row>
    <row r="204" spans="1:38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8"/>
        <v/>
      </c>
      <c r="U204" s="33"/>
      <c r="V204" s="31"/>
      <c r="W204" s="31"/>
      <c r="X204" s="31"/>
      <c r="Y204" s="31"/>
      <c r="AL204" s="366"/>
    </row>
    <row r="205" spans="1:38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8"/>
        <v/>
      </c>
      <c r="U205" s="33"/>
      <c r="V205" s="31"/>
      <c r="W205" s="31"/>
      <c r="X205" s="31"/>
      <c r="Y205" s="31"/>
      <c r="AL205" s="366"/>
    </row>
    <row r="206" spans="1:38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8"/>
        <v/>
      </c>
      <c r="U206" s="33"/>
      <c r="V206" s="31"/>
      <c r="W206" s="31"/>
      <c r="X206" s="31"/>
      <c r="Y206" s="31"/>
      <c r="AL206" s="366"/>
    </row>
    <row r="207" spans="1:38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8"/>
        <v/>
      </c>
      <c r="U207" s="33"/>
      <c r="V207" s="31"/>
      <c r="W207" s="31"/>
      <c r="X207" s="31"/>
      <c r="Y207" s="31"/>
      <c r="AL207" s="366"/>
    </row>
    <row r="208" spans="1:38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8"/>
        <v/>
      </c>
      <c r="U208" s="33"/>
      <c r="V208" s="31"/>
      <c r="W208" s="31"/>
      <c r="X208" s="31"/>
      <c r="Y208" s="31"/>
      <c r="AL208" s="366"/>
    </row>
    <row r="209" spans="1:38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8"/>
        <v/>
      </c>
      <c r="U209" s="33"/>
      <c r="V209" s="31"/>
      <c r="W209" s="31"/>
      <c r="X209" s="31"/>
      <c r="Y209" s="31"/>
      <c r="AL209" s="366"/>
    </row>
    <row r="210" spans="1:38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8"/>
        <v/>
      </c>
      <c r="U210" s="33"/>
      <c r="V210" s="31"/>
      <c r="W210" s="31"/>
      <c r="X210" s="31"/>
      <c r="Y210" s="31"/>
      <c r="AL210" s="366"/>
    </row>
    <row r="211" spans="1:38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8"/>
        <v/>
      </c>
      <c r="U211" s="33"/>
      <c r="V211" s="31"/>
      <c r="W211" s="31"/>
      <c r="X211" s="31"/>
      <c r="Y211" s="31"/>
      <c r="AL211" s="366"/>
    </row>
    <row r="212" spans="1:38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8"/>
        <v/>
      </c>
      <c r="U212" s="33"/>
      <c r="V212" s="31"/>
      <c r="W212" s="31"/>
      <c r="X212" s="31"/>
      <c r="Y212" s="31"/>
      <c r="AL212" s="366"/>
    </row>
    <row r="213" spans="1:38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8"/>
        <v/>
      </c>
      <c r="U213" s="33"/>
      <c r="V213" s="31"/>
      <c r="W213" s="31"/>
      <c r="X213" s="31"/>
      <c r="Y213" s="31"/>
      <c r="AL213" s="366"/>
    </row>
    <row r="214" spans="1:38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8"/>
        <v/>
      </c>
      <c r="U214" s="33"/>
      <c r="V214" s="31"/>
      <c r="W214" s="31"/>
      <c r="X214" s="31"/>
      <c r="Y214" s="31"/>
      <c r="AL214" s="366"/>
    </row>
    <row r="215" spans="1:38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8"/>
        <v/>
      </c>
      <c r="U215" s="33"/>
      <c r="V215" s="31"/>
      <c r="W215" s="31"/>
      <c r="X215" s="31"/>
      <c r="Y215" s="31"/>
      <c r="AL215" s="366"/>
    </row>
    <row r="216" spans="1:38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8"/>
        <v/>
      </c>
      <c r="U216" s="33"/>
      <c r="V216" s="31"/>
      <c r="W216" s="31"/>
      <c r="X216" s="31"/>
      <c r="Y216" s="31"/>
      <c r="AL216" s="366"/>
    </row>
    <row r="217" spans="1:38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8"/>
        <v/>
      </c>
      <c r="U217" s="33"/>
      <c r="V217" s="31"/>
      <c r="W217" s="31"/>
      <c r="X217" s="31"/>
      <c r="Y217" s="31"/>
      <c r="AL217" s="366"/>
    </row>
    <row r="218" spans="1:38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8"/>
        <v/>
      </c>
      <c r="U218" s="33"/>
      <c r="V218" s="31"/>
      <c r="W218" s="31"/>
      <c r="X218" s="31"/>
      <c r="Y218" s="31"/>
      <c r="AL218" s="366"/>
    </row>
    <row r="219" spans="1:38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8"/>
        <v/>
      </c>
      <c r="U219" s="33"/>
      <c r="V219" s="31"/>
      <c r="W219" s="31"/>
      <c r="X219" s="31"/>
      <c r="Y219" s="31"/>
      <c r="AL219" s="366"/>
    </row>
    <row r="220" spans="1:38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8"/>
        <v/>
      </c>
      <c r="U220" s="33"/>
      <c r="V220" s="31"/>
      <c r="W220" s="31"/>
      <c r="X220" s="31"/>
      <c r="Y220" s="31"/>
      <c r="AL220" s="366"/>
    </row>
    <row r="221" spans="1:38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8"/>
        <v/>
      </c>
      <c r="U221" s="33"/>
      <c r="V221" s="31"/>
      <c r="W221" s="31"/>
      <c r="X221" s="31"/>
      <c r="Y221" s="31"/>
      <c r="AL221" s="366"/>
    </row>
    <row r="222" spans="1:38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8"/>
        <v/>
      </c>
      <c r="U222" s="33"/>
      <c r="V222" s="31"/>
      <c r="W222" s="31"/>
      <c r="X222" s="31"/>
      <c r="Y222" s="31"/>
      <c r="AL222" s="366"/>
    </row>
    <row r="223" spans="1:38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8"/>
        <v/>
      </c>
      <c r="U223" s="33"/>
      <c r="V223" s="31"/>
      <c r="W223" s="31"/>
      <c r="X223" s="31"/>
      <c r="Y223" s="31"/>
      <c r="AL223" s="366"/>
    </row>
    <row r="224" spans="1:38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8"/>
        <v/>
      </c>
      <c r="U224" s="33"/>
      <c r="V224" s="31"/>
      <c r="W224" s="31"/>
      <c r="X224" s="31"/>
      <c r="Y224" s="31"/>
      <c r="AL224" s="366"/>
    </row>
    <row r="225" spans="1:38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8"/>
        <v/>
      </c>
      <c r="U225" s="33"/>
      <c r="V225" s="31"/>
      <c r="W225" s="31"/>
      <c r="X225" s="31"/>
      <c r="Y225" s="31"/>
      <c r="AL225" s="366"/>
    </row>
    <row r="226" spans="1:38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8"/>
        <v/>
      </c>
      <c r="U226" s="33"/>
      <c r="V226" s="31"/>
      <c r="W226" s="31"/>
      <c r="X226" s="31"/>
      <c r="Y226" s="31"/>
      <c r="AL226" s="366"/>
    </row>
    <row r="227" spans="1:38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8"/>
        <v/>
      </c>
      <c r="U227" s="33"/>
      <c r="V227" s="31"/>
      <c r="W227" s="31"/>
      <c r="X227" s="31"/>
      <c r="Y227" s="31"/>
      <c r="AL227" s="366"/>
    </row>
    <row r="228" spans="1:38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8"/>
        <v/>
      </c>
      <c r="U228" s="33"/>
      <c r="V228" s="31"/>
      <c r="W228" s="31"/>
      <c r="X228" s="31"/>
      <c r="Y228" s="31"/>
      <c r="AL228" s="366"/>
    </row>
    <row r="229" spans="1:38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8"/>
        <v/>
      </c>
      <c r="U229" s="33"/>
      <c r="V229" s="31"/>
      <c r="W229" s="31"/>
      <c r="X229" s="31"/>
      <c r="Y229" s="31"/>
      <c r="AL229" s="366"/>
    </row>
    <row r="230" spans="1:38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8"/>
        <v/>
      </c>
      <c r="U230" s="33"/>
      <c r="V230" s="31"/>
      <c r="W230" s="31"/>
      <c r="X230" s="31"/>
      <c r="Y230" s="31"/>
      <c r="AL230" s="366"/>
    </row>
    <row r="231" spans="1:38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8"/>
        <v/>
      </c>
      <c r="U231" s="33"/>
      <c r="V231" s="31"/>
      <c r="W231" s="31"/>
      <c r="X231" s="31"/>
      <c r="Y231" s="31"/>
      <c r="AL231" s="366"/>
    </row>
    <row r="232" spans="1:38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8"/>
        <v/>
      </c>
      <c r="U232" s="33"/>
      <c r="V232" s="31"/>
      <c r="W232" s="31"/>
      <c r="X232" s="31"/>
      <c r="Y232" s="31"/>
      <c r="AL232" s="366"/>
    </row>
    <row r="233" spans="1:38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8"/>
        <v/>
      </c>
      <c r="U233" s="33"/>
      <c r="V233" s="31"/>
      <c r="W233" s="31"/>
      <c r="X233" s="31"/>
      <c r="Y233" s="31"/>
      <c r="AL233" s="366"/>
    </row>
    <row r="234" spans="1:38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8"/>
        <v/>
      </c>
      <c r="U234" s="33"/>
      <c r="V234" s="31"/>
      <c r="W234" s="31"/>
      <c r="X234" s="31"/>
      <c r="Y234" s="31"/>
      <c r="AL234" s="366"/>
    </row>
    <row r="235" spans="1:38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8"/>
        <v/>
      </c>
      <c r="U235" s="33"/>
      <c r="V235" s="31"/>
      <c r="W235" s="31"/>
      <c r="X235" s="31"/>
      <c r="Y235" s="31"/>
      <c r="AL235" s="366"/>
    </row>
    <row r="236" spans="1:38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8"/>
        <v/>
      </c>
      <c r="U236" s="33"/>
      <c r="V236" s="31"/>
      <c r="W236" s="31"/>
      <c r="X236" s="31"/>
      <c r="Y236" s="31"/>
      <c r="AL236" s="366"/>
    </row>
    <row r="237" spans="1:38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8"/>
        <v/>
      </c>
      <c r="U237" s="33"/>
      <c r="V237" s="31"/>
      <c r="W237" s="31"/>
      <c r="X237" s="31"/>
      <c r="Y237" s="31"/>
      <c r="AL237" s="366"/>
    </row>
    <row r="238" spans="1:38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8"/>
        <v/>
      </c>
      <c r="U238" s="33"/>
      <c r="V238" s="31"/>
      <c r="W238" s="31"/>
      <c r="X238" s="31"/>
      <c r="Y238" s="31"/>
      <c r="AL238" s="366"/>
    </row>
    <row r="239" spans="1:38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8"/>
        <v/>
      </c>
      <c r="U239" s="33"/>
      <c r="V239" s="31"/>
      <c r="W239" s="31"/>
      <c r="X239" s="31"/>
      <c r="Y239" s="31"/>
      <c r="AL239" s="366"/>
    </row>
    <row r="240" spans="1:38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8"/>
        <v/>
      </c>
      <c r="U240" s="33"/>
      <c r="V240" s="31"/>
      <c r="W240" s="31"/>
      <c r="X240" s="31"/>
      <c r="Y240" s="31"/>
      <c r="AL240" s="366"/>
    </row>
    <row r="241" spans="1:38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8"/>
        <v/>
      </c>
      <c r="U241" s="33"/>
      <c r="V241" s="31"/>
      <c r="W241" s="31"/>
      <c r="X241" s="31"/>
      <c r="Y241" s="31"/>
      <c r="AL241" s="366"/>
    </row>
    <row r="242" spans="1:38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8"/>
        <v/>
      </c>
      <c r="U242" s="33"/>
      <c r="V242" s="31"/>
      <c r="W242" s="31"/>
      <c r="X242" s="31"/>
      <c r="Y242" s="31"/>
      <c r="AL242" s="366"/>
    </row>
    <row r="243" spans="1:38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8"/>
        <v/>
      </c>
      <c r="U243" s="33"/>
      <c r="V243" s="31"/>
      <c r="W243" s="31"/>
      <c r="X243" s="31"/>
      <c r="Y243" s="31"/>
      <c r="AL243" s="366"/>
    </row>
    <row r="244" spans="1:38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8"/>
        <v/>
      </c>
      <c r="U244" s="33"/>
      <c r="V244" s="31"/>
      <c r="W244" s="31"/>
      <c r="X244" s="31"/>
      <c r="Y244" s="31"/>
      <c r="AL244" s="366"/>
    </row>
    <row r="245" spans="1:38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ref="T245:T308" si="9">IF(A245="","",IF(K245="Л","Л",LOOKUP(A245,$AA$7:$AB$62,$AB$7:$AB$62)))</f>
        <v/>
      </c>
      <c r="U245" s="33"/>
      <c r="V245" s="31"/>
      <c r="W245" s="31"/>
      <c r="X245" s="31"/>
      <c r="Y245" s="31"/>
      <c r="AL245" s="366"/>
    </row>
    <row r="246" spans="1:38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9"/>
        <v/>
      </c>
      <c r="U246" s="33"/>
      <c r="V246" s="31"/>
      <c r="W246" s="31"/>
      <c r="X246" s="31"/>
      <c r="Y246" s="31"/>
      <c r="AL246" s="366"/>
    </row>
    <row r="247" spans="1:38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9"/>
        <v/>
      </c>
      <c r="U247" s="33"/>
      <c r="V247" s="31"/>
      <c r="W247" s="31"/>
      <c r="X247" s="31"/>
      <c r="Y247" s="31"/>
      <c r="AL247" s="366"/>
    </row>
    <row r="248" spans="1:38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9"/>
        <v/>
      </c>
      <c r="U248" s="33"/>
      <c r="V248" s="31"/>
      <c r="W248" s="31"/>
      <c r="X248" s="31"/>
      <c r="Y248" s="31"/>
      <c r="AL248" s="366"/>
    </row>
    <row r="249" spans="1:38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9"/>
        <v/>
      </c>
      <c r="U249" s="33"/>
      <c r="V249" s="31"/>
      <c r="W249" s="31"/>
      <c r="X249" s="31"/>
      <c r="Y249" s="31"/>
      <c r="AL249" s="366"/>
    </row>
    <row r="250" spans="1:38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9"/>
        <v/>
      </c>
      <c r="U250" s="33"/>
      <c r="V250" s="31"/>
      <c r="W250" s="31"/>
      <c r="X250" s="31"/>
      <c r="Y250" s="31"/>
      <c r="AL250" s="366"/>
    </row>
    <row r="251" spans="1:38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9"/>
        <v/>
      </c>
      <c r="U251" s="33"/>
      <c r="V251" s="31"/>
      <c r="W251" s="31"/>
      <c r="X251" s="31"/>
      <c r="Y251" s="31"/>
      <c r="AL251" s="366"/>
    </row>
    <row r="252" spans="1:38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9"/>
        <v/>
      </c>
      <c r="U252" s="33"/>
      <c r="V252" s="31"/>
      <c r="W252" s="31"/>
      <c r="X252" s="31"/>
      <c r="Y252" s="31"/>
      <c r="AL252" s="366"/>
    </row>
    <row r="253" spans="1:38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9"/>
        <v/>
      </c>
      <c r="U253" s="33"/>
      <c r="V253" s="31"/>
      <c r="W253" s="31"/>
      <c r="X253" s="31"/>
      <c r="Y253" s="31"/>
      <c r="AL253" s="366"/>
    </row>
    <row r="254" spans="1:38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9"/>
        <v/>
      </c>
      <c r="U254" s="33"/>
      <c r="V254" s="31"/>
      <c r="W254" s="31"/>
      <c r="X254" s="31"/>
      <c r="Y254" s="31"/>
      <c r="AL254" s="366"/>
    </row>
    <row r="255" spans="1:38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9"/>
        <v/>
      </c>
      <c r="U255" s="33"/>
      <c r="V255" s="31"/>
      <c r="W255" s="31"/>
      <c r="X255" s="31"/>
      <c r="Y255" s="31"/>
      <c r="AL255" s="366"/>
    </row>
    <row r="256" spans="1:38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9"/>
        <v/>
      </c>
      <c r="U256" s="33"/>
      <c r="V256" s="31"/>
      <c r="W256" s="31"/>
      <c r="X256" s="31"/>
      <c r="Y256" s="31"/>
      <c r="AL256" s="366"/>
    </row>
    <row r="257" spans="1:38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9"/>
        <v/>
      </c>
      <c r="U257" s="33"/>
      <c r="V257" s="31"/>
      <c r="W257" s="31"/>
      <c r="X257" s="31"/>
      <c r="Y257" s="31"/>
      <c r="AL257" s="366"/>
    </row>
    <row r="258" spans="1:38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9"/>
        <v/>
      </c>
      <c r="U258" s="33"/>
      <c r="V258" s="31"/>
      <c r="W258" s="31"/>
      <c r="X258" s="31"/>
      <c r="Y258" s="31"/>
      <c r="AL258" s="366"/>
    </row>
    <row r="259" spans="1:38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9"/>
        <v/>
      </c>
      <c r="U259" s="33"/>
      <c r="V259" s="31"/>
      <c r="W259" s="31"/>
      <c r="X259" s="31"/>
      <c r="Y259" s="31"/>
      <c r="AL259" s="366"/>
    </row>
    <row r="260" spans="1:38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9"/>
        <v/>
      </c>
      <c r="U260" s="33"/>
      <c r="V260" s="31"/>
      <c r="W260" s="31"/>
      <c r="X260" s="31"/>
      <c r="Y260" s="31"/>
      <c r="AL260" s="366"/>
    </row>
    <row r="261" spans="1:38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9"/>
        <v/>
      </c>
      <c r="U261" s="33"/>
      <c r="V261" s="31"/>
      <c r="W261" s="31"/>
      <c r="X261" s="31"/>
      <c r="Y261" s="31"/>
      <c r="AL261" s="366"/>
    </row>
    <row r="262" spans="1:38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9"/>
        <v/>
      </c>
      <c r="U262" s="33"/>
      <c r="V262" s="31"/>
      <c r="W262" s="31"/>
      <c r="X262" s="31"/>
      <c r="Y262" s="31"/>
      <c r="AL262" s="366"/>
    </row>
    <row r="263" spans="1:38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9"/>
        <v/>
      </c>
      <c r="U263" s="33"/>
      <c r="V263" s="31"/>
      <c r="W263" s="31"/>
      <c r="X263" s="31"/>
      <c r="Y263" s="31"/>
      <c r="AL263" s="366"/>
    </row>
    <row r="264" spans="1:38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9"/>
        <v/>
      </c>
      <c r="U264" s="33"/>
      <c r="V264" s="31"/>
      <c r="W264" s="31"/>
      <c r="X264" s="31"/>
      <c r="Y264" s="31"/>
      <c r="AL264" s="366"/>
    </row>
    <row r="265" spans="1:38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9"/>
        <v/>
      </c>
      <c r="U265" s="33"/>
      <c r="V265" s="31"/>
      <c r="W265" s="31"/>
      <c r="X265" s="31"/>
      <c r="Y265" s="31"/>
      <c r="AL265" s="366"/>
    </row>
    <row r="266" spans="1:38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9"/>
        <v/>
      </c>
      <c r="U266" s="33"/>
      <c r="V266" s="31"/>
      <c r="W266" s="31"/>
      <c r="X266" s="31"/>
      <c r="Y266" s="31"/>
      <c r="AL266" s="366"/>
    </row>
    <row r="267" spans="1:38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9"/>
        <v/>
      </c>
      <c r="U267" s="33"/>
      <c r="V267" s="31"/>
      <c r="W267" s="31"/>
      <c r="X267" s="31"/>
      <c r="Y267" s="31"/>
      <c r="AL267" s="366"/>
    </row>
    <row r="268" spans="1:38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9"/>
        <v/>
      </c>
      <c r="U268" s="33"/>
      <c r="V268" s="31"/>
      <c r="W268" s="31"/>
      <c r="X268" s="31"/>
      <c r="Y268" s="31"/>
      <c r="AL268" s="366"/>
    </row>
    <row r="269" spans="1:38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9"/>
        <v/>
      </c>
      <c r="U269" s="33"/>
      <c r="V269" s="31"/>
      <c r="W269" s="31"/>
      <c r="X269" s="31"/>
      <c r="Y269" s="31"/>
      <c r="AL269" s="366"/>
    </row>
    <row r="270" spans="1:38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9"/>
        <v/>
      </c>
      <c r="U270" s="33"/>
      <c r="V270" s="31"/>
      <c r="W270" s="31"/>
      <c r="X270" s="31"/>
      <c r="Y270" s="31"/>
      <c r="AL270" s="366"/>
    </row>
    <row r="271" spans="1:38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9"/>
        <v/>
      </c>
      <c r="U271" s="33"/>
      <c r="V271" s="31"/>
      <c r="W271" s="31"/>
      <c r="X271" s="31"/>
      <c r="Y271" s="31"/>
      <c r="AL271" s="366"/>
    </row>
    <row r="272" spans="1:38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9"/>
        <v/>
      </c>
      <c r="U272" s="33"/>
      <c r="V272" s="31"/>
      <c r="W272" s="31"/>
      <c r="X272" s="31"/>
      <c r="Y272" s="31"/>
      <c r="AL272" s="366"/>
    </row>
    <row r="273" spans="1:38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9"/>
        <v/>
      </c>
      <c r="U273" s="33"/>
      <c r="V273" s="31"/>
      <c r="W273" s="31"/>
      <c r="X273" s="31"/>
      <c r="Y273" s="31"/>
      <c r="AL273" s="366"/>
    </row>
    <row r="274" spans="1:38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9"/>
        <v/>
      </c>
      <c r="U274" s="33"/>
      <c r="V274" s="31"/>
      <c r="W274" s="31"/>
      <c r="X274" s="31"/>
      <c r="Y274" s="31"/>
      <c r="AL274" s="366"/>
    </row>
    <row r="275" spans="1:38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9"/>
        <v/>
      </c>
      <c r="U275" s="33"/>
      <c r="V275" s="31"/>
      <c r="W275" s="31"/>
      <c r="X275" s="31"/>
      <c r="Y275" s="31"/>
      <c r="AL275" s="366"/>
    </row>
    <row r="276" spans="1:38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9"/>
        <v/>
      </c>
      <c r="U276" s="33"/>
      <c r="V276" s="31"/>
      <c r="W276" s="31"/>
      <c r="X276" s="31"/>
      <c r="Y276" s="31"/>
      <c r="AL276" s="366"/>
    </row>
    <row r="277" spans="1:38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9"/>
        <v/>
      </c>
      <c r="U277" s="33"/>
      <c r="V277" s="31"/>
      <c r="W277" s="31"/>
      <c r="X277" s="31"/>
      <c r="Y277" s="31"/>
      <c r="AL277" s="366"/>
    </row>
    <row r="278" spans="1:38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9"/>
        <v/>
      </c>
      <c r="U278" s="33"/>
      <c r="V278" s="31"/>
      <c r="W278" s="31"/>
      <c r="X278" s="31"/>
      <c r="Y278" s="31"/>
      <c r="AL278" s="366"/>
    </row>
    <row r="279" spans="1:38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9"/>
        <v/>
      </c>
      <c r="U279" s="33"/>
      <c r="V279" s="31"/>
      <c r="W279" s="31"/>
      <c r="X279" s="31"/>
      <c r="Y279" s="31"/>
      <c r="AL279" s="366"/>
    </row>
    <row r="280" spans="1:38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9"/>
        <v/>
      </c>
      <c r="U280" s="33"/>
      <c r="V280" s="31"/>
      <c r="W280" s="31"/>
      <c r="X280" s="31"/>
      <c r="Y280" s="31"/>
      <c r="AL280" s="366"/>
    </row>
    <row r="281" spans="1:38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9"/>
        <v/>
      </c>
      <c r="U281" s="33"/>
      <c r="V281" s="31"/>
      <c r="W281" s="31"/>
      <c r="X281" s="31"/>
      <c r="Y281" s="31"/>
      <c r="AL281" s="366"/>
    </row>
    <row r="282" spans="1:38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9"/>
        <v/>
      </c>
      <c r="U282" s="33"/>
      <c r="V282" s="31"/>
      <c r="W282" s="31"/>
      <c r="X282" s="31"/>
      <c r="Y282" s="31"/>
      <c r="AL282" s="366"/>
    </row>
    <row r="283" spans="1:38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9"/>
        <v/>
      </c>
      <c r="U283" s="33"/>
      <c r="V283" s="31"/>
      <c r="W283" s="31"/>
      <c r="X283" s="31"/>
      <c r="Y283" s="31"/>
      <c r="AL283" s="366"/>
    </row>
    <row r="284" spans="1:38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9"/>
        <v/>
      </c>
      <c r="U284" s="33"/>
      <c r="V284" s="31"/>
      <c r="W284" s="31"/>
      <c r="X284" s="31"/>
      <c r="Y284" s="31"/>
      <c r="AL284" s="366"/>
    </row>
    <row r="285" spans="1:38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9"/>
        <v/>
      </c>
      <c r="U285" s="33"/>
      <c r="V285" s="31"/>
      <c r="W285" s="31"/>
      <c r="X285" s="31"/>
      <c r="Y285" s="31"/>
      <c r="AL285" s="366"/>
    </row>
    <row r="286" spans="1:38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9"/>
        <v/>
      </c>
      <c r="U286" s="33"/>
      <c r="V286" s="31"/>
      <c r="W286" s="31"/>
      <c r="X286" s="31"/>
      <c r="Y286" s="31"/>
      <c r="AL286" s="366"/>
    </row>
    <row r="287" spans="1:38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9"/>
        <v/>
      </c>
      <c r="U287" s="33"/>
      <c r="V287" s="31"/>
      <c r="W287" s="31"/>
      <c r="X287" s="31"/>
      <c r="Y287" s="31"/>
      <c r="AL287" s="366"/>
    </row>
    <row r="288" spans="1:38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9"/>
        <v/>
      </c>
      <c r="U288" s="33"/>
      <c r="V288" s="31"/>
      <c r="W288" s="31"/>
      <c r="X288" s="31"/>
      <c r="Y288" s="31"/>
      <c r="AL288" s="366"/>
    </row>
    <row r="289" spans="1:38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9"/>
        <v/>
      </c>
      <c r="U289" s="33"/>
      <c r="V289" s="31"/>
      <c r="W289" s="31"/>
      <c r="X289" s="31"/>
      <c r="Y289" s="31"/>
      <c r="AL289" s="366"/>
    </row>
    <row r="290" spans="1:38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9"/>
        <v/>
      </c>
      <c r="U290" s="33"/>
      <c r="V290" s="31"/>
      <c r="W290" s="31"/>
      <c r="X290" s="31"/>
      <c r="Y290" s="31"/>
      <c r="AL290" s="366"/>
    </row>
    <row r="291" spans="1:38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9"/>
        <v/>
      </c>
      <c r="U291" s="33"/>
      <c r="V291" s="31"/>
      <c r="W291" s="31"/>
      <c r="X291" s="31"/>
      <c r="Y291" s="31"/>
      <c r="AL291" s="366"/>
    </row>
    <row r="292" spans="1:38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9"/>
        <v/>
      </c>
      <c r="U292" s="33"/>
      <c r="V292" s="31"/>
      <c r="W292" s="31"/>
      <c r="X292" s="31"/>
      <c r="Y292" s="31"/>
      <c r="AL292" s="366"/>
    </row>
    <row r="293" spans="1:38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9"/>
        <v/>
      </c>
      <c r="U293" s="33"/>
      <c r="V293" s="31"/>
      <c r="W293" s="31"/>
      <c r="X293" s="31"/>
      <c r="Y293" s="31"/>
      <c r="AL293" s="366"/>
    </row>
    <row r="294" spans="1:38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9"/>
        <v/>
      </c>
      <c r="U294" s="33"/>
      <c r="V294" s="31"/>
      <c r="W294" s="31"/>
      <c r="X294" s="31"/>
      <c r="Y294" s="31"/>
      <c r="AL294" s="366"/>
    </row>
    <row r="295" spans="1:38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9"/>
        <v/>
      </c>
      <c r="U295" s="33"/>
      <c r="V295" s="31"/>
      <c r="W295" s="31"/>
      <c r="X295" s="31"/>
      <c r="Y295" s="31"/>
      <c r="AL295" s="366"/>
    </row>
    <row r="296" spans="1:38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9"/>
        <v/>
      </c>
      <c r="U296" s="33"/>
      <c r="V296" s="31"/>
      <c r="W296" s="31"/>
      <c r="X296" s="31"/>
      <c r="Y296" s="31"/>
      <c r="AL296" s="366"/>
    </row>
    <row r="297" spans="1:38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9"/>
        <v/>
      </c>
      <c r="U297" s="33"/>
      <c r="V297" s="31"/>
      <c r="W297" s="31"/>
      <c r="X297" s="31"/>
      <c r="Y297" s="31"/>
      <c r="AL297" s="366"/>
    </row>
    <row r="298" spans="1:38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9"/>
        <v/>
      </c>
      <c r="U298" s="33"/>
      <c r="V298" s="31"/>
      <c r="W298" s="31"/>
      <c r="X298" s="31"/>
      <c r="Y298" s="31"/>
      <c r="AL298" s="366"/>
    </row>
    <row r="299" spans="1:38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9"/>
        <v/>
      </c>
      <c r="U299" s="33"/>
      <c r="V299" s="31"/>
      <c r="W299" s="31"/>
      <c r="X299" s="31"/>
      <c r="Y299" s="31"/>
      <c r="AL299" s="366"/>
    </row>
    <row r="300" spans="1:38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9"/>
        <v/>
      </c>
      <c r="U300" s="33"/>
      <c r="V300" s="31"/>
      <c r="W300" s="31"/>
      <c r="X300" s="31"/>
      <c r="Y300" s="31"/>
      <c r="AL300" s="366"/>
    </row>
    <row r="301" spans="1:38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9"/>
        <v/>
      </c>
      <c r="U301" s="33"/>
      <c r="V301" s="31"/>
      <c r="W301" s="31"/>
      <c r="X301" s="31"/>
      <c r="Y301" s="31"/>
      <c r="AL301" s="366"/>
    </row>
    <row r="302" spans="1:38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9"/>
        <v/>
      </c>
      <c r="U302" s="33"/>
      <c r="V302" s="31"/>
      <c r="W302" s="31"/>
      <c r="X302" s="31"/>
      <c r="Y302" s="31"/>
      <c r="AL302" s="366"/>
    </row>
    <row r="303" spans="1:38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9"/>
        <v/>
      </c>
      <c r="U303" s="33"/>
      <c r="V303" s="31"/>
      <c r="W303" s="31"/>
      <c r="X303" s="31"/>
      <c r="Y303" s="31"/>
      <c r="AL303" s="366"/>
    </row>
    <row r="304" spans="1:38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9"/>
        <v/>
      </c>
      <c r="U304" s="33"/>
      <c r="V304" s="31"/>
      <c r="W304" s="31"/>
      <c r="X304" s="31"/>
      <c r="Y304" s="31"/>
      <c r="AL304" s="366"/>
    </row>
    <row r="305" spans="1:38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9"/>
        <v/>
      </c>
      <c r="U305" s="33"/>
      <c r="V305" s="31"/>
      <c r="W305" s="31"/>
      <c r="X305" s="31"/>
      <c r="Y305" s="31"/>
      <c r="AL305" s="366"/>
    </row>
    <row r="306" spans="1:38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9"/>
        <v/>
      </c>
      <c r="U306" s="33"/>
      <c r="V306" s="31"/>
      <c r="W306" s="31"/>
      <c r="X306" s="31"/>
      <c r="Y306" s="31"/>
      <c r="AL306" s="366"/>
    </row>
    <row r="307" spans="1:38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9"/>
        <v/>
      </c>
      <c r="U307" s="33"/>
      <c r="V307" s="31"/>
      <c r="W307" s="31"/>
      <c r="X307" s="31"/>
      <c r="Y307" s="31"/>
      <c r="AL307" s="366"/>
    </row>
    <row r="308" spans="1:38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9"/>
        <v/>
      </c>
      <c r="U308" s="33"/>
      <c r="V308" s="31"/>
      <c r="W308" s="31"/>
      <c r="X308" s="31"/>
      <c r="Y308" s="31"/>
      <c r="AL308" s="366"/>
    </row>
    <row r="309" spans="1:38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ref="T309:T372" si="10">IF(A309="","",IF(K309="Л","Л",LOOKUP(A309,$AA$7:$AB$62,$AB$7:$AB$62)))</f>
        <v/>
      </c>
      <c r="U309" s="33"/>
      <c r="V309" s="31"/>
      <c r="W309" s="31"/>
      <c r="X309" s="31"/>
      <c r="Y309" s="31"/>
      <c r="AL309" s="366"/>
    </row>
    <row r="310" spans="1:38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10"/>
        <v/>
      </c>
      <c r="U310" s="33"/>
      <c r="V310" s="31"/>
      <c r="W310" s="31"/>
      <c r="X310" s="31"/>
      <c r="Y310" s="31"/>
      <c r="AL310" s="366"/>
    </row>
    <row r="311" spans="1:38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10"/>
        <v/>
      </c>
      <c r="U311" s="33"/>
      <c r="V311" s="31"/>
      <c r="W311" s="31"/>
      <c r="X311" s="31"/>
      <c r="Y311" s="31"/>
      <c r="AL311" s="366"/>
    </row>
    <row r="312" spans="1:38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10"/>
        <v/>
      </c>
      <c r="U312" s="33"/>
      <c r="V312" s="31"/>
      <c r="W312" s="31"/>
      <c r="X312" s="31"/>
      <c r="Y312" s="31"/>
      <c r="AL312" s="366"/>
    </row>
    <row r="313" spans="1:38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10"/>
        <v/>
      </c>
      <c r="U313" s="33"/>
      <c r="V313" s="31"/>
      <c r="W313" s="31"/>
      <c r="X313" s="31"/>
      <c r="Y313" s="31"/>
      <c r="AL313" s="366"/>
    </row>
    <row r="314" spans="1:38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10"/>
        <v/>
      </c>
      <c r="U314" s="33"/>
      <c r="V314" s="31"/>
      <c r="W314" s="31"/>
      <c r="X314" s="31"/>
      <c r="Y314" s="31"/>
      <c r="AL314" s="366"/>
    </row>
    <row r="315" spans="1:38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10"/>
        <v/>
      </c>
      <c r="U315" s="33"/>
      <c r="V315" s="31"/>
      <c r="W315" s="31"/>
      <c r="X315" s="31"/>
      <c r="Y315" s="31"/>
      <c r="AL315" s="366"/>
    </row>
    <row r="316" spans="1:38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10"/>
        <v/>
      </c>
      <c r="U316" s="33"/>
      <c r="V316" s="31"/>
      <c r="W316" s="31"/>
      <c r="X316" s="31"/>
      <c r="Y316" s="31"/>
      <c r="AL316" s="366"/>
    </row>
    <row r="317" spans="1:38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10"/>
        <v/>
      </c>
      <c r="U317" s="33"/>
      <c r="V317" s="31"/>
      <c r="W317" s="31"/>
      <c r="X317" s="31"/>
      <c r="Y317" s="31"/>
      <c r="AL317" s="366"/>
    </row>
    <row r="318" spans="1:38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10"/>
        <v/>
      </c>
      <c r="U318" s="33"/>
      <c r="V318" s="31"/>
      <c r="W318" s="31"/>
      <c r="X318" s="31"/>
      <c r="Y318" s="31"/>
      <c r="AL318" s="366"/>
    </row>
    <row r="319" spans="1:38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10"/>
        <v/>
      </c>
      <c r="U319" s="33"/>
      <c r="V319" s="31"/>
      <c r="W319" s="31"/>
      <c r="X319" s="31"/>
      <c r="Y319" s="31"/>
      <c r="AL319" s="366"/>
    </row>
    <row r="320" spans="1:38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10"/>
        <v/>
      </c>
      <c r="U320" s="33"/>
      <c r="V320" s="31"/>
      <c r="W320" s="31"/>
      <c r="X320" s="31"/>
      <c r="Y320" s="31"/>
      <c r="AL320" s="366"/>
    </row>
    <row r="321" spans="1:38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10"/>
        <v/>
      </c>
      <c r="U321" s="33"/>
      <c r="V321" s="31"/>
      <c r="W321" s="31"/>
      <c r="X321" s="31"/>
      <c r="Y321" s="31"/>
      <c r="AL321" s="366"/>
    </row>
    <row r="322" spans="1:38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10"/>
        <v/>
      </c>
      <c r="U322" s="33"/>
      <c r="V322" s="31"/>
      <c r="W322" s="31"/>
      <c r="X322" s="31"/>
      <c r="Y322" s="31"/>
      <c r="AL322" s="366"/>
    </row>
    <row r="323" spans="1:38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10"/>
        <v/>
      </c>
      <c r="U323" s="33"/>
      <c r="V323" s="31"/>
      <c r="W323" s="31"/>
      <c r="X323" s="31"/>
      <c r="Y323" s="31"/>
      <c r="AL323" s="366"/>
    </row>
    <row r="324" spans="1:38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10"/>
        <v/>
      </c>
      <c r="U324" s="33"/>
      <c r="V324" s="31"/>
      <c r="W324" s="31"/>
      <c r="X324" s="31"/>
      <c r="Y324" s="31"/>
      <c r="AL324" s="366"/>
    </row>
    <row r="325" spans="1:38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10"/>
        <v/>
      </c>
      <c r="U325" s="33"/>
      <c r="V325" s="31"/>
      <c r="W325" s="31"/>
      <c r="X325" s="31"/>
      <c r="Y325" s="31"/>
      <c r="AL325" s="366"/>
    </row>
    <row r="326" spans="1:38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10"/>
        <v/>
      </c>
      <c r="U326" s="33"/>
      <c r="V326" s="31"/>
      <c r="W326" s="31"/>
      <c r="X326" s="31"/>
      <c r="Y326" s="31"/>
      <c r="AL326" s="366"/>
    </row>
    <row r="327" spans="1:38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10"/>
        <v/>
      </c>
      <c r="U327" s="33"/>
      <c r="V327" s="31"/>
      <c r="W327" s="31"/>
      <c r="X327" s="31"/>
      <c r="Y327" s="31"/>
      <c r="AL327" s="366"/>
    </row>
    <row r="328" spans="1:38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10"/>
        <v/>
      </c>
      <c r="U328" s="33"/>
      <c r="V328" s="31"/>
      <c r="W328" s="31"/>
      <c r="X328" s="31"/>
      <c r="Y328" s="31"/>
      <c r="AL328" s="366"/>
    </row>
    <row r="329" spans="1:38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10"/>
        <v/>
      </c>
      <c r="U329" s="33"/>
      <c r="V329" s="31"/>
      <c r="W329" s="31"/>
      <c r="X329" s="31"/>
      <c r="Y329" s="31"/>
      <c r="AL329" s="366"/>
    </row>
    <row r="330" spans="1:38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10"/>
        <v/>
      </c>
      <c r="U330" s="33"/>
      <c r="V330" s="31"/>
      <c r="W330" s="31"/>
      <c r="X330" s="31"/>
      <c r="Y330" s="31"/>
      <c r="AL330" s="366"/>
    </row>
    <row r="331" spans="1:38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10"/>
        <v/>
      </c>
      <c r="U331" s="33"/>
      <c r="V331" s="31"/>
      <c r="W331" s="31"/>
      <c r="X331" s="31"/>
      <c r="Y331" s="31"/>
      <c r="AL331" s="366"/>
    </row>
    <row r="332" spans="1:38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10"/>
        <v/>
      </c>
      <c r="U332" s="33"/>
      <c r="V332" s="31"/>
      <c r="W332" s="31"/>
      <c r="X332" s="31"/>
      <c r="Y332" s="31"/>
      <c r="AL332" s="366"/>
    </row>
    <row r="333" spans="1:38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10"/>
        <v/>
      </c>
      <c r="U333" s="33"/>
      <c r="V333" s="31"/>
      <c r="W333" s="31"/>
      <c r="X333" s="31"/>
      <c r="Y333" s="31"/>
      <c r="AL333" s="366"/>
    </row>
    <row r="334" spans="1:38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10"/>
        <v/>
      </c>
      <c r="U334" s="33"/>
      <c r="V334" s="31"/>
      <c r="W334" s="31"/>
      <c r="X334" s="31"/>
      <c r="Y334" s="31"/>
      <c r="AL334" s="366"/>
    </row>
    <row r="335" spans="1:38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10"/>
        <v/>
      </c>
      <c r="U335" s="33"/>
      <c r="V335" s="31"/>
      <c r="W335" s="31"/>
      <c r="X335" s="31"/>
      <c r="Y335" s="31"/>
      <c r="AL335" s="366"/>
    </row>
    <row r="336" spans="1:38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10"/>
        <v/>
      </c>
      <c r="U336" s="33"/>
      <c r="V336" s="31"/>
      <c r="W336" s="31"/>
      <c r="X336" s="31"/>
      <c r="Y336" s="31"/>
      <c r="AL336" s="366"/>
    </row>
    <row r="337" spans="1:38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10"/>
        <v/>
      </c>
      <c r="U337" s="33"/>
      <c r="V337" s="31"/>
      <c r="W337" s="31"/>
      <c r="X337" s="31"/>
      <c r="Y337" s="31"/>
      <c r="AL337" s="366"/>
    </row>
    <row r="338" spans="1:38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10"/>
        <v/>
      </c>
      <c r="U338" s="33"/>
      <c r="V338" s="31"/>
      <c r="W338" s="31"/>
      <c r="X338" s="31"/>
      <c r="Y338" s="31"/>
      <c r="AL338" s="366"/>
    </row>
    <row r="339" spans="1:38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10"/>
        <v/>
      </c>
      <c r="U339" s="33"/>
      <c r="V339" s="31"/>
      <c r="W339" s="31"/>
      <c r="X339" s="31"/>
      <c r="Y339" s="31"/>
      <c r="AL339" s="366"/>
    </row>
    <row r="340" spans="1:38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10"/>
        <v/>
      </c>
      <c r="U340" s="33"/>
      <c r="V340" s="31"/>
      <c r="W340" s="31"/>
      <c r="X340" s="31"/>
      <c r="Y340" s="31"/>
      <c r="AL340" s="366"/>
    </row>
    <row r="341" spans="1:38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10"/>
        <v/>
      </c>
      <c r="U341" s="33"/>
      <c r="V341" s="31"/>
      <c r="W341" s="31"/>
      <c r="X341" s="31"/>
      <c r="Y341" s="31"/>
      <c r="AL341" s="366"/>
    </row>
    <row r="342" spans="1:38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10"/>
        <v/>
      </c>
      <c r="U342" s="33"/>
      <c r="V342" s="31"/>
      <c r="W342" s="31"/>
      <c r="X342" s="31"/>
      <c r="Y342" s="31"/>
      <c r="AL342" s="366"/>
    </row>
    <row r="343" spans="1:38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10"/>
        <v/>
      </c>
      <c r="U343" s="33"/>
      <c r="V343" s="31"/>
      <c r="W343" s="31"/>
      <c r="X343" s="31"/>
      <c r="Y343" s="31"/>
      <c r="AL343" s="366"/>
    </row>
    <row r="344" spans="1:38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10"/>
        <v/>
      </c>
      <c r="U344" s="33"/>
      <c r="V344" s="31"/>
      <c r="W344" s="31"/>
      <c r="X344" s="31"/>
      <c r="Y344" s="31"/>
      <c r="AL344" s="366"/>
    </row>
    <row r="345" spans="1:38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10"/>
        <v/>
      </c>
      <c r="U345" s="33"/>
      <c r="V345" s="31"/>
      <c r="W345" s="31"/>
      <c r="X345" s="31"/>
      <c r="Y345" s="31"/>
      <c r="AL345" s="366"/>
    </row>
    <row r="346" spans="1:38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10"/>
        <v/>
      </c>
      <c r="U346" s="33"/>
      <c r="V346" s="31"/>
      <c r="W346" s="31"/>
      <c r="X346" s="31"/>
      <c r="Y346" s="31"/>
      <c r="AL346" s="366"/>
    </row>
    <row r="347" spans="1:38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10"/>
        <v/>
      </c>
      <c r="U347" s="33"/>
      <c r="V347" s="31"/>
      <c r="W347" s="31"/>
      <c r="X347" s="31"/>
      <c r="Y347" s="31"/>
      <c r="AL347" s="366"/>
    </row>
    <row r="348" spans="1:38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10"/>
        <v/>
      </c>
      <c r="U348" s="33"/>
      <c r="V348" s="31"/>
      <c r="W348" s="31"/>
      <c r="X348" s="31"/>
      <c r="Y348" s="31"/>
      <c r="AL348" s="366"/>
    </row>
    <row r="349" spans="1:38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10"/>
        <v/>
      </c>
      <c r="U349" s="33"/>
      <c r="V349" s="31"/>
      <c r="W349" s="31"/>
      <c r="X349" s="31"/>
      <c r="Y349" s="31"/>
      <c r="AL349" s="366"/>
    </row>
    <row r="350" spans="1:38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10"/>
        <v/>
      </c>
      <c r="U350" s="33"/>
      <c r="V350" s="31"/>
      <c r="W350" s="31"/>
      <c r="X350" s="31"/>
      <c r="Y350" s="31"/>
      <c r="AL350" s="366"/>
    </row>
    <row r="351" spans="1:38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10"/>
        <v/>
      </c>
      <c r="U351" s="33"/>
      <c r="V351" s="31"/>
      <c r="W351" s="31"/>
      <c r="X351" s="31"/>
      <c r="Y351" s="31"/>
      <c r="AL351" s="366"/>
    </row>
    <row r="352" spans="1:38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10"/>
        <v/>
      </c>
      <c r="U352" s="33"/>
      <c r="V352" s="31"/>
      <c r="W352" s="31"/>
      <c r="X352" s="31"/>
      <c r="Y352" s="31"/>
      <c r="AL352" s="366"/>
    </row>
    <row r="353" spans="1:38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10"/>
        <v/>
      </c>
      <c r="U353" s="33"/>
      <c r="V353" s="31"/>
      <c r="W353" s="31"/>
      <c r="X353" s="31"/>
      <c r="Y353" s="31"/>
      <c r="AL353" s="366"/>
    </row>
    <row r="354" spans="1:38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10"/>
        <v/>
      </c>
      <c r="U354" s="33"/>
      <c r="V354" s="31"/>
      <c r="W354" s="31"/>
      <c r="X354" s="31"/>
      <c r="Y354" s="31"/>
      <c r="AL354" s="366"/>
    </row>
    <row r="355" spans="1:38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10"/>
        <v/>
      </c>
      <c r="U355" s="33"/>
      <c r="V355" s="31"/>
      <c r="W355" s="31"/>
      <c r="X355" s="31"/>
      <c r="Y355" s="31"/>
      <c r="AL355" s="366"/>
    </row>
    <row r="356" spans="1:38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10"/>
        <v/>
      </c>
      <c r="U356" s="33"/>
      <c r="V356" s="31"/>
      <c r="W356" s="31"/>
      <c r="X356" s="31"/>
      <c r="Y356" s="31"/>
      <c r="AL356" s="366"/>
    </row>
    <row r="357" spans="1:38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10"/>
        <v/>
      </c>
      <c r="U357" s="33"/>
      <c r="V357" s="31"/>
      <c r="W357" s="31"/>
      <c r="X357" s="31"/>
      <c r="Y357" s="31"/>
      <c r="AL357" s="366"/>
    </row>
    <row r="358" spans="1:38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10"/>
        <v/>
      </c>
      <c r="U358" s="33"/>
      <c r="V358" s="31"/>
      <c r="W358" s="31"/>
      <c r="X358" s="31"/>
      <c r="Y358" s="31"/>
      <c r="AL358" s="366"/>
    </row>
    <row r="359" spans="1:38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10"/>
        <v/>
      </c>
      <c r="U359" s="33"/>
      <c r="V359" s="31"/>
      <c r="W359" s="31"/>
      <c r="X359" s="31"/>
      <c r="Y359" s="31"/>
      <c r="AL359" s="366"/>
    </row>
    <row r="360" spans="1:38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10"/>
        <v/>
      </c>
      <c r="U360" s="33"/>
      <c r="V360" s="31"/>
      <c r="W360" s="31"/>
      <c r="X360" s="31"/>
      <c r="Y360" s="31"/>
      <c r="AL360" s="366"/>
    </row>
    <row r="361" spans="1:38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10"/>
        <v/>
      </c>
      <c r="U361" s="33"/>
      <c r="V361" s="31"/>
      <c r="W361" s="31"/>
      <c r="X361" s="31"/>
      <c r="Y361" s="31"/>
      <c r="AL361" s="366"/>
    </row>
    <row r="362" spans="1:38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10"/>
        <v/>
      </c>
      <c r="U362" s="33"/>
      <c r="V362" s="31"/>
      <c r="W362" s="31"/>
      <c r="X362" s="31"/>
      <c r="Y362" s="31"/>
      <c r="AL362" s="366"/>
    </row>
    <row r="363" spans="1:38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10"/>
        <v/>
      </c>
      <c r="U363" s="33"/>
      <c r="V363" s="31"/>
      <c r="W363" s="31"/>
      <c r="X363" s="31"/>
      <c r="Y363" s="31"/>
      <c r="AL363" s="366"/>
    </row>
    <row r="364" spans="1:38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10"/>
        <v/>
      </c>
      <c r="U364" s="33"/>
      <c r="V364" s="31"/>
      <c r="W364" s="31"/>
      <c r="X364" s="31"/>
      <c r="Y364" s="31"/>
      <c r="AL364" s="366"/>
    </row>
    <row r="365" spans="1:38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10"/>
        <v/>
      </c>
      <c r="U365" s="33"/>
      <c r="V365" s="31"/>
      <c r="W365" s="31"/>
      <c r="X365" s="31"/>
      <c r="Y365" s="31"/>
      <c r="AL365" s="366"/>
    </row>
    <row r="366" spans="1:38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10"/>
        <v/>
      </c>
      <c r="U366" s="33"/>
      <c r="V366" s="31"/>
      <c r="W366" s="31"/>
      <c r="X366" s="31"/>
      <c r="Y366" s="31"/>
      <c r="AL366" s="366"/>
    </row>
    <row r="367" spans="1:38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10"/>
        <v/>
      </c>
      <c r="U367" s="33"/>
      <c r="V367" s="31"/>
      <c r="W367" s="31"/>
      <c r="X367" s="31"/>
      <c r="Y367" s="31"/>
      <c r="AL367" s="366"/>
    </row>
    <row r="368" spans="1:38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10"/>
        <v/>
      </c>
      <c r="U368" s="33"/>
      <c r="V368" s="31"/>
      <c r="W368" s="31"/>
      <c r="X368" s="31"/>
      <c r="Y368" s="31"/>
      <c r="AL368" s="366"/>
    </row>
    <row r="369" spans="1:38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10"/>
        <v/>
      </c>
      <c r="U369" s="33"/>
      <c r="V369" s="31"/>
      <c r="W369" s="31"/>
      <c r="X369" s="31"/>
      <c r="Y369" s="31"/>
      <c r="AL369" s="366"/>
    </row>
    <row r="370" spans="1:38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10"/>
        <v/>
      </c>
      <c r="U370" s="33"/>
      <c r="V370" s="31"/>
      <c r="W370" s="31"/>
      <c r="X370" s="31"/>
      <c r="Y370" s="31"/>
      <c r="AL370" s="366"/>
    </row>
    <row r="371" spans="1:38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10"/>
        <v/>
      </c>
      <c r="U371" s="33"/>
      <c r="V371" s="31"/>
      <c r="W371" s="31"/>
      <c r="X371" s="31"/>
      <c r="Y371" s="31"/>
      <c r="AL371" s="366"/>
    </row>
    <row r="372" spans="1:38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10"/>
        <v/>
      </c>
      <c r="U372" s="33"/>
      <c r="V372" s="31"/>
      <c r="W372" s="31"/>
      <c r="X372" s="31"/>
      <c r="Y372" s="31"/>
      <c r="AL372" s="366"/>
    </row>
    <row r="373" spans="1:38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ref="T373:T436" si="11">IF(A373="","",IF(K373="Л","Л",LOOKUP(A373,$AA$7:$AB$62,$AB$7:$AB$62)))</f>
        <v/>
      </c>
      <c r="U373" s="33"/>
      <c r="V373" s="31"/>
      <c r="W373" s="31"/>
      <c r="X373" s="31"/>
      <c r="Y373" s="31"/>
      <c r="AL373" s="366"/>
    </row>
    <row r="374" spans="1:38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11"/>
        <v/>
      </c>
      <c r="U374" s="33"/>
      <c r="V374" s="31"/>
      <c r="W374" s="31"/>
      <c r="X374" s="31"/>
      <c r="Y374" s="31"/>
      <c r="AL374" s="366"/>
    </row>
    <row r="375" spans="1:38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11"/>
        <v/>
      </c>
      <c r="U375" s="33"/>
      <c r="V375" s="31"/>
      <c r="W375" s="31"/>
      <c r="X375" s="31"/>
      <c r="Y375" s="31"/>
      <c r="AL375" s="366"/>
    </row>
    <row r="376" spans="1:38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11"/>
        <v/>
      </c>
      <c r="U376" s="33"/>
      <c r="V376" s="31"/>
      <c r="W376" s="31"/>
      <c r="X376" s="31"/>
      <c r="Y376" s="31"/>
      <c r="AL376" s="366"/>
    </row>
    <row r="377" spans="1:38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11"/>
        <v/>
      </c>
      <c r="U377" s="33"/>
      <c r="V377" s="31"/>
      <c r="W377" s="31"/>
      <c r="X377" s="31"/>
      <c r="Y377" s="31"/>
      <c r="AL377" s="366"/>
    </row>
    <row r="378" spans="1:38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11"/>
        <v/>
      </c>
      <c r="U378" s="33"/>
      <c r="V378" s="31"/>
      <c r="W378" s="31"/>
      <c r="X378" s="31"/>
      <c r="Y378" s="31"/>
      <c r="AL378" s="366"/>
    </row>
    <row r="379" spans="1:38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11"/>
        <v/>
      </c>
      <c r="U379" s="33"/>
      <c r="V379" s="31"/>
      <c r="W379" s="31"/>
      <c r="X379" s="31"/>
      <c r="Y379" s="31"/>
      <c r="AL379" s="366"/>
    </row>
    <row r="380" spans="1:38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11"/>
        <v/>
      </c>
      <c r="U380" s="33"/>
      <c r="V380" s="31"/>
      <c r="W380" s="31"/>
      <c r="X380" s="31"/>
      <c r="Y380" s="31"/>
      <c r="AL380" s="366"/>
    </row>
    <row r="381" spans="1:38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11"/>
        <v/>
      </c>
      <c r="U381" s="33"/>
      <c r="V381" s="31"/>
      <c r="W381" s="31"/>
      <c r="X381" s="31"/>
      <c r="Y381" s="31"/>
      <c r="AL381" s="366"/>
    </row>
    <row r="382" spans="1:38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11"/>
        <v/>
      </c>
      <c r="U382" s="33"/>
      <c r="V382" s="31"/>
      <c r="W382" s="31"/>
      <c r="X382" s="31"/>
      <c r="Y382" s="31"/>
      <c r="AL382" s="366"/>
    </row>
    <row r="383" spans="1:38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11"/>
        <v/>
      </c>
      <c r="U383" s="33"/>
      <c r="V383" s="31"/>
      <c r="W383" s="31"/>
      <c r="X383" s="31"/>
      <c r="Y383" s="31"/>
      <c r="AL383" s="366"/>
    </row>
    <row r="384" spans="1:38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11"/>
        <v/>
      </c>
      <c r="U384" s="33"/>
      <c r="V384" s="31"/>
      <c r="W384" s="31"/>
      <c r="X384" s="31"/>
      <c r="Y384" s="31"/>
      <c r="AL384" s="366"/>
    </row>
    <row r="385" spans="1:38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11"/>
        <v/>
      </c>
      <c r="U385" s="33"/>
      <c r="V385" s="31"/>
      <c r="W385" s="31"/>
      <c r="X385" s="31"/>
      <c r="Y385" s="31"/>
      <c r="AL385" s="366"/>
    </row>
    <row r="386" spans="1:38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11"/>
        <v/>
      </c>
      <c r="U386" s="33"/>
      <c r="V386" s="31"/>
      <c r="W386" s="31"/>
      <c r="X386" s="31"/>
      <c r="Y386" s="31"/>
      <c r="AL386" s="366"/>
    </row>
    <row r="387" spans="1:38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11"/>
        <v/>
      </c>
      <c r="U387" s="33"/>
      <c r="V387" s="31"/>
      <c r="W387" s="31"/>
      <c r="X387" s="31"/>
      <c r="Y387" s="31"/>
      <c r="AL387" s="366"/>
    </row>
    <row r="388" spans="1:38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11"/>
        <v/>
      </c>
      <c r="U388" s="33"/>
      <c r="V388" s="31"/>
      <c r="W388" s="31"/>
      <c r="X388" s="31"/>
      <c r="Y388" s="31"/>
      <c r="AL388" s="366"/>
    </row>
    <row r="389" spans="1:38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11"/>
        <v/>
      </c>
      <c r="U389" s="33"/>
      <c r="V389" s="31"/>
      <c r="W389" s="31"/>
      <c r="X389" s="31"/>
      <c r="Y389" s="31"/>
      <c r="AL389" s="366"/>
    </row>
    <row r="390" spans="1:38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11"/>
        <v/>
      </c>
      <c r="U390" s="33"/>
      <c r="V390" s="31"/>
      <c r="W390" s="31"/>
      <c r="X390" s="31"/>
      <c r="Y390" s="31"/>
      <c r="AL390" s="366"/>
    </row>
    <row r="391" spans="1:38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11"/>
        <v/>
      </c>
      <c r="U391" s="33"/>
      <c r="V391" s="31"/>
      <c r="W391" s="31"/>
      <c r="X391" s="31"/>
      <c r="Y391" s="31"/>
      <c r="AL391" s="366"/>
    </row>
    <row r="392" spans="1:38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11"/>
        <v/>
      </c>
      <c r="U392" s="33"/>
      <c r="V392" s="31"/>
      <c r="W392" s="31"/>
      <c r="X392" s="31"/>
      <c r="Y392" s="31"/>
      <c r="AL392" s="366"/>
    </row>
    <row r="393" spans="1:38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11"/>
        <v/>
      </c>
      <c r="U393" s="33"/>
      <c r="V393" s="31"/>
      <c r="W393" s="31"/>
      <c r="X393" s="31"/>
      <c r="Y393" s="31"/>
      <c r="AL393" s="366"/>
    </row>
    <row r="394" spans="1:38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11"/>
        <v/>
      </c>
      <c r="U394" s="33"/>
      <c r="V394" s="31"/>
      <c r="W394" s="31"/>
      <c r="X394" s="31"/>
      <c r="Y394" s="31"/>
      <c r="AL394" s="366"/>
    </row>
    <row r="395" spans="1:38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11"/>
        <v/>
      </c>
      <c r="U395" s="33"/>
      <c r="V395" s="31"/>
      <c r="W395" s="31"/>
      <c r="X395" s="31"/>
      <c r="Y395" s="31"/>
      <c r="AL395" s="366"/>
    </row>
    <row r="396" spans="1:38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11"/>
        <v/>
      </c>
      <c r="U396" s="33"/>
      <c r="V396" s="31"/>
      <c r="W396" s="31"/>
      <c r="X396" s="31"/>
      <c r="Y396" s="31"/>
      <c r="AL396" s="366"/>
    </row>
    <row r="397" spans="1:38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11"/>
        <v/>
      </c>
      <c r="U397" s="33"/>
      <c r="V397" s="31"/>
      <c r="W397" s="31"/>
      <c r="X397" s="31"/>
      <c r="Y397" s="31"/>
      <c r="AL397" s="366"/>
    </row>
    <row r="398" spans="1:38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11"/>
        <v/>
      </c>
      <c r="U398" s="33"/>
      <c r="V398" s="31"/>
      <c r="W398" s="31"/>
      <c r="X398" s="31"/>
      <c r="Y398" s="31"/>
      <c r="AL398" s="366"/>
    </row>
    <row r="399" spans="1:38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11"/>
        <v/>
      </c>
      <c r="U399" s="33"/>
      <c r="V399" s="31"/>
      <c r="W399" s="31"/>
      <c r="X399" s="31"/>
      <c r="Y399" s="31"/>
      <c r="AL399" s="366"/>
    </row>
    <row r="400" spans="1:38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11"/>
        <v/>
      </c>
      <c r="U400" s="33"/>
      <c r="V400" s="31"/>
      <c r="W400" s="31"/>
      <c r="X400" s="31"/>
      <c r="Y400" s="31"/>
      <c r="AL400" s="366"/>
    </row>
    <row r="401" spans="1:38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11"/>
        <v/>
      </c>
      <c r="U401" s="33"/>
      <c r="V401" s="31"/>
      <c r="W401" s="31"/>
      <c r="X401" s="31"/>
      <c r="Y401" s="31"/>
      <c r="AL401" s="366"/>
    </row>
    <row r="402" spans="1:38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11"/>
        <v/>
      </c>
      <c r="U402" s="33"/>
      <c r="V402" s="31"/>
      <c r="W402" s="31"/>
      <c r="X402" s="31"/>
      <c r="Y402" s="31"/>
      <c r="AL402" s="366"/>
    </row>
    <row r="403" spans="1:38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11"/>
        <v/>
      </c>
      <c r="U403" s="33"/>
      <c r="V403" s="31"/>
      <c r="W403" s="31"/>
      <c r="X403" s="31"/>
      <c r="Y403" s="31"/>
      <c r="AL403" s="366"/>
    </row>
    <row r="404" spans="1:38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11"/>
        <v/>
      </c>
      <c r="U404" s="33"/>
      <c r="V404" s="31"/>
      <c r="W404" s="31"/>
      <c r="X404" s="31"/>
      <c r="Y404" s="31"/>
      <c r="AL404" s="366"/>
    </row>
    <row r="405" spans="1:38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11"/>
        <v/>
      </c>
      <c r="U405" s="33"/>
      <c r="V405" s="31"/>
      <c r="W405" s="31"/>
      <c r="X405" s="31"/>
      <c r="Y405" s="31"/>
      <c r="AL405" s="366"/>
    </row>
    <row r="406" spans="1:38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11"/>
        <v/>
      </c>
      <c r="U406" s="33"/>
      <c r="V406" s="31"/>
      <c r="W406" s="31"/>
      <c r="X406" s="31"/>
      <c r="Y406" s="31"/>
      <c r="AL406" s="366"/>
    </row>
    <row r="407" spans="1:38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11"/>
        <v/>
      </c>
      <c r="U407" s="33"/>
      <c r="V407" s="31"/>
      <c r="W407" s="31"/>
      <c r="X407" s="31"/>
      <c r="Y407" s="31"/>
      <c r="AL407" s="366"/>
    </row>
    <row r="408" spans="1:38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11"/>
        <v/>
      </c>
      <c r="U408" s="33"/>
      <c r="V408" s="31"/>
      <c r="W408" s="31"/>
      <c r="X408" s="31"/>
      <c r="Y408" s="31"/>
      <c r="AL408" s="366"/>
    </row>
    <row r="409" spans="1:38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11"/>
        <v/>
      </c>
      <c r="U409" s="33"/>
      <c r="V409" s="31"/>
      <c r="W409" s="31"/>
      <c r="X409" s="31"/>
      <c r="Y409" s="31"/>
      <c r="AL409" s="366"/>
    </row>
    <row r="410" spans="1:38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11"/>
        <v/>
      </c>
      <c r="U410" s="33"/>
      <c r="V410" s="31"/>
      <c r="W410" s="31"/>
      <c r="X410" s="31"/>
      <c r="Y410" s="31"/>
      <c r="AL410" s="366"/>
    </row>
    <row r="411" spans="1:38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11"/>
        <v/>
      </c>
      <c r="U411" s="33"/>
      <c r="V411" s="31"/>
      <c r="W411" s="31"/>
      <c r="X411" s="31"/>
      <c r="Y411" s="31"/>
      <c r="AL411" s="366"/>
    </row>
    <row r="412" spans="1:38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11"/>
        <v/>
      </c>
      <c r="U412" s="33"/>
      <c r="V412" s="31"/>
      <c r="W412" s="31"/>
      <c r="X412" s="31"/>
      <c r="Y412" s="31"/>
      <c r="AL412" s="366"/>
    </row>
    <row r="413" spans="1:38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11"/>
        <v/>
      </c>
      <c r="U413" s="33"/>
      <c r="V413" s="31"/>
      <c r="W413" s="31"/>
      <c r="X413" s="31"/>
      <c r="Y413" s="31"/>
      <c r="AL413" s="366"/>
    </row>
    <row r="414" spans="1:38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11"/>
        <v/>
      </c>
      <c r="U414" s="33"/>
      <c r="V414" s="31"/>
      <c r="W414" s="31"/>
      <c r="X414" s="31"/>
      <c r="Y414" s="31"/>
      <c r="AL414" s="366"/>
    </row>
    <row r="415" spans="1:38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11"/>
        <v/>
      </c>
      <c r="U415" s="33"/>
      <c r="V415" s="31"/>
      <c r="W415" s="31"/>
      <c r="X415" s="31"/>
      <c r="Y415" s="31"/>
      <c r="AL415" s="366"/>
    </row>
    <row r="416" spans="1:38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11"/>
        <v/>
      </c>
      <c r="U416" s="33"/>
      <c r="V416" s="31"/>
      <c r="W416" s="31"/>
      <c r="X416" s="31"/>
      <c r="Y416" s="31"/>
      <c r="AL416" s="366"/>
    </row>
    <row r="417" spans="1:38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11"/>
        <v/>
      </c>
      <c r="U417" s="33"/>
      <c r="V417" s="31"/>
      <c r="W417" s="31"/>
      <c r="X417" s="31"/>
      <c r="Y417" s="31"/>
      <c r="AL417" s="366"/>
    </row>
    <row r="418" spans="1:38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11"/>
        <v/>
      </c>
      <c r="U418" s="33"/>
      <c r="V418" s="31"/>
      <c r="W418" s="31"/>
      <c r="X418" s="31"/>
      <c r="Y418" s="31"/>
      <c r="AL418" s="366"/>
    </row>
    <row r="419" spans="1:38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11"/>
        <v/>
      </c>
      <c r="U419" s="33"/>
      <c r="V419" s="31"/>
      <c r="W419" s="31"/>
      <c r="X419" s="31"/>
      <c r="Y419" s="31"/>
      <c r="AL419" s="366"/>
    </row>
    <row r="420" spans="1:38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11"/>
        <v/>
      </c>
      <c r="U420" s="33"/>
      <c r="V420" s="31"/>
      <c r="W420" s="31"/>
      <c r="X420" s="31"/>
      <c r="Y420" s="31"/>
      <c r="AL420" s="366"/>
    </row>
    <row r="421" spans="1:38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11"/>
        <v/>
      </c>
      <c r="U421" s="33"/>
      <c r="V421" s="31"/>
      <c r="W421" s="31"/>
      <c r="X421" s="31"/>
      <c r="Y421" s="31"/>
      <c r="AL421" s="366"/>
    </row>
    <row r="422" spans="1:38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11"/>
        <v/>
      </c>
      <c r="U422" s="33"/>
      <c r="V422" s="31"/>
      <c r="W422" s="31"/>
      <c r="X422" s="31"/>
      <c r="Y422" s="31"/>
      <c r="AL422" s="366"/>
    </row>
    <row r="423" spans="1:38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11"/>
        <v/>
      </c>
      <c r="U423" s="33"/>
      <c r="V423" s="31"/>
      <c r="W423" s="31"/>
      <c r="X423" s="31"/>
      <c r="Y423" s="31"/>
      <c r="AL423" s="366"/>
    </row>
    <row r="424" spans="1:38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11"/>
        <v/>
      </c>
      <c r="U424" s="33"/>
      <c r="V424" s="31"/>
      <c r="W424" s="31"/>
      <c r="X424" s="31"/>
      <c r="Y424" s="31"/>
      <c r="AL424" s="366"/>
    </row>
    <row r="425" spans="1:38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11"/>
        <v/>
      </c>
      <c r="U425" s="33"/>
      <c r="V425" s="31"/>
      <c r="W425" s="31"/>
      <c r="X425" s="31"/>
      <c r="Y425" s="31"/>
      <c r="AL425" s="366"/>
    </row>
    <row r="426" spans="1:38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11"/>
        <v/>
      </c>
      <c r="U426" s="33"/>
      <c r="V426" s="31"/>
      <c r="W426" s="31"/>
      <c r="X426" s="31"/>
      <c r="Y426" s="31"/>
      <c r="AL426" s="366"/>
    </row>
    <row r="427" spans="1:38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11"/>
        <v/>
      </c>
      <c r="U427" s="33"/>
      <c r="V427" s="31"/>
      <c r="W427" s="31"/>
      <c r="X427" s="31"/>
      <c r="Y427" s="31"/>
      <c r="AL427" s="366"/>
    </row>
    <row r="428" spans="1:38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11"/>
        <v/>
      </c>
      <c r="U428" s="33"/>
      <c r="V428" s="31"/>
      <c r="W428" s="31"/>
      <c r="X428" s="31"/>
      <c r="Y428" s="31"/>
      <c r="AL428" s="366"/>
    </row>
    <row r="429" spans="1:38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11"/>
        <v/>
      </c>
      <c r="U429" s="33"/>
      <c r="V429" s="31"/>
      <c r="W429" s="31"/>
      <c r="X429" s="31"/>
      <c r="Y429" s="31"/>
      <c r="AL429" s="366"/>
    </row>
    <row r="430" spans="1:38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11"/>
        <v/>
      </c>
      <c r="U430" s="33"/>
      <c r="V430" s="31"/>
      <c r="W430" s="31"/>
      <c r="X430" s="31"/>
      <c r="Y430" s="31"/>
      <c r="AL430" s="366"/>
    </row>
    <row r="431" spans="1:38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11"/>
        <v/>
      </c>
      <c r="U431" s="33"/>
      <c r="V431" s="31"/>
      <c r="W431" s="31"/>
      <c r="X431" s="31"/>
      <c r="Y431" s="31"/>
      <c r="AL431" s="366"/>
    </row>
    <row r="432" spans="1:38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11"/>
        <v/>
      </c>
      <c r="U432" s="33"/>
      <c r="V432" s="31"/>
      <c r="W432" s="31"/>
      <c r="X432" s="31"/>
      <c r="Y432" s="31"/>
      <c r="AL432" s="366"/>
    </row>
    <row r="433" spans="1:38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11"/>
        <v/>
      </c>
      <c r="U433" s="33"/>
      <c r="V433" s="31"/>
      <c r="W433" s="31"/>
      <c r="X433" s="31"/>
      <c r="Y433" s="31"/>
      <c r="AL433" s="366"/>
    </row>
    <row r="434" spans="1:38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11"/>
        <v/>
      </c>
      <c r="U434" s="33"/>
      <c r="V434" s="31"/>
      <c r="W434" s="31"/>
      <c r="X434" s="31"/>
      <c r="Y434" s="31"/>
      <c r="AL434" s="366"/>
    </row>
    <row r="435" spans="1:38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11"/>
        <v/>
      </c>
      <c r="U435" s="33"/>
      <c r="V435" s="31"/>
      <c r="W435" s="31"/>
      <c r="X435" s="31"/>
      <c r="Y435" s="31"/>
      <c r="AL435" s="366"/>
    </row>
    <row r="436" spans="1:38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11"/>
        <v/>
      </c>
      <c r="U436" s="33"/>
      <c r="V436" s="31"/>
      <c r="W436" s="31"/>
      <c r="X436" s="31"/>
      <c r="Y436" s="31"/>
      <c r="AL436" s="366"/>
    </row>
    <row r="437" spans="1:38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ref="T437:T461" si="12">IF(A437="","",IF(K437="Л","Л",LOOKUP(A437,$AA$7:$AB$62,$AB$7:$AB$62)))</f>
        <v/>
      </c>
      <c r="U437" s="33"/>
      <c r="V437" s="31"/>
      <c r="W437" s="31"/>
      <c r="X437" s="31"/>
      <c r="Y437" s="31"/>
      <c r="AL437" s="366"/>
    </row>
    <row r="438" spans="1:38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12"/>
        <v/>
      </c>
      <c r="U438" s="33"/>
      <c r="V438" s="31"/>
      <c r="W438" s="31"/>
      <c r="X438" s="31"/>
      <c r="Y438" s="31"/>
      <c r="AL438" s="366"/>
    </row>
    <row r="439" spans="1:38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12"/>
        <v/>
      </c>
      <c r="U439" s="33"/>
      <c r="V439" s="31"/>
      <c r="W439" s="31"/>
      <c r="X439" s="31"/>
      <c r="Y439" s="31"/>
      <c r="AL439" s="366"/>
    </row>
    <row r="440" spans="1:38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12"/>
        <v/>
      </c>
      <c r="U440" s="33"/>
      <c r="V440" s="31"/>
      <c r="W440" s="31"/>
      <c r="X440" s="31"/>
      <c r="Y440" s="31"/>
      <c r="AL440" s="366"/>
    </row>
    <row r="441" spans="1:38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12"/>
        <v/>
      </c>
      <c r="U441" s="33"/>
      <c r="V441" s="31"/>
      <c r="W441" s="31"/>
      <c r="X441" s="31"/>
      <c r="Y441" s="31"/>
      <c r="AL441" s="366"/>
    </row>
    <row r="442" spans="1:38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12"/>
        <v/>
      </c>
      <c r="U442" s="33"/>
      <c r="V442" s="31"/>
      <c r="W442" s="31"/>
      <c r="X442" s="31"/>
      <c r="Y442" s="31"/>
      <c r="AL442" s="366"/>
    </row>
    <row r="443" spans="1:38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12"/>
        <v/>
      </c>
      <c r="U443" s="33"/>
      <c r="V443" s="31"/>
      <c r="W443" s="31"/>
      <c r="X443" s="31"/>
      <c r="Y443" s="31"/>
      <c r="AL443" s="366"/>
    </row>
    <row r="444" spans="1:38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12"/>
        <v/>
      </c>
      <c r="U444" s="33"/>
      <c r="V444" s="31"/>
      <c r="W444" s="31"/>
      <c r="X444" s="31"/>
      <c r="Y444" s="31"/>
      <c r="AL444" s="366"/>
    </row>
    <row r="445" spans="1:38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12"/>
        <v/>
      </c>
      <c r="U445" s="33"/>
      <c r="V445" s="31"/>
      <c r="W445" s="31"/>
      <c r="X445" s="31"/>
      <c r="Y445" s="31"/>
      <c r="AL445" s="366"/>
    </row>
    <row r="446" spans="1:38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12"/>
        <v/>
      </c>
      <c r="U446" s="33"/>
      <c r="V446" s="31"/>
      <c r="W446" s="31"/>
      <c r="X446" s="31"/>
      <c r="Y446" s="31"/>
      <c r="AL446" s="366"/>
    </row>
    <row r="447" spans="1:38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12"/>
        <v/>
      </c>
      <c r="U447" s="33"/>
      <c r="V447" s="31"/>
      <c r="W447" s="31"/>
      <c r="X447" s="31"/>
      <c r="Y447" s="31"/>
      <c r="AL447" s="366"/>
    </row>
    <row r="448" spans="1:38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12"/>
        <v/>
      </c>
      <c r="U448" s="33"/>
      <c r="V448" s="31"/>
      <c r="W448" s="31"/>
      <c r="X448" s="31"/>
      <c r="Y448" s="31"/>
      <c r="AL448" s="366"/>
    </row>
    <row r="449" spans="1:38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12"/>
        <v/>
      </c>
      <c r="U449" s="33"/>
      <c r="V449" s="31"/>
      <c r="W449" s="31"/>
      <c r="X449" s="31"/>
      <c r="Y449" s="31"/>
      <c r="AL449" s="366"/>
    </row>
    <row r="450" spans="1:38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12"/>
        <v/>
      </c>
      <c r="U450" s="33"/>
      <c r="V450" s="31"/>
      <c r="W450" s="31"/>
      <c r="X450" s="31"/>
      <c r="Y450" s="31"/>
      <c r="AL450" s="366"/>
    </row>
    <row r="451" spans="1:38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12"/>
        <v/>
      </c>
      <c r="U451" s="33"/>
      <c r="V451" s="31"/>
      <c r="W451" s="31"/>
      <c r="X451" s="31"/>
      <c r="Y451" s="31"/>
      <c r="AL451" s="366"/>
    </row>
    <row r="452" spans="1:38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12"/>
        <v/>
      </c>
      <c r="U452" s="33"/>
      <c r="V452" s="31"/>
      <c r="W452" s="31"/>
      <c r="X452" s="31"/>
      <c r="Y452" s="31"/>
      <c r="AL452" s="366"/>
    </row>
    <row r="453" spans="1:38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12"/>
        <v/>
      </c>
      <c r="U453" s="33"/>
      <c r="V453" s="31"/>
      <c r="W453" s="31"/>
      <c r="X453" s="31"/>
      <c r="Y453" s="31"/>
      <c r="AL453" s="366"/>
    </row>
    <row r="454" spans="1:38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12"/>
        <v/>
      </c>
      <c r="U454" s="33"/>
      <c r="V454" s="31"/>
      <c r="W454" s="31"/>
      <c r="X454" s="31"/>
      <c r="Y454" s="31"/>
      <c r="AL454" s="366"/>
    </row>
    <row r="455" spans="1:38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12"/>
        <v/>
      </c>
      <c r="U455" s="33"/>
      <c r="V455" s="31"/>
      <c r="W455" s="31"/>
      <c r="X455" s="31"/>
      <c r="Y455" s="31"/>
      <c r="AL455" s="366"/>
    </row>
    <row r="456" spans="1:38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12"/>
        <v/>
      </c>
      <c r="U456" s="33"/>
      <c r="V456" s="31"/>
      <c r="W456" s="31"/>
      <c r="X456" s="31"/>
      <c r="Y456" s="31"/>
      <c r="AL456" s="366"/>
    </row>
    <row r="457" spans="1:38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12"/>
        <v/>
      </c>
      <c r="U457" s="33"/>
      <c r="V457" s="31"/>
      <c r="W457" s="31"/>
      <c r="X457" s="31"/>
      <c r="Y457" s="31"/>
      <c r="AL457" s="366"/>
    </row>
    <row r="458" spans="1:38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12"/>
        <v/>
      </c>
      <c r="U458" s="33"/>
      <c r="V458" s="31"/>
      <c r="W458" s="31"/>
      <c r="X458" s="31"/>
      <c r="Y458" s="31"/>
      <c r="AL458" s="366"/>
    </row>
    <row r="459" spans="1:38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12"/>
        <v/>
      </c>
      <c r="U459" s="33"/>
      <c r="V459" s="31"/>
      <c r="W459" s="31"/>
      <c r="X459" s="31"/>
      <c r="Y459" s="31"/>
      <c r="AL459" s="366"/>
    </row>
    <row r="460" spans="1:38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12"/>
        <v/>
      </c>
      <c r="U460" s="33"/>
      <c r="V460" s="31"/>
      <c r="W460" s="31"/>
      <c r="X460" s="31"/>
      <c r="Y460" s="31"/>
      <c r="AL460" s="366"/>
    </row>
    <row r="461" spans="1:38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12"/>
        <v/>
      </c>
      <c r="U461" s="33"/>
      <c r="V461" s="31"/>
      <c r="W461" s="31"/>
      <c r="X461" s="31"/>
      <c r="Y461" s="31"/>
      <c r="AL461" s="366"/>
    </row>
    <row r="462" spans="1:38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/>
      <c r="U462" s="33"/>
      <c r="V462" s="31"/>
      <c r="W462" s="31"/>
      <c r="X462" s="31"/>
      <c r="Y462" s="31"/>
      <c r="AL462" s="366"/>
    </row>
    <row r="463" spans="1:38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/>
      <c r="U463" s="33"/>
      <c r="V463" s="31"/>
      <c r="W463" s="31"/>
      <c r="X463" s="31"/>
      <c r="Y463" s="31"/>
      <c r="AL463" s="366"/>
    </row>
    <row r="464" spans="1:38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/>
      <c r="U464" s="33"/>
      <c r="V464" s="31"/>
      <c r="W464" s="31"/>
      <c r="X464" s="31"/>
      <c r="Y464" s="31"/>
      <c r="AL464" s="366"/>
    </row>
    <row r="465" spans="1:38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/>
      <c r="U465" s="33"/>
      <c r="V465" s="31"/>
      <c r="W465" s="31"/>
      <c r="X465" s="31"/>
      <c r="Y465" s="31"/>
      <c r="AL465" s="366"/>
    </row>
    <row r="466" spans="1:38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/>
      <c r="U466" s="33"/>
      <c r="V466" s="31"/>
      <c r="W466" s="31"/>
      <c r="X466" s="31"/>
      <c r="Y466" s="31"/>
      <c r="AL466" s="366"/>
    </row>
    <row r="467" spans="1:38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/>
      <c r="U467" s="33"/>
      <c r="V467" s="31"/>
      <c r="W467" s="31"/>
      <c r="X467" s="31"/>
      <c r="Y467" s="31"/>
      <c r="AL467" s="366"/>
    </row>
    <row r="468" spans="1:38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/>
      <c r="U468" s="33"/>
      <c r="V468" s="31"/>
      <c r="W468" s="31"/>
      <c r="X468" s="31"/>
      <c r="Y468" s="31"/>
      <c r="AL468" s="366"/>
    </row>
    <row r="469" spans="1:38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/>
      <c r="U469" s="33"/>
      <c r="V469" s="31"/>
      <c r="W469" s="31"/>
      <c r="X469" s="31"/>
      <c r="Y469" s="31"/>
      <c r="AL469" s="366"/>
    </row>
    <row r="470" spans="1:38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/>
      <c r="U470" s="33"/>
      <c r="V470" s="31"/>
      <c r="W470" s="31"/>
      <c r="X470" s="31"/>
      <c r="Y470" s="31"/>
      <c r="AL470" s="366"/>
    </row>
    <row r="471" spans="1:38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/>
      <c r="U471" s="33"/>
      <c r="V471" s="31"/>
      <c r="W471" s="31"/>
      <c r="X471" s="31"/>
      <c r="Y471" s="31"/>
      <c r="AL471" s="366"/>
    </row>
    <row r="472" spans="1:38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/>
      <c r="U472" s="33"/>
      <c r="V472" s="31"/>
      <c r="W472" s="31"/>
      <c r="X472" s="31"/>
      <c r="Y472" s="31"/>
      <c r="AL472" s="366"/>
    </row>
    <row r="473" spans="1:38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/>
      <c r="U473" s="33"/>
      <c r="V473" s="31"/>
      <c r="W473" s="31"/>
      <c r="X473" s="31"/>
      <c r="Y473" s="31"/>
      <c r="AL473" s="366"/>
    </row>
    <row r="474" spans="1:38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/>
      <c r="U474" s="33"/>
      <c r="V474" s="31"/>
      <c r="W474" s="31"/>
      <c r="X474" s="31"/>
      <c r="Y474" s="31"/>
      <c r="AL474" s="366"/>
    </row>
    <row r="475" spans="1:38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/>
      <c r="U475" s="33"/>
      <c r="V475" s="31"/>
      <c r="W475" s="31"/>
      <c r="X475" s="31"/>
      <c r="Y475" s="31"/>
      <c r="AL475" s="366"/>
    </row>
    <row r="476" spans="1:38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/>
      <c r="U476" s="33"/>
      <c r="V476" s="31"/>
      <c r="W476" s="31"/>
      <c r="X476" s="31"/>
      <c r="Y476" s="31"/>
      <c r="AL476" s="366"/>
    </row>
    <row r="477" spans="1:38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/>
      <c r="U477" s="33"/>
      <c r="V477" s="31"/>
      <c r="W477" s="31"/>
      <c r="X477" s="31"/>
      <c r="Y477" s="31"/>
      <c r="AL477" s="366"/>
    </row>
    <row r="478" spans="1:38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/>
      <c r="U478" s="33"/>
      <c r="V478" s="31"/>
      <c r="W478" s="31"/>
      <c r="X478" s="31"/>
      <c r="Y478" s="31"/>
      <c r="AL478" s="366"/>
    </row>
    <row r="479" spans="1:38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/>
      <c r="U479" s="33"/>
      <c r="V479" s="31"/>
      <c r="W479" s="31"/>
      <c r="X479" s="31"/>
      <c r="Y479" s="31"/>
      <c r="AL479" s="366"/>
    </row>
    <row r="480" spans="1:38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/>
      <c r="U480" s="33"/>
      <c r="V480" s="31"/>
      <c r="W480" s="31"/>
      <c r="X480" s="31"/>
      <c r="Y480" s="31"/>
      <c r="AL480" s="366"/>
    </row>
    <row r="481" spans="1:38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/>
      <c r="U481" s="33"/>
      <c r="V481" s="31"/>
      <c r="W481" s="31"/>
      <c r="X481" s="31"/>
      <c r="Y481" s="31"/>
      <c r="AL481" s="366"/>
    </row>
    <row r="482" spans="1:38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/>
      <c r="U482" s="33"/>
      <c r="V482" s="31"/>
      <c r="W482" s="31"/>
      <c r="X482" s="31"/>
      <c r="Y482" s="31"/>
      <c r="AL482" s="366"/>
    </row>
    <row r="483" spans="1:38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/>
      <c r="U483" s="33"/>
      <c r="V483" s="31"/>
      <c r="W483" s="31"/>
      <c r="X483" s="31"/>
      <c r="Y483" s="31"/>
      <c r="AL483" s="366"/>
    </row>
    <row r="484" spans="1:38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/>
      <c r="U484" s="33"/>
      <c r="V484" s="31"/>
      <c r="W484" s="31"/>
      <c r="X484" s="31"/>
      <c r="Y484" s="31"/>
      <c r="AL484" s="366"/>
    </row>
    <row r="485" spans="1:38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/>
      <c r="U485" s="33"/>
      <c r="V485" s="31"/>
      <c r="W485" s="31"/>
      <c r="X485" s="31"/>
      <c r="Y485" s="31"/>
      <c r="AL485" s="366"/>
    </row>
    <row r="486" spans="1:38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/>
      <c r="U486" s="33"/>
      <c r="V486" s="31"/>
      <c r="W486" s="31"/>
      <c r="X486" s="31"/>
      <c r="Y486" s="31"/>
      <c r="AL486" s="366"/>
    </row>
    <row r="487" spans="1:38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/>
      <c r="U487" s="33"/>
      <c r="V487" s="31"/>
      <c r="W487" s="31"/>
      <c r="X487" s="31"/>
      <c r="Y487" s="31"/>
      <c r="AL487" s="366"/>
    </row>
    <row r="488" spans="1:38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/>
      <c r="U488" s="33"/>
      <c r="V488" s="31"/>
      <c r="W488" s="31"/>
      <c r="X488" s="31"/>
      <c r="Y488" s="31"/>
      <c r="AL488" s="366"/>
    </row>
    <row r="489" spans="1:38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/>
      <c r="U489" s="33"/>
      <c r="V489" s="31"/>
      <c r="W489" s="31"/>
      <c r="X489" s="31"/>
      <c r="Y489" s="31"/>
      <c r="AL489" s="366"/>
    </row>
    <row r="490" spans="1:38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/>
      <c r="U490" s="33"/>
      <c r="V490" s="31"/>
      <c r="W490" s="31"/>
      <c r="X490" s="31"/>
      <c r="Y490" s="31"/>
      <c r="AL490" s="366"/>
    </row>
    <row r="491" spans="1:38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/>
      <c r="U491" s="33"/>
      <c r="V491" s="31"/>
      <c r="W491" s="31"/>
      <c r="X491" s="31"/>
      <c r="Y491" s="31"/>
      <c r="AL491" s="366"/>
    </row>
    <row r="492" spans="1:38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/>
      <c r="U492" s="33"/>
      <c r="V492" s="31"/>
      <c r="W492" s="31"/>
      <c r="X492" s="31"/>
      <c r="Y492" s="31"/>
      <c r="AL492" s="366"/>
    </row>
    <row r="493" spans="1:38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/>
      <c r="U493" s="33"/>
      <c r="V493" s="31"/>
      <c r="W493" s="31"/>
      <c r="X493" s="31"/>
      <c r="Y493" s="31"/>
      <c r="AL493" s="366"/>
    </row>
    <row r="494" spans="1:38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/>
      <c r="U494" s="33"/>
      <c r="V494" s="31"/>
      <c r="W494" s="31"/>
      <c r="X494" s="31"/>
      <c r="Y494" s="31"/>
      <c r="AL494" s="366"/>
    </row>
    <row r="495" spans="1:38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/>
      <c r="U495" s="33"/>
      <c r="V495" s="31"/>
      <c r="W495" s="31"/>
      <c r="X495" s="31"/>
      <c r="Y495" s="31"/>
      <c r="AL495" s="366"/>
    </row>
    <row r="496" spans="1:38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/>
      <c r="U496" s="33"/>
      <c r="V496" s="31"/>
      <c r="W496" s="31"/>
      <c r="X496" s="31"/>
      <c r="Y496" s="31"/>
      <c r="AL496" s="366"/>
    </row>
    <row r="497" spans="1:38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/>
      <c r="U497" s="33"/>
      <c r="V497" s="31"/>
      <c r="W497" s="31"/>
      <c r="X497" s="31"/>
      <c r="Y497" s="31"/>
      <c r="AL497" s="366"/>
    </row>
    <row r="498" spans="1:38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/>
      <c r="U498" s="33"/>
      <c r="V498" s="31"/>
      <c r="W498" s="31"/>
      <c r="X498" s="31"/>
      <c r="Y498" s="31"/>
      <c r="AL498" s="366"/>
    </row>
    <row r="499" spans="1:38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/>
      <c r="U499" s="33"/>
      <c r="V499" s="31"/>
      <c r="W499" s="31"/>
      <c r="X499" s="31"/>
      <c r="Y499" s="31"/>
      <c r="AL499" s="366"/>
    </row>
    <row r="500" spans="1:38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/>
      <c r="U500" s="33"/>
      <c r="V500" s="31"/>
      <c r="W500" s="31"/>
      <c r="X500" s="31"/>
      <c r="Y500" s="31"/>
      <c r="AL500" s="366"/>
    </row>
    <row r="501" spans="1:38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/>
      <c r="U501" s="33"/>
      <c r="V501" s="31"/>
      <c r="W501" s="31"/>
      <c r="X501" s="31"/>
      <c r="Y501" s="31"/>
      <c r="AL501" s="366"/>
    </row>
    <row r="502" spans="1:38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/>
      <c r="U502" s="33"/>
      <c r="V502" s="31"/>
      <c r="W502" s="31"/>
      <c r="X502" s="31"/>
      <c r="Y502" s="31"/>
      <c r="AL502" s="366"/>
    </row>
    <row r="503" spans="1:38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/>
      <c r="U503" s="33"/>
      <c r="V503" s="31"/>
      <c r="W503" s="31"/>
      <c r="X503" s="31"/>
      <c r="Y503" s="31"/>
      <c r="AL503" s="366"/>
    </row>
    <row r="504" spans="1:38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/>
      <c r="U504" s="33"/>
      <c r="V504" s="31"/>
      <c r="W504" s="31"/>
      <c r="X504" s="31"/>
      <c r="Y504" s="31"/>
      <c r="AL504" s="366"/>
    </row>
    <row r="505" spans="1:38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/>
      <c r="U505" s="33"/>
      <c r="V505" s="31"/>
      <c r="W505" s="31"/>
      <c r="X505" s="31"/>
      <c r="Y505" s="31"/>
      <c r="AL505" s="366"/>
    </row>
    <row r="506" spans="1:38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/>
      <c r="U506" s="33"/>
      <c r="V506" s="31"/>
      <c r="W506" s="31"/>
      <c r="X506" s="31"/>
      <c r="Y506" s="31"/>
      <c r="AL506" s="366"/>
    </row>
    <row r="507" spans="1:38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/>
      <c r="U507" s="33"/>
      <c r="V507" s="31"/>
      <c r="W507" s="31"/>
      <c r="X507" s="31"/>
      <c r="Y507" s="31"/>
      <c r="AL507" s="366"/>
    </row>
    <row r="508" spans="1:38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/>
      <c r="U508" s="33"/>
      <c r="V508" s="31"/>
      <c r="W508" s="31"/>
      <c r="X508" s="31"/>
      <c r="Y508" s="31"/>
      <c r="AL508" s="366"/>
    </row>
    <row r="509" spans="1:38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/>
      <c r="U509" s="33"/>
      <c r="V509" s="31"/>
      <c r="W509" s="31"/>
      <c r="X509" s="31"/>
      <c r="Y509" s="31"/>
      <c r="AL509" s="366"/>
    </row>
    <row r="510" spans="1:38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/>
      <c r="U510" s="33"/>
      <c r="V510" s="31"/>
      <c r="W510" s="31"/>
      <c r="X510" s="31"/>
      <c r="Y510" s="31"/>
      <c r="AL510" s="366"/>
    </row>
    <row r="511" spans="1:38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/>
      <c r="U511" s="33"/>
      <c r="V511" s="31"/>
      <c r="W511" s="31"/>
      <c r="X511" s="31"/>
      <c r="Y511" s="31"/>
      <c r="AL511" s="366"/>
    </row>
    <row r="512" spans="1:38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/>
      <c r="U512" s="33"/>
      <c r="V512" s="31"/>
      <c r="W512" s="31"/>
      <c r="X512" s="31"/>
      <c r="Y512" s="31"/>
      <c r="AL512" s="366"/>
    </row>
    <row r="513" spans="1:38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/>
      <c r="U513" s="33"/>
      <c r="V513" s="31"/>
      <c r="W513" s="31"/>
      <c r="X513" s="31"/>
      <c r="Y513" s="31"/>
      <c r="AL513" s="366"/>
    </row>
    <row r="514" spans="1:38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/>
      <c r="U514" s="33"/>
      <c r="V514" s="31"/>
      <c r="W514" s="31"/>
      <c r="X514" s="31"/>
      <c r="Y514" s="31"/>
      <c r="AL514" s="366"/>
    </row>
    <row r="515" spans="1:38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/>
      <c r="U515" s="33"/>
      <c r="V515" s="31"/>
      <c r="W515" s="31"/>
      <c r="X515" s="31"/>
      <c r="Y515" s="31"/>
      <c r="AL515" s="366"/>
    </row>
    <row r="516" spans="1:38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/>
      <c r="U516" s="33"/>
      <c r="V516" s="31"/>
      <c r="W516" s="31"/>
      <c r="X516" s="31"/>
      <c r="Y516" s="31"/>
      <c r="AL516" s="366"/>
    </row>
    <row r="517" spans="1:38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/>
      <c r="U517" s="33"/>
      <c r="V517" s="31"/>
      <c r="W517" s="31"/>
      <c r="X517" s="31"/>
      <c r="Y517" s="31"/>
      <c r="AL517" s="366"/>
    </row>
    <row r="518" spans="1:38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/>
      <c r="U518" s="33"/>
      <c r="V518" s="31"/>
      <c r="W518" s="31"/>
      <c r="X518" s="31"/>
      <c r="Y518" s="31"/>
      <c r="AL518" s="366"/>
    </row>
    <row r="519" spans="1:38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/>
      <c r="U519" s="33"/>
      <c r="V519" s="31"/>
      <c r="W519" s="31"/>
      <c r="X519" s="31"/>
      <c r="Y519" s="31"/>
      <c r="AL519" s="366"/>
    </row>
    <row r="520" spans="1:38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/>
      <c r="U520" s="33"/>
      <c r="V520" s="31"/>
      <c r="W520" s="31"/>
      <c r="X520" s="31"/>
      <c r="Y520" s="31"/>
      <c r="AL520" s="366"/>
    </row>
    <row r="521" spans="1:38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  <c r="W521" s="31"/>
      <c r="X521" s="31"/>
      <c r="Y521" s="31"/>
      <c r="AL521" s="366"/>
    </row>
    <row r="522" spans="1:38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  <c r="W522" s="31"/>
      <c r="X522" s="31"/>
      <c r="Y522" s="31"/>
      <c r="AL522" s="366"/>
    </row>
    <row r="523" spans="1:38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  <c r="W523" s="31"/>
      <c r="X523" s="31"/>
      <c r="Y523" s="31"/>
      <c r="AL523" s="366"/>
    </row>
    <row r="524" spans="1:38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  <c r="W524" s="31"/>
      <c r="X524" s="31"/>
      <c r="Y524" s="31"/>
      <c r="AL524" s="366"/>
    </row>
    <row r="525" spans="1:38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  <c r="W525" s="31"/>
      <c r="X525" s="31"/>
      <c r="Y525" s="31"/>
      <c r="AL525" s="366"/>
    </row>
    <row r="526" spans="1:38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  <c r="W526" s="31"/>
      <c r="X526" s="31"/>
      <c r="Y526" s="31"/>
      <c r="AL526" s="366"/>
    </row>
    <row r="527" spans="1:38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  <c r="W527" s="31"/>
      <c r="X527" s="31"/>
      <c r="Y527" s="31"/>
      <c r="AL527" s="366"/>
    </row>
    <row r="528" spans="1:38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  <c r="W528" s="31"/>
      <c r="X528" s="31"/>
      <c r="Y528" s="31"/>
      <c r="AL528" s="366"/>
    </row>
    <row r="529" spans="1:38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  <c r="W529" s="31"/>
      <c r="X529" s="31"/>
      <c r="Y529" s="31"/>
      <c r="AL529" s="366"/>
    </row>
    <row r="530" spans="1:38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  <c r="W530" s="31"/>
      <c r="X530" s="31"/>
      <c r="Y530" s="31"/>
      <c r="AL530" s="366"/>
    </row>
    <row r="531" spans="1:38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  <c r="W531" s="31"/>
      <c r="X531" s="31"/>
      <c r="Y531" s="31"/>
      <c r="AL531" s="366"/>
    </row>
    <row r="532" spans="1:38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  <c r="W532" s="31"/>
      <c r="X532" s="31"/>
      <c r="Y532" s="31"/>
      <c r="AL532" s="366"/>
    </row>
    <row r="533" spans="1:38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  <c r="W533" s="31"/>
      <c r="X533" s="31"/>
      <c r="Y533" s="31"/>
      <c r="AL533" s="366"/>
    </row>
    <row r="534" spans="1:38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  <c r="W534" s="31"/>
      <c r="X534" s="31"/>
      <c r="Y534" s="31"/>
      <c r="AL534" s="366"/>
    </row>
    <row r="535" spans="1:38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  <c r="W535" s="31"/>
      <c r="X535" s="31"/>
      <c r="Y535" s="31"/>
      <c r="AL535" s="366"/>
    </row>
    <row r="536" spans="1:38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  <c r="W536" s="31"/>
      <c r="X536" s="31"/>
      <c r="Y536" s="31"/>
      <c r="AL536" s="366"/>
    </row>
    <row r="537" spans="1:38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  <c r="W537" s="31"/>
      <c r="X537" s="31"/>
      <c r="Y537" s="31"/>
      <c r="AL537" s="366"/>
    </row>
    <row r="538" spans="1:38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  <c r="W538" s="31"/>
      <c r="X538" s="31"/>
      <c r="Y538" s="31"/>
      <c r="AL538" s="366"/>
    </row>
    <row r="539" spans="1:38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  <c r="W539" s="31"/>
      <c r="X539" s="31"/>
      <c r="Y539" s="31"/>
      <c r="AL539" s="366"/>
    </row>
    <row r="540" spans="1:38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  <c r="W540" s="31"/>
      <c r="X540" s="31"/>
      <c r="Y540" s="31"/>
      <c r="AL540" s="366"/>
    </row>
    <row r="541" spans="1:38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  <c r="W541" s="31"/>
      <c r="X541" s="31"/>
      <c r="Y541" s="31"/>
      <c r="AL541" s="366"/>
    </row>
    <row r="542" spans="1:38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  <c r="W542" s="31"/>
      <c r="X542" s="31"/>
      <c r="Y542" s="31"/>
      <c r="AL542" s="366"/>
    </row>
    <row r="543" spans="1:38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  <c r="W543" s="31"/>
      <c r="X543" s="31"/>
      <c r="Y543" s="31"/>
      <c r="AL543" s="366"/>
    </row>
    <row r="544" spans="1:38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  <c r="W544" s="31"/>
      <c r="X544" s="31"/>
      <c r="Y544" s="31"/>
      <c r="AL544" s="366"/>
    </row>
    <row r="545" spans="1:38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  <c r="W545" s="31"/>
      <c r="X545" s="31"/>
      <c r="Y545" s="31"/>
      <c r="AL545" s="366"/>
    </row>
    <row r="546" spans="1:38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  <c r="W546" s="31"/>
      <c r="X546" s="31"/>
      <c r="Y546" s="31"/>
      <c r="AL546" s="366"/>
    </row>
    <row r="547" spans="1:38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  <c r="W547" s="31"/>
      <c r="X547" s="31"/>
      <c r="Y547" s="31"/>
      <c r="AL547" s="366"/>
    </row>
    <row r="548" spans="1:38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  <c r="W548" s="31"/>
      <c r="X548" s="31"/>
      <c r="Y548" s="31"/>
      <c r="AL548" s="366"/>
    </row>
    <row r="549" spans="1:38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  <c r="W549" s="31"/>
      <c r="X549" s="31"/>
      <c r="Y549" s="31"/>
      <c r="AL549" s="366"/>
    </row>
    <row r="550" spans="1:38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  <c r="W550" s="31"/>
      <c r="X550" s="31"/>
      <c r="Y550" s="31"/>
      <c r="AL550" s="366"/>
    </row>
    <row r="551" spans="1:38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  <c r="W551" s="31"/>
      <c r="X551" s="31"/>
      <c r="Y551" s="31"/>
      <c r="AL551" s="366"/>
    </row>
    <row r="552" spans="1:38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  <c r="W552" s="31"/>
      <c r="X552" s="31"/>
      <c r="Y552" s="31"/>
      <c r="AL552" s="366"/>
    </row>
    <row r="553" spans="1:38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  <c r="W553" s="31"/>
      <c r="X553" s="31"/>
      <c r="Y553" s="31"/>
      <c r="AL553" s="366"/>
    </row>
    <row r="554" spans="1:38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  <c r="W554" s="31"/>
      <c r="X554" s="31"/>
      <c r="Y554" s="31"/>
      <c r="AL554" s="366"/>
    </row>
    <row r="555" spans="1:38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  <c r="W555" s="31"/>
      <c r="X555" s="31"/>
      <c r="Y555" s="31"/>
      <c r="AL555" s="366"/>
    </row>
    <row r="556" spans="1:38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  <c r="W556" s="31"/>
      <c r="X556" s="31"/>
      <c r="Y556" s="31"/>
      <c r="AL556" s="366"/>
    </row>
    <row r="557" spans="1:38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  <c r="W557" s="31"/>
      <c r="X557" s="31"/>
      <c r="Y557" s="31"/>
      <c r="AL557" s="366"/>
    </row>
    <row r="558" spans="1:38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  <c r="W558" s="31"/>
      <c r="X558" s="31"/>
      <c r="Y558" s="31"/>
      <c r="AL558" s="366"/>
    </row>
    <row r="559" spans="1:38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  <c r="W559" s="31"/>
      <c r="X559" s="31"/>
      <c r="Y559" s="31"/>
      <c r="AL559" s="366"/>
    </row>
    <row r="560" spans="1:38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  <c r="W560" s="31"/>
      <c r="X560" s="31"/>
      <c r="Y560" s="31"/>
      <c r="AL560" s="366"/>
    </row>
    <row r="561" spans="1:38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  <c r="W561" s="31"/>
      <c r="X561" s="31"/>
      <c r="Y561" s="31"/>
      <c r="AL561" s="366"/>
    </row>
    <row r="562" spans="1:38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  <c r="W562" s="31"/>
      <c r="X562" s="31"/>
      <c r="Y562" s="31"/>
      <c r="AL562" s="366"/>
    </row>
    <row r="563" spans="1:38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  <c r="W563" s="31"/>
      <c r="X563" s="31"/>
      <c r="Y563" s="31"/>
      <c r="AL563" s="366"/>
    </row>
    <row r="564" spans="1:38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  <c r="W564" s="31"/>
      <c r="X564" s="31"/>
      <c r="Y564" s="31"/>
      <c r="AL564" s="366"/>
    </row>
    <row r="565" spans="1:38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  <c r="W565" s="31"/>
      <c r="X565" s="31"/>
      <c r="Y565" s="31"/>
      <c r="AL565" s="366"/>
    </row>
    <row r="566" spans="1:38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  <c r="W566" s="31"/>
      <c r="X566" s="31"/>
      <c r="Y566" s="31"/>
      <c r="AL566" s="366"/>
    </row>
    <row r="567" spans="1:38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  <c r="W567" s="31"/>
      <c r="X567" s="31"/>
      <c r="Y567" s="31"/>
      <c r="AL567" s="366"/>
    </row>
    <row r="568" spans="1:38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  <c r="W568" s="31"/>
      <c r="X568" s="31"/>
      <c r="Y568" s="31"/>
      <c r="AL568" s="366"/>
    </row>
    <row r="569" spans="1:38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  <c r="W569" s="31"/>
      <c r="X569" s="31"/>
      <c r="Y569" s="31"/>
      <c r="AL569" s="366"/>
    </row>
    <row r="570" spans="1:38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  <c r="W570" s="31"/>
      <c r="X570" s="31"/>
      <c r="Y570" s="31"/>
      <c r="AL570" s="366"/>
    </row>
    <row r="571" spans="1:38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  <c r="W571" s="31"/>
      <c r="X571" s="31"/>
      <c r="Y571" s="31"/>
      <c r="AL571" s="366"/>
    </row>
    <row r="572" spans="1:38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  <c r="W572" s="31"/>
      <c r="X572" s="31"/>
      <c r="Y572" s="31"/>
      <c r="AL572" s="366"/>
    </row>
    <row r="573" spans="1:38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  <c r="W573" s="31"/>
      <c r="X573" s="31"/>
      <c r="Y573" s="31"/>
      <c r="AL573" s="366"/>
    </row>
    <row r="574" spans="1:38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  <c r="W574" s="31"/>
      <c r="X574" s="31"/>
      <c r="Y574" s="31"/>
      <c r="AL574" s="366"/>
    </row>
    <row r="575" spans="1:38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  <c r="W575" s="31"/>
      <c r="X575" s="31"/>
      <c r="Y575" s="31"/>
      <c r="AL575" s="366"/>
    </row>
    <row r="576" spans="1:38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  <c r="W576" s="31"/>
      <c r="X576" s="31"/>
      <c r="Y576" s="31"/>
      <c r="AL576" s="366"/>
    </row>
    <row r="577" spans="1:38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  <c r="W577" s="31"/>
      <c r="X577" s="31"/>
      <c r="Y577" s="31"/>
      <c r="AL577" s="366"/>
    </row>
    <row r="578" spans="1:38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  <c r="W578" s="31"/>
      <c r="X578" s="31"/>
      <c r="Y578" s="31"/>
      <c r="AL578" s="366"/>
    </row>
    <row r="579" spans="1:38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  <c r="W579" s="31"/>
      <c r="X579" s="31"/>
      <c r="Y579" s="31"/>
      <c r="AL579" s="366"/>
    </row>
    <row r="580" spans="1:38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  <c r="W580" s="31"/>
      <c r="X580" s="31"/>
      <c r="Y580" s="31"/>
      <c r="AL580" s="366"/>
    </row>
    <row r="581" spans="1:38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  <c r="W581" s="31"/>
      <c r="X581" s="31"/>
      <c r="Y581" s="31"/>
      <c r="AL581" s="366"/>
    </row>
    <row r="582" spans="1:38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  <c r="W582" s="31"/>
      <c r="X582" s="31"/>
      <c r="Y582" s="31"/>
      <c r="AL582" s="366"/>
    </row>
    <row r="583" spans="1:38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  <c r="W583" s="31"/>
      <c r="X583" s="31"/>
      <c r="Y583" s="31"/>
      <c r="AL583" s="366"/>
    </row>
    <row r="584" spans="1:38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  <c r="W584" s="31"/>
      <c r="X584" s="31"/>
      <c r="Y584" s="31"/>
      <c r="AL584" s="366"/>
    </row>
    <row r="585" spans="1:38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  <c r="W585" s="31"/>
      <c r="X585" s="31"/>
      <c r="Y585" s="31"/>
      <c r="AL585" s="366"/>
    </row>
    <row r="586" spans="1:38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  <c r="W586" s="31"/>
      <c r="X586" s="31"/>
      <c r="Y586" s="31"/>
      <c r="AL586" s="366"/>
    </row>
    <row r="587" spans="1:38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  <c r="W587" s="31"/>
      <c r="X587" s="31"/>
      <c r="Y587" s="31"/>
      <c r="AL587" s="366"/>
    </row>
    <row r="588" spans="1:38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  <c r="W588" s="31"/>
      <c r="X588" s="31"/>
      <c r="Y588" s="31"/>
      <c r="AL588" s="366"/>
    </row>
    <row r="589" spans="1:38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  <c r="W589" s="31"/>
      <c r="X589" s="31"/>
      <c r="Y589" s="31"/>
      <c r="AL589" s="366"/>
    </row>
    <row r="590" spans="1:38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  <c r="W590" s="31"/>
      <c r="X590" s="31"/>
      <c r="Y590" s="31"/>
      <c r="AL590" s="366"/>
    </row>
    <row r="591" spans="1:38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  <c r="W591" s="31"/>
      <c r="X591" s="31"/>
      <c r="Y591" s="31"/>
      <c r="AL591" s="366"/>
    </row>
    <row r="592" spans="1:38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  <c r="W592" s="31"/>
      <c r="X592" s="31"/>
      <c r="Y592" s="31"/>
      <c r="AL592" s="366"/>
    </row>
    <row r="593" spans="1:38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  <c r="W593" s="31"/>
      <c r="X593" s="31"/>
      <c r="Y593" s="31"/>
      <c r="AL593" s="366"/>
    </row>
    <row r="594" spans="1:38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  <c r="W594" s="31"/>
      <c r="X594" s="31"/>
      <c r="Y594" s="31"/>
      <c r="AL594" s="366"/>
    </row>
    <row r="595" spans="1:38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  <c r="W595" s="31"/>
      <c r="X595" s="31"/>
      <c r="Y595" s="31"/>
      <c r="AL595" s="366"/>
    </row>
    <row r="596" spans="1:38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  <c r="W596" s="31"/>
      <c r="X596" s="31"/>
      <c r="Y596" s="31"/>
      <c r="AL596" s="366"/>
    </row>
    <row r="597" spans="1:38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  <c r="W597" s="31"/>
      <c r="X597" s="31"/>
      <c r="Y597" s="31"/>
      <c r="AL597" s="366"/>
    </row>
    <row r="598" spans="1:38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  <c r="W598" s="31"/>
      <c r="X598" s="31"/>
      <c r="Y598" s="31"/>
      <c r="AL598" s="366"/>
    </row>
    <row r="599" spans="1:38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  <c r="W599" s="31"/>
      <c r="X599" s="31"/>
      <c r="Y599" s="31"/>
      <c r="AL599" s="366"/>
    </row>
    <row r="600" spans="1:38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  <c r="W600" s="31"/>
      <c r="X600" s="31"/>
      <c r="Y600" s="31"/>
      <c r="AL600" s="366"/>
    </row>
    <row r="601" spans="1:38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  <c r="W601" s="31"/>
      <c r="X601" s="31"/>
      <c r="Y601" s="31"/>
      <c r="AL601" s="366"/>
    </row>
    <row r="602" spans="1:38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  <c r="W602" s="31"/>
      <c r="X602" s="31"/>
      <c r="Y602" s="31"/>
      <c r="AL602" s="366"/>
    </row>
    <row r="603" spans="1:38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  <c r="W603" s="31"/>
      <c r="X603" s="31"/>
      <c r="Y603" s="31"/>
      <c r="AL603" s="366"/>
    </row>
    <row r="604" spans="1:38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  <c r="W604" s="31"/>
      <c r="X604" s="31"/>
      <c r="Y604" s="31"/>
      <c r="AL604" s="366"/>
    </row>
    <row r="605" spans="1:38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  <c r="W605" s="31"/>
      <c r="X605" s="31"/>
      <c r="Y605" s="31"/>
      <c r="AL605" s="366"/>
    </row>
    <row r="606" spans="1:38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  <c r="W606" s="31"/>
      <c r="X606" s="31"/>
      <c r="Y606" s="31"/>
      <c r="AL606" s="366"/>
    </row>
    <row r="607" spans="1:38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  <c r="W607" s="31"/>
      <c r="X607" s="31"/>
      <c r="Y607" s="31"/>
      <c r="AL607" s="366"/>
    </row>
    <row r="608" spans="1:38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  <c r="W608" s="31"/>
      <c r="X608" s="31"/>
      <c r="Y608" s="31"/>
      <c r="AL608" s="366"/>
    </row>
    <row r="609" spans="1:38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  <c r="W609" s="31"/>
      <c r="X609" s="31"/>
      <c r="Y609" s="31"/>
      <c r="AL609" s="366"/>
    </row>
    <row r="610" spans="1:38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  <c r="W610" s="31"/>
      <c r="X610" s="31"/>
      <c r="Y610" s="31"/>
      <c r="AL610" s="366"/>
    </row>
    <row r="611" spans="1:38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  <c r="W611" s="31"/>
      <c r="X611" s="31"/>
      <c r="Y611" s="31"/>
      <c r="AL611" s="366"/>
    </row>
    <row r="612" spans="1:38" s="34" customFormat="1">
      <c r="A612" s="39"/>
      <c r="B612" s="40"/>
      <c r="C612" s="41"/>
      <c r="D612" s="40"/>
      <c r="E612" s="42"/>
      <c r="F612" s="43"/>
      <c r="G612" s="44"/>
      <c r="H612" s="40"/>
      <c r="I612" s="44"/>
      <c r="J612" s="44"/>
      <c r="K612" s="40"/>
      <c r="L612" s="40"/>
      <c r="M612" s="40"/>
      <c r="N612" s="40"/>
      <c r="O612" s="40"/>
      <c r="P612" s="45"/>
      <c r="Q612" s="45"/>
      <c r="R612" s="40"/>
      <c r="S612" s="46"/>
      <c r="T612" s="46"/>
      <c r="U612" s="46"/>
      <c r="V612" s="44"/>
      <c r="W612" s="44"/>
      <c r="X612" s="44"/>
      <c r="Y612" s="44"/>
      <c r="AL612" s="366"/>
    </row>
    <row r="613" spans="1:38" s="34" customFormat="1">
      <c r="A613" s="39"/>
      <c r="B613" s="40"/>
      <c r="C613" s="41"/>
      <c r="D613" s="40"/>
      <c r="E613" s="42"/>
      <c r="F613" s="43"/>
      <c r="G613" s="44"/>
      <c r="H613" s="40"/>
      <c r="I613" s="44"/>
      <c r="J613" s="44"/>
      <c r="K613" s="40"/>
      <c r="L613" s="40"/>
      <c r="M613" s="40"/>
      <c r="N613" s="40"/>
      <c r="O613" s="40"/>
      <c r="P613" s="45"/>
      <c r="Q613" s="45"/>
      <c r="R613" s="40"/>
      <c r="S613" s="46"/>
      <c r="T613" s="46"/>
      <c r="U613" s="46"/>
      <c r="V613" s="44"/>
      <c r="W613" s="44"/>
      <c r="X613" s="44"/>
      <c r="Y613" s="44"/>
      <c r="AL613" s="366"/>
    </row>
    <row r="614" spans="1:38" s="34" customFormat="1">
      <c r="A614" s="39"/>
      <c r="B614" s="40"/>
      <c r="C614" s="41"/>
      <c r="D614" s="40"/>
      <c r="E614" s="42"/>
      <c r="F614" s="43"/>
      <c r="G614" s="44"/>
      <c r="H614" s="40"/>
      <c r="I614" s="44"/>
      <c r="J614" s="44"/>
      <c r="K614" s="40"/>
      <c r="L614" s="40"/>
      <c r="M614" s="40"/>
      <c r="N614" s="40"/>
      <c r="O614" s="40"/>
      <c r="P614" s="45"/>
      <c r="Q614" s="45"/>
      <c r="R614" s="40"/>
      <c r="S614" s="46"/>
      <c r="T614" s="46"/>
      <c r="U614" s="46"/>
      <c r="V614" s="44"/>
      <c r="W614" s="44"/>
      <c r="X614" s="44"/>
      <c r="Y614" s="44"/>
      <c r="AL614" s="366"/>
    </row>
    <row r="615" spans="1:38" s="34" customFormat="1">
      <c r="A615" s="39"/>
      <c r="B615" s="40"/>
      <c r="C615" s="41"/>
      <c r="D615" s="40"/>
      <c r="E615" s="42"/>
      <c r="F615" s="43"/>
      <c r="G615" s="44"/>
      <c r="H615" s="40"/>
      <c r="I615" s="44"/>
      <c r="J615" s="44"/>
      <c r="K615" s="40"/>
      <c r="L615" s="40"/>
      <c r="M615" s="40"/>
      <c r="N615" s="40"/>
      <c r="O615" s="40"/>
      <c r="P615" s="45"/>
      <c r="Q615" s="45"/>
      <c r="R615" s="40"/>
      <c r="S615" s="46"/>
      <c r="T615" s="46"/>
      <c r="U615" s="46"/>
      <c r="V615" s="44"/>
      <c r="W615" s="44"/>
      <c r="X615" s="44"/>
      <c r="Y615" s="44"/>
      <c r="AL615" s="366"/>
    </row>
    <row r="616" spans="1:38" s="34" customFormat="1">
      <c r="A616" s="39"/>
      <c r="B616" s="40"/>
      <c r="C616" s="41"/>
      <c r="D616" s="40"/>
      <c r="E616" s="42"/>
      <c r="F616" s="43"/>
      <c r="G616" s="44"/>
      <c r="H616" s="40"/>
      <c r="I616" s="44"/>
      <c r="J616" s="44"/>
      <c r="K616" s="40"/>
      <c r="L616" s="40"/>
      <c r="M616" s="40"/>
      <c r="N616" s="40"/>
      <c r="O616" s="40"/>
      <c r="P616" s="45"/>
      <c r="Q616" s="45"/>
      <c r="R616" s="40"/>
      <c r="S616" s="46"/>
      <c r="T616" s="46"/>
      <c r="U616" s="46"/>
      <c r="V616" s="44"/>
      <c r="W616" s="44"/>
      <c r="X616" s="44"/>
      <c r="Y616" s="44"/>
      <c r="AL616" s="366"/>
    </row>
    <row r="617" spans="1:38" s="34" customFormat="1">
      <c r="A617" s="39"/>
      <c r="B617" s="40"/>
      <c r="C617" s="41"/>
      <c r="D617" s="40"/>
      <c r="E617" s="42"/>
      <c r="F617" s="43"/>
      <c r="G617" s="44"/>
      <c r="H617" s="40"/>
      <c r="I617" s="44"/>
      <c r="J617" s="44"/>
      <c r="K617" s="40"/>
      <c r="L617" s="40"/>
      <c r="M617" s="40"/>
      <c r="N617" s="40"/>
      <c r="O617" s="40"/>
      <c r="P617" s="45"/>
      <c r="Q617" s="45"/>
      <c r="R617" s="40"/>
      <c r="S617" s="46"/>
      <c r="T617" s="46"/>
      <c r="U617" s="46"/>
      <c r="V617" s="44"/>
      <c r="W617" s="44"/>
      <c r="X617" s="44"/>
      <c r="Y617" s="44"/>
      <c r="AL617" s="366"/>
    </row>
    <row r="618" spans="1:38" s="34" customFormat="1">
      <c r="A618" s="39"/>
      <c r="B618" s="40"/>
      <c r="C618" s="41"/>
      <c r="D618" s="40"/>
      <c r="E618" s="42"/>
      <c r="F618" s="43"/>
      <c r="G618" s="44"/>
      <c r="H618" s="40"/>
      <c r="I618" s="44"/>
      <c r="J618" s="44"/>
      <c r="K618" s="40"/>
      <c r="L618" s="40"/>
      <c r="M618" s="40"/>
      <c r="N618" s="40"/>
      <c r="O618" s="40"/>
      <c r="P618" s="45"/>
      <c r="Q618" s="45"/>
      <c r="R618" s="40"/>
      <c r="S618" s="46"/>
      <c r="T618" s="46"/>
      <c r="U618" s="46"/>
      <c r="V618" s="44"/>
      <c r="W618" s="44"/>
      <c r="X618" s="44"/>
      <c r="Y618" s="44"/>
      <c r="AL618" s="366"/>
    </row>
    <row r="619" spans="1:38" s="34" customFormat="1">
      <c r="A619" s="39"/>
      <c r="B619" s="40"/>
      <c r="C619" s="41"/>
      <c r="D619" s="40"/>
      <c r="E619" s="42"/>
      <c r="F619" s="43"/>
      <c r="G619" s="44"/>
      <c r="H619" s="40"/>
      <c r="I619" s="44"/>
      <c r="J619" s="44"/>
      <c r="K619" s="40"/>
      <c r="L619" s="40"/>
      <c r="M619" s="40"/>
      <c r="N619" s="40"/>
      <c r="O619" s="40"/>
      <c r="P619" s="45"/>
      <c r="Q619" s="45"/>
      <c r="R619" s="40"/>
      <c r="S619" s="46"/>
      <c r="T619" s="46"/>
      <c r="U619" s="46"/>
      <c r="V619" s="44"/>
      <c r="W619" s="44"/>
      <c r="X619" s="44"/>
      <c r="Y619" s="44"/>
      <c r="AL619" s="366"/>
    </row>
    <row r="620" spans="1:38" s="34" customFormat="1">
      <c r="A620" s="39"/>
      <c r="B620" s="40"/>
      <c r="C620" s="41"/>
      <c r="D620" s="40"/>
      <c r="E620" s="42"/>
      <c r="F620" s="43"/>
      <c r="G620" s="44"/>
      <c r="H620" s="40"/>
      <c r="I620" s="44"/>
      <c r="J620" s="44"/>
      <c r="K620" s="40"/>
      <c r="L620" s="40"/>
      <c r="M620" s="40"/>
      <c r="N620" s="40"/>
      <c r="O620" s="40"/>
      <c r="P620" s="45"/>
      <c r="Q620" s="45"/>
      <c r="R620" s="40"/>
      <c r="S620" s="46"/>
      <c r="T620" s="46"/>
      <c r="U620" s="46"/>
      <c r="V620" s="44"/>
      <c r="W620" s="44"/>
      <c r="X620" s="44"/>
      <c r="Y620" s="44"/>
      <c r="AL620" s="366"/>
    </row>
    <row r="621" spans="1:38" s="34" customFormat="1">
      <c r="A621" s="39"/>
      <c r="B621" s="40"/>
      <c r="C621" s="41"/>
      <c r="D621" s="40"/>
      <c r="E621" s="42"/>
      <c r="F621" s="43"/>
      <c r="G621" s="44"/>
      <c r="H621" s="40"/>
      <c r="I621" s="44"/>
      <c r="J621" s="44"/>
      <c r="K621" s="40"/>
      <c r="L621" s="40"/>
      <c r="M621" s="40"/>
      <c r="N621" s="40"/>
      <c r="O621" s="40"/>
      <c r="P621" s="45"/>
      <c r="Q621" s="45"/>
      <c r="R621" s="40"/>
      <c r="S621" s="46"/>
      <c r="T621" s="46"/>
      <c r="U621" s="46"/>
      <c r="V621" s="44"/>
      <c r="W621" s="44"/>
      <c r="X621" s="44"/>
      <c r="Y621" s="44"/>
      <c r="AL621" s="366"/>
    </row>
    <row r="622" spans="1:38" s="34" customFormat="1">
      <c r="A622" s="39"/>
      <c r="B622" s="40"/>
      <c r="C622" s="41"/>
      <c r="D622" s="40"/>
      <c r="E622" s="42"/>
      <c r="F622" s="43"/>
      <c r="G622" s="44"/>
      <c r="H622" s="40"/>
      <c r="I622" s="44"/>
      <c r="J622" s="44"/>
      <c r="K622" s="40"/>
      <c r="L622" s="40"/>
      <c r="M622" s="40"/>
      <c r="N622" s="40"/>
      <c r="O622" s="40"/>
      <c r="P622" s="45"/>
      <c r="Q622" s="45"/>
      <c r="R622" s="40"/>
      <c r="S622" s="46"/>
      <c r="T622" s="46"/>
      <c r="U622" s="46"/>
      <c r="V622" s="44"/>
      <c r="W622" s="44"/>
      <c r="X622" s="44"/>
      <c r="Y622" s="44"/>
      <c r="AL622" s="366"/>
    </row>
    <row r="623" spans="1:38" s="34" customFormat="1">
      <c r="A623" s="39"/>
      <c r="B623" s="40"/>
      <c r="C623" s="41"/>
      <c r="D623" s="40"/>
      <c r="E623" s="42"/>
      <c r="F623" s="43"/>
      <c r="G623" s="44"/>
      <c r="H623" s="40"/>
      <c r="I623" s="44"/>
      <c r="J623" s="44"/>
      <c r="K623" s="40"/>
      <c r="L623" s="40"/>
      <c r="M623" s="40"/>
      <c r="N623" s="40"/>
      <c r="O623" s="40"/>
      <c r="P623" s="45"/>
      <c r="Q623" s="45"/>
      <c r="R623" s="40"/>
      <c r="S623" s="46"/>
      <c r="T623" s="46"/>
      <c r="U623" s="46"/>
      <c r="V623" s="44"/>
      <c r="W623" s="44"/>
      <c r="X623" s="44"/>
      <c r="Y623" s="44"/>
      <c r="AL623" s="366"/>
    </row>
    <row r="624" spans="1:38" s="34" customFormat="1">
      <c r="A624" s="39"/>
      <c r="B624" s="40"/>
      <c r="C624" s="41"/>
      <c r="D624" s="40"/>
      <c r="E624" s="42"/>
      <c r="F624" s="43"/>
      <c r="G624" s="44"/>
      <c r="H624" s="40"/>
      <c r="I624" s="44"/>
      <c r="J624" s="44"/>
      <c r="K624" s="40"/>
      <c r="L624" s="40"/>
      <c r="M624" s="40"/>
      <c r="N624" s="40"/>
      <c r="O624" s="40"/>
      <c r="P624" s="45"/>
      <c r="Q624" s="45"/>
      <c r="R624" s="40"/>
      <c r="S624" s="46"/>
      <c r="T624" s="46"/>
      <c r="U624" s="46"/>
      <c r="V624" s="44"/>
      <c r="W624" s="44"/>
      <c r="X624" s="44"/>
      <c r="Y624" s="44"/>
      <c r="AL624" s="366"/>
    </row>
    <row r="625" spans="1:38" s="34" customFormat="1">
      <c r="A625" s="39"/>
      <c r="B625" s="40"/>
      <c r="C625" s="41"/>
      <c r="D625" s="40"/>
      <c r="E625" s="42"/>
      <c r="F625" s="43"/>
      <c r="G625" s="44"/>
      <c r="H625" s="40"/>
      <c r="I625" s="44"/>
      <c r="J625" s="44"/>
      <c r="K625" s="40"/>
      <c r="L625" s="40"/>
      <c r="M625" s="40"/>
      <c r="N625" s="40"/>
      <c r="O625" s="40"/>
      <c r="P625" s="45"/>
      <c r="Q625" s="45"/>
      <c r="R625" s="40"/>
      <c r="S625" s="46"/>
      <c r="T625" s="46"/>
      <c r="U625" s="46"/>
      <c r="V625" s="44"/>
      <c r="W625" s="44"/>
      <c r="X625" s="44"/>
      <c r="Y625" s="44"/>
      <c r="AL625" s="366"/>
    </row>
    <row r="626" spans="1:38" s="34" customFormat="1">
      <c r="A626" s="39"/>
      <c r="B626" s="40"/>
      <c r="C626" s="41"/>
      <c r="D626" s="40"/>
      <c r="E626" s="42"/>
      <c r="F626" s="43"/>
      <c r="G626" s="44"/>
      <c r="H626" s="40"/>
      <c r="I626" s="44"/>
      <c r="J626" s="44"/>
      <c r="K626" s="40"/>
      <c r="L626" s="40"/>
      <c r="M626" s="40"/>
      <c r="N626" s="40"/>
      <c r="O626" s="40"/>
      <c r="P626" s="45"/>
      <c r="Q626" s="45"/>
      <c r="R626" s="40"/>
      <c r="S626" s="46"/>
      <c r="T626" s="46"/>
      <c r="U626" s="46"/>
      <c r="V626" s="44"/>
      <c r="W626" s="44"/>
      <c r="X626" s="44"/>
      <c r="Y626" s="44"/>
      <c r="AL626" s="366"/>
    </row>
    <row r="627" spans="1:38" s="34" customFormat="1">
      <c r="A627" s="39"/>
      <c r="B627" s="40"/>
      <c r="C627" s="41"/>
      <c r="D627" s="40"/>
      <c r="E627" s="42"/>
      <c r="F627" s="43"/>
      <c r="G627" s="44"/>
      <c r="H627" s="40"/>
      <c r="I627" s="44"/>
      <c r="J627" s="44"/>
      <c r="K627" s="40"/>
      <c r="L627" s="40"/>
      <c r="M627" s="40"/>
      <c r="N627" s="40"/>
      <c r="O627" s="40"/>
      <c r="P627" s="45"/>
      <c r="Q627" s="45"/>
      <c r="R627" s="40"/>
      <c r="S627" s="46"/>
      <c r="T627" s="46"/>
      <c r="U627" s="46"/>
      <c r="V627" s="44"/>
      <c r="W627" s="44"/>
      <c r="X627" s="44"/>
      <c r="Y627" s="44"/>
      <c r="AL627" s="366"/>
    </row>
    <row r="628" spans="1:38" s="34" customFormat="1">
      <c r="A628" s="39"/>
      <c r="B628" s="40"/>
      <c r="C628" s="41"/>
      <c r="D628" s="40"/>
      <c r="E628" s="42"/>
      <c r="F628" s="43"/>
      <c r="G628" s="44"/>
      <c r="H628" s="40"/>
      <c r="I628" s="44"/>
      <c r="J628" s="44"/>
      <c r="K628" s="40"/>
      <c r="L628" s="40"/>
      <c r="M628" s="40"/>
      <c r="N628" s="40"/>
      <c r="O628" s="40"/>
      <c r="P628" s="45"/>
      <c r="Q628" s="45"/>
      <c r="R628" s="40"/>
      <c r="S628" s="46"/>
      <c r="T628" s="46"/>
      <c r="U628" s="46"/>
      <c r="V628" s="44"/>
      <c r="W628" s="44"/>
      <c r="X628" s="44"/>
      <c r="Y628" s="44"/>
      <c r="AL628" s="366"/>
    </row>
    <row r="629" spans="1:38" s="34" customFormat="1">
      <c r="A629" s="39"/>
      <c r="B629" s="40"/>
      <c r="C629" s="41"/>
      <c r="D629" s="40"/>
      <c r="E629" s="42"/>
      <c r="F629" s="43"/>
      <c r="G629" s="44"/>
      <c r="H629" s="40"/>
      <c r="I629" s="44"/>
      <c r="J629" s="44"/>
      <c r="K629" s="40"/>
      <c r="L629" s="40"/>
      <c r="M629" s="40"/>
      <c r="N629" s="40"/>
      <c r="O629" s="40"/>
      <c r="P629" s="45"/>
      <c r="Q629" s="45"/>
      <c r="R629" s="40"/>
      <c r="S629" s="46"/>
      <c r="T629" s="46"/>
      <c r="U629" s="46"/>
      <c r="V629" s="44"/>
      <c r="W629" s="44"/>
      <c r="X629" s="44"/>
      <c r="Y629" s="44"/>
      <c r="AL629" s="366"/>
    </row>
    <row r="630" spans="1:38" s="34" customFormat="1">
      <c r="A630" s="39"/>
      <c r="B630" s="40"/>
      <c r="C630" s="41"/>
      <c r="D630" s="40"/>
      <c r="E630" s="42"/>
      <c r="F630" s="43"/>
      <c r="G630" s="44"/>
      <c r="H630" s="40"/>
      <c r="I630" s="44"/>
      <c r="J630" s="44"/>
      <c r="K630" s="40"/>
      <c r="L630" s="40"/>
      <c r="M630" s="40"/>
      <c r="N630" s="40"/>
      <c r="O630" s="40"/>
      <c r="P630" s="45"/>
      <c r="Q630" s="45"/>
      <c r="R630" s="40"/>
      <c r="S630" s="46"/>
      <c r="T630" s="46"/>
      <c r="U630" s="46"/>
      <c r="V630" s="44"/>
      <c r="W630" s="44"/>
      <c r="X630" s="44"/>
      <c r="Y630" s="44"/>
      <c r="AL630" s="366"/>
    </row>
    <row r="631" spans="1:38" s="34" customFormat="1">
      <c r="A631" s="39"/>
      <c r="B631" s="40"/>
      <c r="C631" s="41"/>
      <c r="D631" s="40"/>
      <c r="E631" s="42"/>
      <c r="F631" s="43"/>
      <c r="G631" s="44"/>
      <c r="H631" s="40"/>
      <c r="I631" s="44"/>
      <c r="J631" s="44"/>
      <c r="K631" s="40"/>
      <c r="L631" s="40"/>
      <c r="M631" s="40"/>
      <c r="N631" s="40"/>
      <c r="O631" s="40"/>
      <c r="P631" s="45"/>
      <c r="Q631" s="45"/>
      <c r="R631" s="40"/>
      <c r="S631" s="46"/>
      <c r="T631" s="46"/>
      <c r="U631" s="46"/>
      <c r="V631" s="44"/>
      <c r="W631" s="44"/>
      <c r="X631" s="44"/>
      <c r="Y631" s="44"/>
      <c r="AL631" s="366"/>
    </row>
    <row r="632" spans="1:38" s="34" customFormat="1">
      <c r="A632" s="39"/>
      <c r="B632" s="40"/>
      <c r="C632" s="41"/>
      <c r="D632" s="40"/>
      <c r="E632" s="42"/>
      <c r="F632" s="43"/>
      <c r="G632" s="44"/>
      <c r="H632" s="40"/>
      <c r="I632" s="44"/>
      <c r="J632" s="44"/>
      <c r="K632" s="40"/>
      <c r="L632" s="40"/>
      <c r="M632" s="40"/>
      <c r="N632" s="40"/>
      <c r="O632" s="40"/>
      <c r="P632" s="45"/>
      <c r="Q632" s="45"/>
      <c r="R632" s="40"/>
      <c r="S632" s="46"/>
      <c r="T632" s="46"/>
      <c r="U632" s="46"/>
      <c r="V632" s="44"/>
      <c r="W632" s="44"/>
      <c r="X632" s="44"/>
      <c r="Y632" s="44"/>
      <c r="AL632" s="366"/>
    </row>
    <row r="633" spans="1:38" s="34" customFormat="1">
      <c r="A633" s="39"/>
      <c r="B633" s="40"/>
      <c r="C633" s="41"/>
      <c r="D633" s="40"/>
      <c r="E633" s="42"/>
      <c r="F633" s="43"/>
      <c r="G633" s="44"/>
      <c r="H633" s="40"/>
      <c r="I633" s="44"/>
      <c r="J633" s="44"/>
      <c r="K633" s="40"/>
      <c r="L633" s="40"/>
      <c r="M633" s="40"/>
      <c r="N633" s="40"/>
      <c r="O633" s="40"/>
      <c r="P633" s="45"/>
      <c r="Q633" s="45"/>
      <c r="R633" s="40"/>
      <c r="S633" s="46"/>
      <c r="T633" s="46"/>
      <c r="U633" s="46"/>
      <c r="V633" s="44"/>
      <c r="W633" s="44"/>
      <c r="X633" s="44"/>
      <c r="Y633" s="44"/>
      <c r="AL633" s="366"/>
    </row>
    <row r="634" spans="1:38" s="34" customFormat="1">
      <c r="A634" s="39"/>
      <c r="B634" s="40"/>
      <c r="C634" s="41"/>
      <c r="D634" s="40"/>
      <c r="E634" s="42"/>
      <c r="F634" s="43"/>
      <c r="G634" s="44"/>
      <c r="H634" s="40"/>
      <c r="I634" s="44"/>
      <c r="J634" s="44"/>
      <c r="K634" s="40"/>
      <c r="L634" s="40"/>
      <c r="M634" s="40"/>
      <c r="N634" s="40"/>
      <c r="O634" s="40"/>
      <c r="P634" s="45"/>
      <c r="Q634" s="45"/>
      <c r="R634" s="40"/>
      <c r="S634" s="46"/>
      <c r="T634" s="46"/>
      <c r="U634" s="46"/>
      <c r="V634" s="44"/>
      <c r="W634" s="44"/>
      <c r="X634" s="44"/>
      <c r="Y634" s="44"/>
      <c r="AL634" s="366"/>
    </row>
    <row r="635" spans="1:38" s="34" customFormat="1">
      <c r="A635" s="39"/>
      <c r="B635" s="40"/>
      <c r="C635" s="41"/>
      <c r="D635" s="40"/>
      <c r="E635" s="42"/>
      <c r="F635" s="43"/>
      <c r="G635" s="44"/>
      <c r="H635" s="40"/>
      <c r="I635" s="44"/>
      <c r="J635" s="44"/>
      <c r="K635" s="40"/>
      <c r="L635" s="40"/>
      <c r="M635" s="40"/>
      <c r="N635" s="40"/>
      <c r="O635" s="40"/>
      <c r="P635" s="45"/>
      <c r="Q635" s="45"/>
      <c r="R635" s="40"/>
      <c r="S635" s="46"/>
      <c r="T635" s="46"/>
      <c r="U635" s="46"/>
      <c r="V635" s="44"/>
      <c r="W635" s="44"/>
      <c r="X635" s="44"/>
      <c r="Y635" s="44"/>
      <c r="AL635" s="366"/>
    </row>
    <row r="636" spans="1:38" s="34" customFormat="1">
      <c r="A636" s="39"/>
      <c r="B636" s="40"/>
      <c r="C636" s="41"/>
      <c r="D636" s="40"/>
      <c r="E636" s="42"/>
      <c r="F636" s="43"/>
      <c r="G636" s="44"/>
      <c r="H636" s="40"/>
      <c r="I636" s="44"/>
      <c r="J636" s="44"/>
      <c r="K636" s="40"/>
      <c r="L636" s="40"/>
      <c r="M636" s="40"/>
      <c r="N636" s="40"/>
      <c r="O636" s="40"/>
      <c r="P636" s="45"/>
      <c r="Q636" s="45"/>
      <c r="R636" s="40"/>
      <c r="S636" s="46"/>
      <c r="T636" s="46"/>
      <c r="U636" s="46"/>
      <c r="V636" s="44"/>
      <c r="W636" s="44"/>
      <c r="X636" s="44"/>
      <c r="Y636" s="44"/>
      <c r="AL636" s="366"/>
    </row>
    <row r="637" spans="1:38" s="34" customFormat="1">
      <c r="A637" s="39"/>
      <c r="B637" s="40"/>
      <c r="C637" s="41"/>
      <c r="D637" s="40"/>
      <c r="E637" s="42"/>
      <c r="F637" s="43"/>
      <c r="G637" s="44"/>
      <c r="H637" s="40"/>
      <c r="I637" s="44"/>
      <c r="J637" s="44"/>
      <c r="K637" s="40"/>
      <c r="L637" s="40"/>
      <c r="M637" s="40"/>
      <c r="N637" s="40"/>
      <c r="O637" s="40"/>
      <c r="P637" s="45"/>
      <c r="Q637" s="45"/>
      <c r="R637" s="40"/>
      <c r="S637" s="46"/>
      <c r="T637" s="46"/>
      <c r="U637" s="46"/>
      <c r="V637" s="44"/>
      <c r="W637" s="44"/>
      <c r="X637" s="44"/>
      <c r="Y637" s="44"/>
      <c r="AL637" s="366"/>
    </row>
    <row r="638" spans="1:38" s="34" customFormat="1">
      <c r="A638" s="39"/>
      <c r="B638" s="40"/>
      <c r="C638" s="41"/>
      <c r="D638" s="40"/>
      <c r="E638" s="42"/>
      <c r="F638" s="43"/>
      <c r="G638" s="44"/>
      <c r="H638" s="40"/>
      <c r="I638" s="44"/>
      <c r="J638" s="44"/>
      <c r="K638" s="40"/>
      <c r="L638" s="40"/>
      <c r="M638" s="40"/>
      <c r="N638" s="40"/>
      <c r="O638" s="40"/>
      <c r="P638" s="45"/>
      <c r="Q638" s="45"/>
      <c r="R638" s="40"/>
      <c r="S638" s="46"/>
      <c r="T638" s="46"/>
      <c r="U638" s="46"/>
      <c r="V638" s="44"/>
      <c r="W638" s="44"/>
      <c r="X638" s="44"/>
      <c r="Y638" s="44"/>
      <c r="AL638" s="366"/>
    </row>
    <row r="639" spans="1:38" s="34" customFormat="1">
      <c r="A639" s="39"/>
      <c r="B639" s="40"/>
      <c r="C639" s="41"/>
      <c r="D639" s="40"/>
      <c r="E639" s="42"/>
      <c r="F639" s="43"/>
      <c r="G639" s="44"/>
      <c r="H639" s="40"/>
      <c r="I639" s="44"/>
      <c r="J639" s="44"/>
      <c r="K639" s="40"/>
      <c r="L639" s="40"/>
      <c r="M639" s="40"/>
      <c r="N639" s="40"/>
      <c r="O639" s="40"/>
      <c r="P639" s="45"/>
      <c r="Q639" s="45"/>
      <c r="R639" s="40"/>
      <c r="S639" s="46"/>
      <c r="T639" s="46"/>
      <c r="U639" s="46"/>
      <c r="V639" s="44"/>
      <c r="W639" s="44"/>
      <c r="X639" s="44"/>
      <c r="Y639" s="44"/>
      <c r="AL639" s="366"/>
    </row>
    <row r="640" spans="1:38" s="34" customFormat="1">
      <c r="A640" s="39"/>
      <c r="B640" s="40"/>
      <c r="C640" s="41"/>
      <c r="D640" s="40"/>
      <c r="E640" s="42"/>
      <c r="F640" s="43"/>
      <c r="G640" s="44"/>
      <c r="H640" s="40"/>
      <c r="I640" s="44"/>
      <c r="J640" s="44"/>
      <c r="K640" s="40"/>
      <c r="L640" s="40"/>
      <c r="M640" s="40"/>
      <c r="N640" s="40"/>
      <c r="O640" s="40"/>
      <c r="P640" s="45"/>
      <c r="Q640" s="45"/>
      <c r="R640" s="40"/>
      <c r="S640" s="46"/>
      <c r="T640" s="46"/>
      <c r="U640" s="46"/>
      <c r="V640" s="44"/>
      <c r="W640" s="44"/>
      <c r="X640" s="44"/>
      <c r="Y640" s="44"/>
      <c r="AL640" s="366"/>
    </row>
    <row r="641" spans="1:38" s="34" customFormat="1">
      <c r="A641" s="39"/>
      <c r="B641" s="40"/>
      <c r="C641" s="41"/>
      <c r="D641" s="40"/>
      <c r="E641" s="42"/>
      <c r="F641" s="43"/>
      <c r="G641" s="44"/>
      <c r="H641" s="40"/>
      <c r="I641" s="44"/>
      <c r="J641" s="44"/>
      <c r="K641" s="40"/>
      <c r="L641" s="40"/>
      <c r="M641" s="40"/>
      <c r="N641" s="40"/>
      <c r="O641" s="40"/>
      <c r="P641" s="45"/>
      <c r="Q641" s="45"/>
      <c r="R641" s="40"/>
      <c r="S641" s="46"/>
      <c r="T641" s="46"/>
      <c r="U641" s="46"/>
      <c r="V641" s="44"/>
      <c r="W641" s="44"/>
      <c r="X641" s="44"/>
      <c r="Y641" s="44"/>
      <c r="AL641" s="366"/>
    </row>
    <row r="642" spans="1:38" s="34" customFormat="1">
      <c r="A642" s="39"/>
      <c r="B642" s="40"/>
      <c r="C642" s="41"/>
      <c r="D642" s="40"/>
      <c r="E642" s="42"/>
      <c r="F642" s="43"/>
      <c r="G642" s="44"/>
      <c r="H642" s="40"/>
      <c r="I642" s="44"/>
      <c r="J642" s="44"/>
      <c r="K642" s="40"/>
      <c r="L642" s="40"/>
      <c r="M642" s="40"/>
      <c r="N642" s="40"/>
      <c r="O642" s="40"/>
      <c r="P642" s="45"/>
      <c r="Q642" s="45"/>
      <c r="R642" s="40"/>
      <c r="S642" s="46"/>
      <c r="T642" s="46"/>
      <c r="U642" s="46"/>
      <c r="V642" s="44"/>
      <c r="W642" s="44"/>
      <c r="X642" s="44"/>
      <c r="Y642" s="44"/>
      <c r="AL642" s="366"/>
    </row>
    <row r="643" spans="1:38" s="34" customFormat="1">
      <c r="A643" s="39"/>
      <c r="B643" s="40"/>
      <c r="C643" s="41"/>
      <c r="D643" s="40"/>
      <c r="E643" s="42"/>
      <c r="F643" s="43"/>
      <c r="G643" s="44"/>
      <c r="H643" s="40"/>
      <c r="I643" s="44"/>
      <c r="J643" s="44"/>
      <c r="K643" s="40"/>
      <c r="L643" s="40"/>
      <c r="M643" s="40"/>
      <c r="N643" s="40"/>
      <c r="O643" s="40"/>
      <c r="P643" s="45"/>
      <c r="Q643" s="45"/>
      <c r="R643" s="40"/>
      <c r="S643" s="46"/>
      <c r="T643" s="46"/>
      <c r="U643" s="46"/>
      <c r="V643" s="44"/>
      <c r="W643" s="44"/>
      <c r="X643" s="44"/>
      <c r="Y643" s="44"/>
      <c r="AL643" s="366"/>
    </row>
    <row r="644" spans="1:38" s="34" customFormat="1">
      <c r="A644" s="39"/>
      <c r="B644" s="40"/>
      <c r="C644" s="41"/>
      <c r="D644" s="40"/>
      <c r="E644" s="42"/>
      <c r="F644" s="43"/>
      <c r="G644" s="44"/>
      <c r="H644" s="40"/>
      <c r="I644" s="44"/>
      <c r="J644" s="44"/>
      <c r="K644" s="40"/>
      <c r="L644" s="40"/>
      <c r="M644" s="40"/>
      <c r="N644" s="40"/>
      <c r="O644" s="40"/>
      <c r="P644" s="45"/>
      <c r="Q644" s="45"/>
      <c r="R644" s="40"/>
      <c r="S644" s="46"/>
      <c r="T644" s="46"/>
      <c r="U644" s="46"/>
      <c r="V644" s="44"/>
      <c r="W644" s="44"/>
      <c r="X644" s="44"/>
      <c r="Y644" s="44"/>
      <c r="AL644" s="366"/>
    </row>
    <row r="645" spans="1:38" s="34" customFormat="1">
      <c r="A645" s="39"/>
      <c r="B645" s="40"/>
      <c r="C645" s="41"/>
      <c r="D645" s="40"/>
      <c r="E645" s="42"/>
      <c r="F645" s="43"/>
      <c r="G645" s="44"/>
      <c r="H645" s="40"/>
      <c r="I645" s="44"/>
      <c r="J645" s="44"/>
      <c r="K645" s="40"/>
      <c r="L645" s="40"/>
      <c r="M645" s="40"/>
      <c r="N645" s="40"/>
      <c r="O645" s="40"/>
      <c r="P645" s="45"/>
      <c r="Q645" s="45"/>
      <c r="R645" s="40"/>
      <c r="S645" s="46"/>
      <c r="T645" s="46"/>
      <c r="U645" s="46"/>
      <c r="V645" s="44"/>
      <c r="W645" s="44"/>
      <c r="X645" s="44"/>
      <c r="Y645" s="44"/>
      <c r="AL645" s="366"/>
    </row>
    <row r="646" spans="1:38" s="34" customFormat="1">
      <c r="A646" s="39"/>
      <c r="B646" s="40"/>
      <c r="C646" s="41"/>
      <c r="D646" s="40"/>
      <c r="E646" s="42"/>
      <c r="F646" s="43"/>
      <c r="G646" s="44"/>
      <c r="H646" s="40"/>
      <c r="I646" s="44"/>
      <c r="J646" s="44"/>
      <c r="K646" s="40"/>
      <c r="L646" s="40"/>
      <c r="M646" s="40"/>
      <c r="N646" s="40"/>
      <c r="O646" s="40"/>
      <c r="P646" s="45"/>
      <c r="Q646" s="45"/>
      <c r="R646" s="40"/>
      <c r="S646" s="46"/>
      <c r="T646" s="46"/>
      <c r="U646" s="46"/>
      <c r="V646" s="44"/>
      <c r="W646" s="44"/>
      <c r="X646" s="44"/>
      <c r="Y646" s="44"/>
      <c r="AL646" s="366"/>
    </row>
    <row r="647" spans="1:38" s="34" customFormat="1">
      <c r="A647" s="39"/>
      <c r="B647" s="40"/>
      <c r="C647" s="41"/>
      <c r="D647" s="40"/>
      <c r="E647" s="42"/>
      <c r="F647" s="43"/>
      <c r="G647" s="44"/>
      <c r="H647" s="40"/>
      <c r="I647" s="44"/>
      <c r="J647" s="44"/>
      <c r="K647" s="40"/>
      <c r="L647" s="40"/>
      <c r="M647" s="40"/>
      <c r="N647" s="40"/>
      <c r="O647" s="40"/>
      <c r="P647" s="45"/>
      <c r="Q647" s="45"/>
      <c r="R647" s="40"/>
      <c r="S647" s="46"/>
      <c r="T647" s="46"/>
      <c r="U647" s="46"/>
      <c r="V647" s="44"/>
      <c r="W647" s="44"/>
      <c r="X647" s="44"/>
      <c r="Y647" s="44"/>
      <c r="AL647" s="366"/>
    </row>
    <row r="648" spans="1:38" s="34" customFormat="1">
      <c r="A648" s="39"/>
      <c r="B648" s="40"/>
      <c r="C648" s="41"/>
      <c r="D648" s="40"/>
      <c r="E648" s="42"/>
      <c r="F648" s="43"/>
      <c r="G648" s="44"/>
      <c r="H648" s="40"/>
      <c r="I648" s="44"/>
      <c r="J648" s="44"/>
      <c r="K648" s="40"/>
      <c r="L648" s="40"/>
      <c r="M648" s="40"/>
      <c r="N648" s="40"/>
      <c r="O648" s="40"/>
      <c r="P648" s="45"/>
      <c r="Q648" s="45"/>
      <c r="R648" s="40"/>
      <c r="S648" s="46"/>
      <c r="T648" s="46"/>
      <c r="U648" s="46"/>
      <c r="V648" s="44"/>
      <c r="W648" s="44"/>
      <c r="X648" s="44"/>
      <c r="Y648" s="44"/>
      <c r="AL648" s="366"/>
    </row>
    <row r="649" spans="1:38" s="34" customFormat="1">
      <c r="A649" s="39"/>
      <c r="B649" s="40"/>
      <c r="C649" s="41"/>
      <c r="D649" s="40"/>
      <c r="E649" s="42"/>
      <c r="F649" s="43"/>
      <c r="G649" s="44"/>
      <c r="H649" s="40"/>
      <c r="I649" s="44"/>
      <c r="J649" s="44"/>
      <c r="K649" s="40"/>
      <c r="L649" s="40"/>
      <c r="M649" s="40"/>
      <c r="N649" s="40"/>
      <c r="O649" s="40"/>
      <c r="P649" s="45"/>
      <c r="Q649" s="45"/>
      <c r="R649" s="40"/>
      <c r="S649" s="46"/>
      <c r="T649" s="46"/>
      <c r="U649" s="46"/>
      <c r="V649" s="44"/>
      <c r="W649" s="44"/>
      <c r="X649" s="44"/>
      <c r="Y649" s="44"/>
      <c r="AL649" s="366"/>
    </row>
    <row r="650" spans="1:38" s="34" customFormat="1">
      <c r="A650" s="39"/>
      <c r="B650" s="40"/>
      <c r="C650" s="41"/>
      <c r="D650" s="40"/>
      <c r="E650" s="42"/>
      <c r="F650" s="43"/>
      <c r="G650" s="44"/>
      <c r="H650" s="40"/>
      <c r="I650" s="44"/>
      <c r="J650" s="44"/>
      <c r="K650" s="40"/>
      <c r="L650" s="40"/>
      <c r="M650" s="40"/>
      <c r="N650" s="40"/>
      <c r="O650" s="40"/>
      <c r="P650" s="45"/>
      <c r="Q650" s="45"/>
      <c r="R650" s="40"/>
      <c r="S650" s="46"/>
      <c r="T650" s="46"/>
      <c r="U650" s="46"/>
      <c r="V650" s="44"/>
      <c r="W650" s="44"/>
      <c r="X650" s="44"/>
      <c r="Y650" s="44"/>
      <c r="AL650" s="366"/>
    </row>
    <row r="651" spans="1:38" s="34" customFormat="1">
      <c r="A651" s="39"/>
      <c r="B651" s="40"/>
      <c r="C651" s="41"/>
      <c r="D651" s="40"/>
      <c r="E651" s="42"/>
      <c r="F651" s="43"/>
      <c r="G651" s="44"/>
      <c r="H651" s="40"/>
      <c r="I651" s="44"/>
      <c r="J651" s="44"/>
      <c r="K651" s="40"/>
      <c r="L651" s="40"/>
      <c r="M651" s="40"/>
      <c r="N651" s="40"/>
      <c r="O651" s="40"/>
      <c r="P651" s="45"/>
      <c r="Q651" s="45"/>
      <c r="R651" s="40"/>
      <c r="S651" s="46"/>
      <c r="T651" s="46"/>
      <c r="U651" s="46"/>
      <c r="V651" s="44"/>
      <c r="W651" s="44"/>
      <c r="X651" s="44"/>
      <c r="Y651" s="44"/>
      <c r="AL651" s="366"/>
    </row>
    <row r="652" spans="1:38" s="34" customFormat="1">
      <c r="A652" s="39"/>
      <c r="B652" s="40"/>
      <c r="C652" s="41"/>
      <c r="D652" s="40"/>
      <c r="E652" s="42"/>
      <c r="F652" s="43"/>
      <c r="G652" s="44"/>
      <c r="H652" s="40"/>
      <c r="I652" s="44"/>
      <c r="J652" s="44"/>
      <c r="K652" s="40"/>
      <c r="L652" s="40"/>
      <c r="M652" s="40"/>
      <c r="N652" s="40"/>
      <c r="O652" s="40"/>
      <c r="P652" s="45"/>
      <c r="Q652" s="45"/>
      <c r="R652" s="40"/>
      <c r="S652" s="46"/>
      <c r="T652" s="46"/>
      <c r="U652" s="46"/>
      <c r="V652" s="44"/>
      <c r="W652" s="44"/>
      <c r="X652" s="44"/>
      <c r="Y652" s="44"/>
      <c r="AL652" s="366"/>
    </row>
    <row r="653" spans="1:38" s="34" customFormat="1">
      <c r="A653" s="39"/>
      <c r="B653" s="40"/>
      <c r="C653" s="41"/>
      <c r="D653" s="40"/>
      <c r="E653" s="42"/>
      <c r="F653" s="43"/>
      <c r="G653" s="44"/>
      <c r="H653" s="40"/>
      <c r="I653" s="44"/>
      <c r="J653" s="44"/>
      <c r="K653" s="40"/>
      <c r="L653" s="40"/>
      <c r="M653" s="40"/>
      <c r="N653" s="40"/>
      <c r="O653" s="40"/>
      <c r="P653" s="45"/>
      <c r="Q653" s="45"/>
      <c r="R653" s="40"/>
      <c r="S653" s="46"/>
      <c r="T653" s="46"/>
      <c r="U653" s="46"/>
      <c r="V653" s="44"/>
      <c r="W653" s="44"/>
      <c r="X653" s="44"/>
      <c r="Y653" s="44"/>
      <c r="AL653" s="366"/>
    </row>
    <row r="654" spans="1:38" s="34" customFormat="1">
      <c r="A654" s="39"/>
      <c r="B654" s="40"/>
      <c r="C654" s="41"/>
      <c r="D654" s="40"/>
      <c r="E654" s="42"/>
      <c r="F654" s="43"/>
      <c r="G654" s="44"/>
      <c r="H654" s="40"/>
      <c r="I654" s="44"/>
      <c r="J654" s="44"/>
      <c r="K654" s="40"/>
      <c r="L654" s="40"/>
      <c r="M654" s="40"/>
      <c r="N654" s="40"/>
      <c r="O654" s="40"/>
      <c r="P654" s="45"/>
      <c r="Q654" s="45"/>
      <c r="R654" s="40"/>
      <c r="S654" s="46"/>
      <c r="T654" s="46"/>
      <c r="U654" s="46"/>
      <c r="V654" s="44"/>
      <c r="W654" s="44"/>
      <c r="X654" s="44"/>
      <c r="Y654" s="44"/>
      <c r="AL654" s="366"/>
    </row>
    <row r="655" spans="1:38" s="34" customFormat="1">
      <c r="A655" s="39"/>
      <c r="B655" s="40"/>
      <c r="C655" s="41"/>
      <c r="D655" s="40"/>
      <c r="E655" s="42"/>
      <c r="F655" s="43"/>
      <c r="G655" s="44"/>
      <c r="H655" s="40"/>
      <c r="I655" s="44"/>
      <c r="J655" s="44"/>
      <c r="K655" s="40"/>
      <c r="L655" s="40"/>
      <c r="M655" s="40"/>
      <c r="N655" s="40"/>
      <c r="O655" s="40"/>
      <c r="P655" s="45"/>
      <c r="Q655" s="45"/>
      <c r="R655" s="40"/>
      <c r="S655" s="46"/>
      <c r="T655" s="46"/>
      <c r="U655" s="46"/>
      <c r="V655" s="44"/>
      <c r="W655" s="44"/>
      <c r="X655" s="44"/>
      <c r="Y655" s="44"/>
      <c r="AL655" s="366"/>
    </row>
    <row r="656" spans="1:38" s="34" customFormat="1">
      <c r="A656" s="39"/>
      <c r="B656" s="40"/>
      <c r="C656" s="41"/>
      <c r="D656" s="40"/>
      <c r="E656" s="42"/>
      <c r="F656" s="43"/>
      <c r="G656" s="44"/>
      <c r="H656" s="40"/>
      <c r="I656" s="44"/>
      <c r="J656" s="44"/>
      <c r="K656" s="40"/>
      <c r="L656" s="40"/>
      <c r="M656" s="40"/>
      <c r="N656" s="40"/>
      <c r="O656" s="40"/>
      <c r="P656" s="45"/>
      <c r="Q656" s="45"/>
      <c r="R656" s="40"/>
      <c r="S656" s="46"/>
      <c r="T656" s="46"/>
      <c r="U656" s="46"/>
      <c r="V656" s="44"/>
      <c r="W656" s="44"/>
      <c r="X656" s="44"/>
      <c r="Y656" s="44"/>
      <c r="AL656" s="366"/>
    </row>
    <row r="657" spans="1:38" s="34" customFormat="1">
      <c r="A657" s="39"/>
      <c r="B657" s="40"/>
      <c r="C657" s="41"/>
      <c r="D657" s="40"/>
      <c r="E657" s="42"/>
      <c r="F657" s="43"/>
      <c r="G657" s="44"/>
      <c r="H657" s="40"/>
      <c r="I657" s="44"/>
      <c r="J657" s="44"/>
      <c r="K657" s="40"/>
      <c r="L657" s="40"/>
      <c r="M657" s="40"/>
      <c r="N657" s="40"/>
      <c r="O657" s="40"/>
      <c r="P657" s="45"/>
      <c r="Q657" s="45"/>
      <c r="R657" s="40"/>
      <c r="S657" s="46"/>
      <c r="T657" s="46"/>
      <c r="U657" s="46"/>
      <c r="V657" s="44"/>
      <c r="W657" s="44"/>
      <c r="X657" s="44"/>
      <c r="Y657" s="44"/>
      <c r="AL657" s="366"/>
    </row>
    <row r="658" spans="1:38" s="34" customFormat="1">
      <c r="A658" s="39"/>
      <c r="B658" s="40"/>
      <c r="C658" s="41"/>
      <c r="D658" s="40"/>
      <c r="E658" s="42"/>
      <c r="F658" s="43"/>
      <c r="G658" s="44"/>
      <c r="H658" s="40"/>
      <c r="I658" s="44"/>
      <c r="J658" s="44"/>
      <c r="K658" s="40"/>
      <c r="L658" s="40"/>
      <c r="M658" s="40"/>
      <c r="N658" s="40"/>
      <c r="O658" s="40"/>
      <c r="P658" s="45"/>
      <c r="Q658" s="45"/>
      <c r="R658" s="40"/>
      <c r="S658" s="46"/>
      <c r="T658" s="46"/>
      <c r="U658" s="46"/>
      <c r="V658" s="44"/>
      <c r="W658" s="44"/>
      <c r="X658" s="44"/>
      <c r="Y658" s="44"/>
      <c r="AL658" s="366"/>
    </row>
    <row r="659" spans="1:38" s="34" customFormat="1">
      <c r="A659" s="39"/>
      <c r="B659" s="40"/>
      <c r="C659" s="41"/>
      <c r="D659" s="40"/>
      <c r="E659" s="42"/>
      <c r="F659" s="43"/>
      <c r="G659" s="44"/>
      <c r="H659" s="40"/>
      <c r="I659" s="44"/>
      <c r="J659" s="44"/>
      <c r="K659" s="40"/>
      <c r="L659" s="40"/>
      <c r="M659" s="40"/>
      <c r="N659" s="40"/>
      <c r="O659" s="40"/>
      <c r="P659" s="45"/>
      <c r="Q659" s="45"/>
      <c r="R659" s="40"/>
      <c r="S659" s="46"/>
      <c r="T659" s="46"/>
      <c r="U659" s="46"/>
      <c r="V659" s="44"/>
      <c r="W659" s="44"/>
      <c r="X659" s="44"/>
      <c r="Y659" s="44"/>
      <c r="AL659" s="366"/>
    </row>
    <row r="660" spans="1:38" s="34" customFormat="1">
      <c r="A660" s="39"/>
      <c r="B660" s="40"/>
      <c r="C660" s="41"/>
      <c r="D660" s="40"/>
      <c r="E660" s="42"/>
      <c r="F660" s="43"/>
      <c r="G660" s="44"/>
      <c r="H660" s="40"/>
      <c r="I660" s="44"/>
      <c r="J660" s="44"/>
      <c r="K660" s="40"/>
      <c r="L660" s="40"/>
      <c r="M660" s="40"/>
      <c r="N660" s="40"/>
      <c r="O660" s="40"/>
      <c r="P660" s="45"/>
      <c r="Q660" s="45"/>
      <c r="R660" s="40"/>
      <c r="S660" s="46"/>
      <c r="T660" s="46"/>
      <c r="U660" s="46"/>
      <c r="V660" s="44"/>
      <c r="W660" s="44"/>
      <c r="X660" s="44"/>
      <c r="Y660" s="44"/>
      <c r="AL660" s="366"/>
    </row>
    <row r="661" spans="1:38" s="34" customFormat="1">
      <c r="A661" s="39"/>
      <c r="B661" s="40"/>
      <c r="C661" s="41"/>
      <c r="D661" s="40"/>
      <c r="E661" s="42"/>
      <c r="F661" s="43"/>
      <c r="G661" s="44"/>
      <c r="H661" s="40"/>
      <c r="I661" s="44"/>
      <c r="J661" s="44"/>
      <c r="K661" s="40"/>
      <c r="L661" s="40"/>
      <c r="M661" s="40"/>
      <c r="N661" s="40"/>
      <c r="O661" s="40"/>
      <c r="P661" s="45"/>
      <c r="Q661" s="45"/>
      <c r="R661" s="40"/>
      <c r="S661" s="46"/>
      <c r="T661" s="46"/>
      <c r="U661" s="46"/>
      <c r="V661" s="44"/>
      <c r="W661" s="44"/>
      <c r="X661" s="44"/>
      <c r="Y661" s="44"/>
      <c r="AL661" s="366"/>
    </row>
    <row r="662" spans="1:38" s="34" customFormat="1">
      <c r="A662" s="39"/>
      <c r="B662" s="40"/>
      <c r="C662" s="41"/>
      <c r="D662" s="40"/>
      <c r="E662" s="42"/>
      <c r="F662" s="43"/>
      <c r="G662" s="44"/>
      <c r="H662" s="40"/>
      <c r="I662" s="44"/>
      <c r="J662" s="44"/>
      <c r="K662" s="40"/>
      <c r="L662" s="40"/>
      <c r="M662" s="40"/>
      <c r="N662" s="40"/>
      <c r="O662" s="40"/>
      <c r="P662" s="45"/>
      <c r="Q662" s="45"/>
      <c r="R662" s="40"/>
      <c r="S662" s="46"/>
      <c r="T662" s="46"/>
      <c r="U662" s="46"/>
      <c r="V662" s="44"/>
      <c r="W662" s="44"/>
      <c r="X662" s="44"/>
      <c r="Y662" s="44"/>
      <c r="AL662" s="366"/>
    </row>
    <row r="663" spans="1:38" s="34" customFormat="1">
      <c r="A663" s="39"/>
      <c r="B663" s="40"/>
      <c r="C663" s="41"/>
      <c r="D663" s="40"/>
      <c r="E663" s="42"/>
      <c r="F663" s="43"/>
      <c r="G663" s="44"/>
      <c r="H663" s="40"/>
      <c r="I663" s="44"/>
      <c r="J663" s="44"/>
      <c r="K663" s="40"/>
      <c r="L663" s="40"/>
      <c r="M663" s="40"/>
      <c r="N663" s="40"/>
      <c r="O663" s="40"/>
      <c r="P663" s="45"/>
      <c r="Q663" s="45"/>
      <c r="R663" s="40"/>
      <c r="S663" s="46"/>
      <c r="T663" s="46"/>
      <c r="U663" s="46"/>
      <c r="V663" s="44"/>
      <c r="W663" s="44"/>
      <c r="X663" s="44"/>
      <c r="Y663" s="44"/>
      <c r="AL663" s="366"/>
    </row>
    <row r="664" spans="1:38" s="34" customFormat="1">
      <c r="A664" s="39"/>
      <c r="B664" s="40"/>
      <c r="C664" s="41"/>
      <c r="D664" s="40"/>
      <c r="E664" s="42"/>
      <c r="F664" s="43"/>
      <c r="G664" s="44"/>
      <c r="H664" s="40"/>
      <c r="I664" s="44"/>
      <c r="J664" s="44"/>
      <c r="K664" s="40"/>
      <c r="L664" s="40"/>
      <c r="M664" s="40"/>
      <c r="N664" s="40"/>
      <c r="O664" s="40"/>
      <c r="P664" s="45"/>
      <c r="Q664" s="45"/>
      <c r="R664" s="40"/>
      <c r="S664" s="46"/>
      <c r="T664" s="46"/>
      <c r="U664" s="46"/>
      <c r="V664" s="44"/>
      <c r="W664" s="44"/>
      <c r="X664" s="44"/>
      <c r="Y664" s="44"/>
      <c r="AL664" s="366"/>
    </row>
    <row r="665" spans="1:38" s="34" customFormat="1">
      <c r="A665" s="39"/>
      <c r="B665" s="40"/>
      <c r="C665" s="41"/>
      <c r="D665" s="40"/>
      <c r="E665" s="42"/>
      <c r="F665" s="43"/>
      <c r="G665" s="44"/>
      <c r="H665" s="40"/>
      <c r="I665" s="44"/>
      <c r="J665" s="44"/>
      <c r="K665" s="40"/>
      <c r="L665" s="40"/>
      <c r="M665" s="40"/>
      <c r="N665" s="40"/>
      <c r="O665" s="40"/>
      <c r="P665" s="45"/>
      <c r="Q665" s="45"/>
      <c r="R665" s="40"/>
      <c r="S665" s="46"/>
      <c r="T665" s="46"/>
      <c r="U665" s="46"/>
      <c r="V665" s="44"/>
      <c r="W665" s="44"/>
      <c r="X665" s="44"/>
      <c r="Y665" s="44"/>
      <c r="AL665" s="366"/>
    </row>
    <row r="666" spans="1:38" s="34" customFormat="1">
      <c r="A666" s="39"/>
      <c r="B666" s="40"/>
      <c r="C666" s="41"/>
      <c r="D666" s="40"/>
      <c r="E666" s="42"/>
      <c r="F666" s="43"/>
      <c r="G666" s="44"/>
      <c r="H666" s="40"/>
      <c r="I666" s="44"/>
      <c r="J666" s="44"/>
      <c r="K666" s="40"/>
      <c r="L666" s="40"/>
      <c r="M666" s="40"/>
      <c r="N666" s="40"/>
      <c r="O666" s="40"/>
      <c r="P666" s="45"/>
      <c r="Q666" s="45"/>
      <c r="R666" s="40"/>
      <c r="S666" s="46"/>
      <c r="T666" s="46"/>
      <c r="U666" s="46"/>
      <c r="V666" s="44"/>
      <c r="W666" s="44"/>
      <c r="X666" s="44"/>
      <c r="Y666" s="44"/>
      <c r="AL666" s="366"/>
    </row>
    <row r="667" spans="1:38" s="34" customFormat="1">
      <c r="A667" s="39"/>
      <c r="B667" s="40"/>
      <c r="C667" s="41"/>
      <c r="D667" s="40"/>
      <c r="E667" s="42"/>
      <c r="F667" s="43"/>
      <c r="G667" s="44"/>
      <c r="H667" s="40"/>
      <c r="I667" s="44"/>
      <c r="J667" s="44"/>
      <c r="K667" s="40"/>
      <c r="L667" s="40"/>
      <c r="M667" s="40"/>
      <c r="N667" s="40"/>
      <c r="O667" s="40"/>
      <c r="P667" s="45"/>
      <c r="Q667" s="45"/>
      <c r="R667" s="40"/>
      <c r="S667" s="46"/>
      <c r="T667" s="46"/>
      <c r="U667" s="46"/>
      <c r="V667" s="44"/>
      <c r="W667" s="44"/>
      <c r="X667" s="44"/>
      <c r="Y667" s="44"/>
      <c r="AL667" s="366"/>
    </row>
    <row r="668" spans="1:38">
      <c r="A668" s="39"/>
      <c r="B668" s="40"/>
      <c r="C668" s="41"/>
      <c r="D668" s="40"/>
      <c r="E668" s="42"/>
      <c r="F668" s="43"/>
      <c r="G668" s="44"/>
      <c r="H668" s="40"/>
      <c r="I668" s="44"/>
      <c r="K668" s="40"/>
      <c r="L668" s="40"/>
      <c r="M668" s="40"/>
      <c r="N668" s="40"/>
      <c r="O668" s="40"/>
      <c r="P668" s="45"/>
      <c r="Q668" s="45"/>
      <c r="R668" s="40"/>
      <c r="S668" s="46"/>
      <c r="T668" s="46"/>
      <c r="U668" s="46"/>
      <c r="V668" s="44"/>
      <c r="W668" s="44"/>
      <c r="X668" s="44"/>
      <c r="Y668" s="44"/>
      <c r="Z668" s="34"/>
    </row>
    <row r="669" spans="1:38">
      <c r="A669" s="39"/>
      <c r="B669" s="40"/>
      <c r="C669" s="41"/>
      <c r="D669" s="40"/>
      <c r="E669" s="42"/>
      <c r="F669" s="43"/>
      <c r="G669" s="44"/>
      <c r="H669" s="40"/>
      <c r="I669" s="44"/>
      <c r="K669" s="40"/>
      <c r="L669" s="40"/>
      <c r="M669" s="40"/>
      <c r="N669" s="40"/>
      <c r="O669" s="40"/>
      <c r="P669" s="45"/>
      <c r="Q669" s="45"/>
      <c r="R669" s="40"/>
      <c r="S669" s="46"/>
      <c r="T669" s="46"/>
      <c r="U669" s="46"/>
      <c r="V669" s="44"/>
      <c r="W669" s="44"/>
      <c r="X669" s="44"/>
      <c r="Y669" s="44"/>
      <c r="Z669" s="34"/>
    </row>
    <row r="670" spans="1:38">
      <c r="A670" s="39"/>
      <c r="B670" s="40"/>
      <c r="C670" s="41"/>
      <c r="D670" s="40"/>
      <c r="E670" s="42"/>
      <c r="F670" s="43"/>
      <c r="G670" s="44"/>
      <c r="H670" s="40"/>
      <c r="I670" s="44"/>
      <c r="K670" s="40"/>
      <c r="L670" s="40"/>
      <c r="M670" s="40"/>
      <c r="N670" s="40"/>
      <c r="O670" s="40"/>
      <c r="P670" s="45"/>
      <c r="Q670" s="45"/>
      <c r="R670" s="40"/>
      <c r="S670" s="46"/>
      <c r="T670" s="46"/>
      <c r="U670" s="46"/>
      <c r="V670" s="44"/>
      <c r="W670" s="44"/>
      <c r="X670" s="44"/>
      <c r="Y670" s="44"/>
      <c r="Z670" s="34"/>
    </row>
    <row r="671" spans="1:38">
      <c r="A671" s="39"/>
      <c r="B671" s="40"/>
      <c r="C671" s="41"/>
      <c r="D671" s="40"/>
      <c r="E671" s="42"/>
      <c r="F671" s="43"/>
      <c r="G671" s="44"/>
      <c r="H671" s="40"/>
      <c r="I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  <c r="W671" s="44"/>
      <c r="X671" s="44"/>
      <c r="Y671" s="44"/>
      <c r="Z671" s="34"/>
    </row>
    <row r="672" spans="1:38">
      <c r="A672" s="39"/>
      <c r="B672" s="40"/>
      <c r="C672" s="41"/>
      <c r="D672" s="40"/>
      <c r="E672" s="42"/>
      <c r="F672" s="43"/>
      <c r="G672" s="44"/>
      <c r="H672" s="40"/>
      <c r="I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  <c r="W672" s="44"/>
      <c r="X672" s="44"/>
      <c r="Y672" s="44"/>
      <c r="Z672" s="34"/>
    </row>
    <row r="673" spans="1:26">
      <c r="A673" s="39"/>
      <c r="B673" s="40"/>
      <c r="C673" s="41"/>
      <c r="D673" s="40"/>
      <c r="E673" s="42"/>
      <c r="F673" s="43"/>
      <c r="G673" s="44"/>
      <c r="H673" s="40"/>
      <c r="I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  <c r="W673" s="44"/>
      <c r="X673" s="44"/>
      <c r="Y673" s="44"/>
      <c r="Z673" s="34"/>
    </row>
    <row r="674" spans="1:26">
      <c r="A674" s="39"/>
      <c r="B674" s="40"/>
      <c r="C674" s="41"/>
      <c r="D674" s="40"/>
      <c r="E674" s="42"/>
      <c r="F674" s="43"/>
      <c r="G674" s="44"/>
      <c r="H674" s="40"/>
      <c r="I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  <c r="W674" s="44"/>
      <c r="X674" s="44"/>
      <c r="Y674" s="44"/>
      <c r="Z674" s="34"/>
    </row>
    <row r="675" spans="1:26">
      <c r="A675" s="39"/>
      <c r="B675" s="40"/>
      <c r="C675" s="41"/>
      <c r="D675" s="40"/>
      <c r="E675" s="42"/>
      <c r="F675" s="43"/>
      <c r="G675" s="44"/>
      <c r="H675" s="40"/>
      <c r="I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  <c r="W675" s="44"/>
      <c r="X675" s="44"/>
      <c r="Y675" s="44"/>
      <c r="Z675" s="34"/>
    </row>
    <row r="676" spans="1:26">
      <c r="A676" s="39"/>
      <c r="B676" s="40"/>
      <c r="C676" s="41"/>
      <c r="D676" s="40"/>
      <c r="E676" s="42"/>
      <c r="F676" s="43"/>
      <c r="G676" s="44"/>
      <c r="H676" s="40"/>
      <c r="I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  <c r="W676" s="44"/>
      <c r="X676" s="44"/>
      <c r="Y676" s="44"/>
      <c r="Z676" s="34"/>
    </row>
    <row r="677" spans="1:26">
      <c r="A677" s="39"/>
      <c r="B677" s="40"/>
      <c r="C677" s="41"/>
      <c r="D677" s="40"/>
      <c r="E677" s="42"/>
      <c r="F677" s="43"/>
      <c r="G677" s="44"/>
      <c r="H677" s="40"/>
      <c r="I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  <c r="W677" s="44"/>
      <c r="X677" s="44"/>
      <c r="Y677" s="44"/>
    </row>
    <row r="678" spans="1:26">
      <c r="A678" s="39"/>
      <c r="B678" s="40"/>
      <c r="C678" s="41"/>
      <c r="D678" s="40"/>
      <c r="E678" s="42"/>
      <c r="F678" s="43"/>
      <c r="G678" s="44"/>
      <c r="H678" s="40"/>
      <c r="I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  <c r="W678" s="44"/>
      <c r="X678" s="44"/>
      <c r="Y678" s="44"/>
    </row>
    <row r="679" spans="1:26">
      <c r="A679" s="39"/>
      <c r="B679" s="40"/>
      <c r="C679" s="41"/>
      <c r="D679" s="40"/>
      <c r="E679" s="42"/>
      <c r="F679" s="43"/>
      <c r="G679" s="44"/>
      <c r="H679" s="40"/>
      <c r="I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  <c r="W679" s="44"/>
      <c r="X679" s="44"/>
      <c r="Y679" s="44"/>
    </row>
    <row r="680" spans="1:26">
      <c r="A680" s="39"/>
      <c r="B680" s="40"/>
      <c r="C680" s="41"/>
      <c r="D680" s="40"/>
      <c r="E680" s="42"/>
      <c r="F680" s="43"/>
      <c r="G680" s="44"/>
      <c r="H680" s="40"/>
      <c r="I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  <c r="W680" s="44"/>
      <c r="X680" s="44"/>
      <c r="Y680" s="44"/>
    </row>
    <row r="681" spans="1:26">
      <c r="A681" s="39"/>
      <c r="B681" s="40"/>
      <c r="C681" s="41"/>
      <c r="D681" s="40"/>
      <c r="E681" s="42"/>
      <c r="F681" s="43"/>
      <c r="G681" s="44"/>
      <c r="H681" s="40"/>
      <c r="I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  <c r="W681" s="44"/>
      <c r="X681" s="44"/>
      <c r="Y681" s="44"/>
    </row>
    <row r="682" spans="1:26">
      <c r="A682" s="39"/>
      <c r="B682" s="40"/>
      <c r="C682" s="41"/>
      <c r="D682" s="40"/>
      <c r="E682" s="42"/>
      <c r="F682" s="43"/>
      <c r="G682" s="44"/>
      <c r="H682" s="40"/>
      <c r="I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  <c r="W682" s="44"/>
      <c r="X682" s="44"/>
      <c r="Y682" s="44"/>
    </row>
    <row r="683" spans="1:26">
      <c r="A683" s="39"/>
      <c r="B683" s="40"/>
      <c r="C683" s="41"/>
      <c r="D683" s="40"/>
      <c r="E683" s="42"/>
      <c r="F683" s="43"/>
      <c r="G683" s="44"/>
      <c r="H683" s="40"/>
      <c r="I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  <c r="W683" s="44"/>
      <c r="X683" s="44"/>
      <c r="Y683" s="44"/>
    </row>
    <row r="684" spans="1:26">
      <c r="A684" s="39"/>
      <c r="B684" s="40"/>
      <c r="C684" s="41"/>
      <c r="D684" s="40"/>
      <c r="E684" s="42"/>
      <c r="F684" s="43"/>
      <c r="G684" s="44"/>
      <c r="H684" s="40"/>
      <c r="I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  <c r="W684" s="44"/>
      <c r="X684" s="44"/>
      <c r="Y684" s="44"/>
    </row>
    <row r="685" spans="1:26">
      <c r="A685" s="39"/>
      <c r="B685" s="40"/>
      <c r="C685" s="41"/>
      <c r="D685" s="40"/>
      <c r="E685" s="42"/>
      <c r="F685" s="43"/>
      <c r="G685" s="44"/>
      <c r="H685" s="40"/>
      <c r="I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  <c r="W685" s="44"/>
      <c r="X685" s="44"/>
      <c r="Y685" s="44"/>
    </row>
    <row r="686" spans="1:26">
      <c r="A686" s="39"/>
      <c r="B686" s="40"/>
      <c r="C686" s="41"/>
      <c r="D686" s="40"/>
      <c r="E686" s="42"/>
      <c r="F686" s="43"/>
      <c r="G686" s="44"/>
      <c r="H686" s="40"/>
      <c r="I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  <c r="W686" s="44"/>
      <c r="X686" s="44"/>
      <c r="Y686" s="44"/>
    </row>
    <row r="687" spans="1:26">
      <c r="A687" s="39"/>
      <c r="B687" s="40"/>
      <c r="C687" s="41"/>
      <c r="D687" s="40"/>
      <c r="E687" s="42"/>
      <c r="F687" s="43"/>
      <c r="G687" s="44"/>
      <c r="H687" s="40"/>
      <c r="I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  <c r="W687" s="44"/>
      <c r="X687" s="44"/>
      <c r="Y687" s="44"/>
    </row>
    <row r="688" spans="1:26">
      <c r="A688" s="39"/>
      <c r="B688" s="40"/>
      <c r="C688" s="41"/>
      <c r="D688" s="40"/>
      <c r="E688" s="42"/>
      <c r="F688" s="43"/>
      <c r="G688" s="44"/>
      <c r="H688" s="40"/>
      <c r="I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  <c r="W688" s="44"/>
      <c r="X688" s="44"/>
      <c r="Y688" s="44"/>
    </row>
    <row r="689" spans="1:25">
      <c r="A689" s="39"/>
      <c r="B689" s="40"/>
      <c r="C689" s="41"/>
      <c r="D689" s="40"/>
      <c r="E689" s="42"/>
      <c r="F689" s="43"/>
      <c r="G689" s="44"/>
      <c r="H689" s="40"/>
      <c r="I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  <c r="W689" s="44"/>
      <c r="X689" s="44"/>
      <c r="Y689" s="44"/>
    </row>
    <row r="690" spans="1:25">
      <c r="A690" s="39"/>
      <c r="B690" s="40"/>
      <c r="C690" s="41"/>
      <c r="D690" s="40"/>
      <c r="E690" s="42"/>
      <c r="F690" s="43"/>
      <c r="G690" s="44"/>
      <c r="H690" s="40"/>
      <c r="I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  <c r="W690" s="44"/>
      <c r="X690" s="44"/>
      <c r="Y690" s="44"/>
    </row>
    <row r="691" spans="1:25">
      <c r="A691" s="39"/>
      <c r="B691" s="40"/>
      <c r="C691" s="41"/>
      <c r="D691" s="40"/>
      <c r="E691" s="42"/>
      <c r="F691" s="43"/>
      <c r="G691" s="44"/>
      <c r="H691" s="40"/>
      <c r="I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  <c r="W691" s="44"/>
      <c r="X691" s="44"/>
      <c r="Y691" s="44"/>
    </row>
    <row r="692" spans="1:25">
      <c r="A692" s="39"/>
      <c r="B692" s="40"/>
      <c r="C692" s="41"/>
      <c r="D692" s="40"/>
      <c r="E692" s="42"/>
      <c r="F692" s="43"/>
      <c r="G692" s="44"/>
      <c r="H692" s="40"/>
      <c r="I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  <c r="W692" s="44"/>
      <c r="X692" s="44"/>
      <c r="Y692" s="44"/>
    </row>
    <row r="693" spans="1:25">
      <c r="A693" s="39"/>
      <c r="B693" s="40"/>
      <c r="C693" s="41"/>
      <c r="D693" s="40"/>
      <c r="E693" s="42"/>
      <c r="F693" s="43"/>
      <c r="G693" s="44"/>
      <c r="H693" s="40"/>
      <c r="I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  <c r="W693" s="44"/>
      <c r="X693" s="44"/>
      <c r="Y693" s="44"/>
    </row>
    <row r="694" spans="1:25">
      <c r="A694" s="39"/>
      <c r="B694" s="40"/>
      <c r="C694" s="41"/>
      <c r="D694" s="40"/>
      <c r="E694" s="42"/>
      <c r="F694" s="43"/>
      <c r="G694" s="44"/>
      <c r="H694" s="40"/>
      <c r="I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  <c r="W694" s="44"/>
      <c r="X694" s="44"/>
      <c r="Y694" s="44"/>
    </row>
    <row r="695" spans="1:25">
      <c r="A695" s="39"/>
      <c r="B695" s="40"/>
      <c r="C695" s="41"/>
      <c r="D695" s="40"/>
      <c r="E695" s="42"/>
      <c r="F695" s="43"/>
      <c r="G695" s="44"/>
      <c r="H695" s="40"/>
      <c r="I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  <c r="W695" s="44"/>
      <c r="X695" s="44"/>
      <c r="Y695" s="44"/>
    </row>
    <row r="696" spans="1:25">
      <c r="A696" s="39"/>
      <c r="B696" s="40"/>
      <c r="C696" s="41"/>
      <c r="D696" s="40"/>
      <c r="E696" s="42"/>
      <c r="F696" s="43"/>
      <c r="G696" s="44"/>
      <c r="H696" s="40"/>
      <c r="I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  <c r="W696" s="44"/>
      <c r="X696" s="44"/>
      <c r="Y696" s="44"/>
    </row>
    <row r="697" spans="1:25">
      <c r="A697" s="39"/>
      <c r="B697" s="40"/>
      <c r="C697" s="41"/>
      <c r="D697" s="40"/>
      <c r="E697" s="42"/>
      <c r="F697" s="43"/>
      <c r="G697" s="44"/>
      <c r="H697" s="40"/>
      <c r="I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  <c r="W697" s="44"/>
      <c r="X697" s="44"/>
      <c r="Y697" s="44"/>
    </row>
    <row r="698" spans="1:25">
      <c r="A698" s="39"/>
      <c r="B698" s="40"/>
      <c r="C698" s="41"/>
      <c r="D698" s="40"/>
      <c r="E698" s="42"/>
      <c r="F698" s="43"/>
      <c r="G698" s="44"/>
      <c r="H698" s="40"/>
      <c r="I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  <c r="W698" s="44"/>
      <c r="X698" s="44"/>
      <c r="Y698" s="44"/>
    </row>
    <row r="699" spans="1:25">
      <c r="A699" s="39"/>
      <c r="B699" s="40"/>
      <c r="C699" s="41"/>
      <c r="D699" s="40"/>
      <c r="E699" s="42"/>
      <c r="F699" s="43"/>
      <c r="G699" s="44"/>
      <c r="H699" s="40"/>
      <c r="I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  <c r="W699" s="44"/>
      <c r="X699" s="44"/>
      <c r="Y699" s="44"/>
    </row>
    <row r="700" spans="1:25">
      <c r="A700" s="39"/>
      <c r="B700" s="40"/>
      <c r="C700" s="41"/>
      <c r="D700" s="40"/>
      <c r="E700" s="42"/>
      <c r="F700" s="43"/>
      <c r="G700" s="44"/>
      <c r="H700" s="40"/>
      <c r="I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  <c r="W700" s="44"/>
      <c r="X700" s="44"/>
      <c r="Y700" s="44"/>
    </row>
    <row r="701" spans="1:25">
      <c r="A701" s="39"/>
      <c r="B701" s="40"/>
      <c r="C701" s="41"/>
      <c r="D701" s="40"/>
      <c r="E701" s="42"/>
      <c r="F701" s="43"/>
      <c r="G701" s="44"/>
      <c r="H701" s="40"/>
      <c r="I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  <c r="W701" s="44"/>
      <c r="X701" s="44"/>
      <c r="Y701" s="44"/>
    </row>
    <row r="702" spans="1:25">
      <c r="A702" s="39"/>
      <c r="B702" s="40"/>
      <c r="C702" s="41"/>
      <c r="D702" s="40"/>
      <c r="E702" s="42"/>
      <c r="F702" s="43"/>
      <c r="G702" s="44"/>
      <c r="H702" s="40"/>
      <c r="I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  <c r="W702" s="44"/>
      <c r="X702" s="44"/>
      <c r="Y702" s="44"/>
    </row>
    <row r="703" spans="1:25">
      <c r="A703" s="39"/>
      <c r="B703" s="40"/>
      <c r="C703" s="41"/>
      <c r="D703" s="40"/>
      <c r="E703" s="42"/>
      <c r="F703" s="43"/>
      <c r="G703" s="44"/>
      <c r="H703" s="40"/>
      <c r="I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  <c r="W703" s="44"/>
      <c r="X703" s="44"/>
      <c r="Y703" s="44"/>
    </row>
    <row r="704" spans="1:25">
      <c r="A704" s="39"/>
      <c r="B704" s="40"/>
      <c r="C704" s="41"/>
      <c r="D704" s="40"/>
      <c r="E704" s="42"/>
      <c r="F704" s="43"/>
      <c r="G704" s="44"/>
      <c r="H704" s="40"/>
      <c r="I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  <c r="W704" s="44"/>
      <c r="X704" s="44"/>
      <c r="Y704" s="44"/>
    </row>
    <row r="705" spans="1:25">
      <c r="A705" s="39"/>
      <c r="B705" s="40"/>
      <c r="C705" s="41"/>
      <c r="D705" s="40"/>
      <c r="E705" s="42"/>
      <c r="F705" s="43"/>
      <c r="G705" s="44"/>
      <c r="H705" s="40"/>
      <c r="I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  <c r="W705" s="44"/>
      <c r="X705" s="44"/>
      <c r="Y705" s="44"/>
    </row>
    <row r="706" spans="1:25">
      <c r="A706" s="39"/>
      <c r="B706" s="40"/>
      <c r="C706" s="41"/>
      <c r="D706" s="40"/>
      <c r="E706" s="42"/>
      <c r="F706" s="43"/>
      <c r="G706" s="44"/>
      <c r="H706" s="40"/>
      <c r="I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  <c r="W706" s="44"/>
      <c r="X706" s="44"/>
      <c r="Y706" s="44"/>
    </row>
    <row r="707" spans="1:25">
      <c r="A707" s="39"/>
      <c r="B707" s="40"/>
      <c r="C707" s="41"/>
      <c r="D707" s="40"/>
      <c r="E707" s="42"/>
      <c r="F707" s="43"/>
      <c r="G707" s="44"/>
      <c r="H707" s="40"/>
      <c r="I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  <c r="W707" s="44"/>
      <c r="X707" s="44"/>
      <c r="Y707" s="44"/>
    </row>
    <row r="708" spans="1:25">
      <c r="A708" s="39"/>
      <c r="B708" s="40"/>
      <c r="C708" s="41"/>
      <c r="D708" s="40"/>
      <c r="E708" s="42"/>
      <c r="F708" s="43"/>
      <c r="G708" s="44"/>
      <c r="H708" s="40"/>
      <c r="I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  <c r="W708" s="44"/>
      <c r="X708" s="44"/>
      <c r="Y708" s="44"/>
    </row>
    <row r="709" spans="1:25">
      <c r="A709" s="39"/>
      <c r="B709" s="40"/>
      <c r="C709" s="41"/>
      <c r="D709" s="40"/>
      <c r="E709" s="42"/>
      <c r="F709" s="43"/>
      <c r="G709" s="44"/>
      <c r="H709" s="40"/>
      <c r="I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  <c r="W709" s="44"/>
      <c r="X709" s="44"/>
      <c r="Y709" s="44"/>
    </row>
    <row r="710" spans="1:25">
      <c r="A710" s="39"/>
      <c r="B710" s="40"/>
      <c r="C710" s="41"/>
      <c r="D710" s="40"/>
      <c r="E710" s="42"/>
      <c r="F710" s="43"/>
      <c r="G710" s="44"/>
      <c r="H710" s="40"/>
      <c r="I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  <c r="W710" s="44"/>
      <c r="X710" s="44"/>
      <c r="Y710" s="44"/>
    </row>
    <row r="711" spans="1:25">
      <c r="A711" s="39"/>
      <c r="B711" s="40"/>
      <c r="C711" s="41"/>
      <c r="D711" s="40"/>
      <c r="E711" s="42"/>
      <c r="F711" s="43"/>
      <c r="G711" s="44"/>
      <c r="H711" s="40"/>
      <c r="I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  <c r="W711" s="44"/>
      <c r="X711" s="44"/>
      <c r="Y711" s="44"/>
    </row>
    <row r="712" spans="1:25">
      <c r="A712" s="39"/>
      <c r="B712" s="40"/>
      <c r="C712" s="41"/>
      <c r="D712" s="40"/>
      <c r="E712" s="42"/>
      <c r="F712" s="43"/>
      <c r="G712" s="44"/>
      <c r="H712" s="40"/>
      <c r="I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  <c r="W712" s="44"/>
      <c r="X712" s="44"/>
      <c r="Y712" s="44"/>
    </row>
    <row r="713" spans="1:25">
      <c r="A713" s="39"/>
      <c r="B713" s="40"/>
      <c r="C713" s="41"/>
      <c r="D713" s="40"/>
      <c r="E713" s="42"/>
      <c r="F713" s="43"/>
      <c r="G713" s="44"/>
      <c r="H713" s="40"/>
      <c r="I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  <c r="W713" s="44"/>
      <c r="X713" s="44"/>
      <c r="Y713" s="44"/>
    </row>
    <row r="714" spans="1:25">
      <c r="A714" s="39"/>
      <c r="B714" s="40"/>
      <c r="C714" s="41"/>
      <c r="D714" s="40"/>
      <c r="E714" s="42"/>
      <c r="F714" s="43"/>
      <c r="G714" s="44"/>
      <c r="H714" s="40"/>
      <c r="I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  <c r="W714" s="44"/>
      <c r="X714" s="44"/>
      <c r="Y714" s="44"/>
    </row>
    <row r="715" spans="1:25">
      <c r="A715" s="39"/>
      <c r="B715" s="40"/>
      <c r="C715" s="41"/>
      <c r="D715" s="40"/>
      <c r="E715" s="42"/>
      <c r="F715" s="43"/>
      <c r="G715" s="44"/>
      <c r="H715" s="40"/>
      <c r="I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  <c r="W715" s="44"/>
      <c r="X715" s="44"/>
      <c r="Y715" s="44"/>
    </row>
    <row r="716" spans="1:25">
      <c r="A716" s="39"/>
      <c r="B716" s="40"/>
      <c r="C716" s="41"/>
      <c r="D716" s="40"/>
      <c r="E716" s="42"/>
      <c r="F716" s="43"/>
      <c r="G716" s="44"/>
      <c r="H716" s="40"/>
      <c r="I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  <c r="W716" s="44"/>
      <c r="X716" s="44"/>
      <c r="Y716" s="44"/>
    </row>
    <row r="717" spans="1:25">
      <c r="A717" s="39"/>
      <c r="B717" s="40"/>
      <c r="C717" s="41"/>
      <c r="D717" s="40"/>
      <c r="E717" s="42"/>
      <c r="F717" s="43"/>
      <c r="G717" s="44"/>
      <c r="H717" s="40"/>
      <c r="I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  <c r="W717" s="44"/>
      <c r="X717" s="44"/>
      <c r="Y717" s="44"/>
    </row>
    <row r="718" spans="1:25">
      <c r="A718" s="39"/>
      <c r="B718" s="40"/>
      <c r="C718" s="41"/>
      <c r="D718" s="40"/>
      <c r="E718" s="42"/>
      <c r="F718" s="43"/>
      <c r="G718" s="44"/>
      <c r="H718" s="40"/>
      <c r="I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  <c r="W718" s="44"/>
      <c r="X718" s="44"/>
      <c r="Y718" s="44"/>
    </row>
    <row r="719" spans="1:25">
      <c r="A719" s="39"/>
      <c r="B719" s="40"/>
      <c r="C719" s="41"/>
      <c r="D719" s="40"/>
      <c r="E719" s="42"/>
      <c r="F719" s="43"/>
      <c r="G719" s="44"/>
      <c r="H719" s="40"/>
      <c r="I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  <c r="W719" s="44"/>
      <c r="X719" s="44"/>
      <c r="Y719" s="44"/>
    </row>
    <row r="720" spans="1:25">
      <c r="A720" s="39"/>
      <c r="B720" s="40"/>
      <c r="C720" s="41"/>
      <c r="D720" s="40"/>
      <c r="E720" s="42"/>
      <c r="F720" s="43"/>
      <c r="G720" s="44"/>
      <c r="H720" s="40"/>
      <c r="I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  <c r="W720" s="44"/>
      <c r="X720" s="44"/>
      <c r="Y720" s="44"/>
    </row>
    <row r="721" spans="1:25">
      <c r="A721" s="39"/>
      <c r="B721" s="40"/>
      <c r="C721" s="41"/>
      <c r="D721" s="40"/>
      <c r="E721" s="42"/>
      <c r="F721" s="43"/>
      <c r="G721" s="44"/>
      <c r="H721" s="40"/>
      <c r="I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  <c r="W721" s="44"/>
      <c r="X721" s="44"/>
      <c r="Y721" s="44"/>
    </row>
    <row r="722" spans="1:25">
      <c r="A722" s="39"/>
      <c r="B722" s="40"/>
      <c r="C722" s="41"/>
      <c r="D722" s="40"/>
      <c r="E722" s="42"/>
      <c r="F722" s="43"/>
      <c r="G722" s="44"/>
      <c r="H722" s="40"/>
      <c r="I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  <c r="W722" s="44"/>
      <c r="X722" s="44"/>
      <c r="Y722" s="44"/>
    </row>
    <row r="723" spans="1:25">
      <c r="A723" s="39"/>
      <c r="B723" s="40"/>
      <c r="C723" s="41"/>
      <c r="D723" s="40"/>
      <c r="E723" s="42"/>
      <c r="F723" s="43"/>
      <c r="G723" s="44"/>
      <c r="H723" s="40"/>
      <c r="I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  <c r="W723" s="44"/>
      <c r="X723" s="44"/>
      <c r="Y723" s="44"/>
    </row>
    <row r="724" spans="1:25">
      <c r="A724" s="39"/>
      <c r="B724" s="40"/>
      <c r="C724" s="41"/>
      <c r="D724" s="40"/>
      <c r="E724" s="42"/>
      <c r="F724" s="43"/>
      <c r="G724" s="44"/>
      <c r="H724" s="40"/>
      <c r="I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  <c r="W724" s="44"/>
      <c r="X724" s="44"/>
      <c r="Y724" s="44"/>
    </row>
    <row r="725" spans="1:25">
      <c r="A725" s="39"/>
      <c r="B725" s="40"/>
      <c r="C725" s="41"/>
      <c r="D725" s="40"/>
      <c r="E725" s="42"/>
      <c r="F725" s="43"/>
      <c r="G725" s="44"/>
      <c r="H725" s="40"/>
      <c r="I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  <c r="W725" s="44"/>
      <c r="X725" s="44"/>
      <c r="Y725" s="44"/>
    </row>
    <row r="726" spans="1:25">
      <c r="A726" s="39"/>
      <c r="B726" s="40"/>
      <c r="C726" s="41"/>
      <c r="D726" s="40"/>
      <c r="E726" s="42"/>
      <c r="F726" s="43"/>
      <c r="G726" s="44"/>
      <c r="H726" s="40"/>
      <c r="I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  <c r="W726" s="44"/>
      <c r="X726" s="44"/>
      <c r="Y726" s="44"/>
    </row>
    <row r="727" spans="1:25">
      <c r="A727" s="39"/>
      <c r="B727" s="40"/>
      <c r="C727" s="41"/>
      <c r="D727" s="40"/>
      <c r="E727" s="42"/>
      <c r="F727" s="43"/>
      <c r="G727" s="44"/>
      <c r="H727" s="40"/>
      <c r="I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  <c r="W727" s="44"/>
      <c r="X727" s="44"/>
      <c r="Y727" s="44"/>
    </row>
    <row r="728" spans="1:25">
      <c r="A728" s="39"/>
      <c r="B728" s="40"/>
      <c r="C728" s="41"/>
      <c r="D728" s="40"/>
      <c r="E728" s="42"/>
      <c r="F728" s="43"/>
      <c r="G728" s="44"/>
      <c r="H728" s="40"/>
      <c r="I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  <c r="W728" s="44"/>
      <c r="X728" s="44"/>
      <c r="Y728" s="44"/>
    </row>
    <row r="729" spans="1:25">
      <c r="A729" s="39"/>
      <c r="B729" s="40"/>
      <c r="C729" s="41"/>
      <c r="D729" s="40"/>
      <c r="E729" s="42"/>
      <c r="F729" s="43"/>
      <c r="G729" s="44"/>
      <c r="H729" s="40"/>
      <c r="I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  <c r="W729" s="44"/>
      <c r="X729" s="44"/>
      <c r="Y729" s="44"/>
    </row>
    <row r="730" spans="1:25">
      <c r="A730" s="39"/>
      <c r="B730" s="40"/>
      <c r="C730" s="41"/>
      <c r="D730" s="40"/>
      <c r="E730" s="42"/>
      <c r="F730" s="43"/>
      <c r="G730" s="44"/>
      <c r="H730" s="40"/>
      <c r="I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  <c r="W730" s="44"/>
      <c r="X730" s="44"/>
      <c r="Y730" s="44"/>
    </row>
    <row r="731" spans="1:25">
      <c r="A731" s="39"/>
      <c r="B731" s="40"/>
      <c r="C731" s="41"/>
      <c r="D731" s="40"/>
      <c r="E731" s="42"/>
      <c r="F731" s="43"/>
      <c r="G731" s="44"/>
      <c r="H731" s="40"/>
      <c r="I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  <c r="W731" s="44"/>
      <c r="X731" s="44"/>
      <c r="Y731" s="44"/>
    </row>
    <row r="732" spans="1:25">
      <c r="A732" s="39"/>
      <c r="B732" s="40"/>
      <c r="C732" s="41"/>
      <c r="D732" s="40"/>
      <c r="E732" s="42"/>
      <c r="F732" s="43"/>
      <c r="G732" s="44"/>
      <c r="H732" s="40"/>
      <c r="I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  <c r="W732" s="44"/>
      <c r="X732" s="44"/>
      <c r="Y732" s="44"/>
    </row>
    <row r="733" spans="1:25">
      <c r="A733" s="39"/>
      <c r="B733" s="40"/>
      <c r="C733" s="41"/>
      <c r="D733" s="40"/>
      <c r="E733" s="42"/>
      <c r="F733" s="43"/>
      <c r="G733" s="44"/>
      <c r="H733" s="40"/>
      <c r="I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  <c r="W733" s="44"/>
      <c r="X733" s="44"/>
      <c r="Y733" s="44"/>
    </row>
    <row r="734" spans="1:25">
      <c r="A734" s="39"/>
      <c r="B734" s="40"/>
      <c r="C734" s="41"/>
      <c r="D734" s="40"/>
      <c r="E734" s="42"/>
      <c r="F734" s="43"/>
      <c r="G734" s="44"/>
      <c r="H734" s="40"/>
      <c r="I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  <c r="W734" s="44"/>
      <c r="X734" s="44"/>
      <c r="Y734" s="44"/>
    </row>
    <row r="735" spans="1:25">
      <c r="A735" s="39"/>
      <c r="B735" s="40"/>
      <c r="C735" s="41"/>
      <c r="D735" s="40"/>
      <c r="E735" s="42"/>
      <c r="F735" s="43"/>
      <c r="G735" s="44"/>
      <c r="H735" s="40"/>
      <c r="I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  <c r="W735" s="44"/>
      <c r="X735" s="44"/>
      <c r="Y735" s="44"/>
    </row>
    <row r="736" spans="1:25">
      <c r="A736" s="39"/>
      <c r="B736" s="40"/>
      <c r="C736" s="41"/>
      <c r="D736" s="40"/>
      <c r="E736" s="42"/>
      <c r="F736" s="43"/>
      <c r="G736" s="44"/>
      <c r="H736" s="40"/>
      <c r="I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  <c r="W736" s="44"/>
      <c r="X736" s="44"/>
      <c r="Y736" s="44"/>
    </row>
    <row r="737" spans="1:25">
      <c r="A737" s="39"/>
      <c r="B737" s="40"/>
      <c r="C737" s="41"/>
      <c r="D737" s="40"/>
      <c r="E737" s="42"/>
      <c r="F737" s="43"/>
      <c r="G737" s="44"/>
      <c r="H737" s="40"/>
      <c r="I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  <c r="W737" s="44"/>
      <c r="X737" s="44"/>
      <c r="Y737" s="44"/>
    </row>
    <row r="738" spans="1:25">
      <c r="A738" s="39"/>
      <c r="B738" s="40"/>
      <c r="C738" s="41"/>
      <c r="D738" s="40"/>
      <c r="E738" s="42"/>
      <c r="F738" s="43"/>
      <c r="G738" s="44"/>
      <c r="H738" s="40"/>
      <c r="I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  <c r="W738" s="44"/>
      <c r="X738" s="44"/>
      <c r="Y738" s="44"/>
    </row>
    <row r="739" spans="1:25">
      <c r="A739" s="39"/>
      <c r="B739" s="40"/>
      <c r="C739" s="41"/>
      <c r="D739" s="40"/>
      <c r="E739" s="42"/>
      <c r="F739" s="43"/>
      <c r="G739" s="44"/>
      <c r="H739" s="40"/>
      <c r="I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  <c r="W739" s="44"/>
      <c r="X739" s="44"/>
      <c r="Y739" s="44"/>
    </row>
    <row r="740" spans="1:25">
      <c r="A740" s="39"/>
      <c r="B740" s="40"/>
      <c r="C740" s="41"/>
      <c r="D740" s="40"/>
      <c r="E740" s="42"/>
      <c r="F740" s="43"/>
      <c r="G740" s="44"/>
      <c r="H740" s="40"/>
      <c r="I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  <c r="W740" s="44"/>
      <c r="X740" s="44"/>
      <c r="Y740" s="44"/>
    </row>
    <row r="741" spans="1:25">
      <c r="A741" s="39"/>
      <c r="B741" s="40"/>
      <c r="C741" s="41"/>
      <c r="D741" s="40"/>
      <c r="E741" s="42"/>
      <c r="F741" s="43"/>
      <c r="G741" s="44"/>
      <c r="H741" s="40"/>
      <c r="I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  <c r="W741" s="44"/>
      <c r="X741" s="44"/>
      <c r="Y741" s="44"/>
    </row>
    <row r="742" spans="1:25">
      <c r="A742" s="39"/>
      <c r="B742" s="40"/>
      <c r="C742" s="41"/>
      <c r="D742" s="40"/>
      <c r="E742" s="42"/>
      <c r="F742" s="43"/>
      <c r="G742" s="44"/>
      <c r="H742" s="40"/>
      <c r="I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  <c r="W742" s="44"/>
      <c r="X742" s="44"/>
      <c r="Y742" s="44"/>
    </row>
    <row r="743" spans="1:25">
      <c r="A743" s="39"/>
      <c r="B743" s="40"/>
      <c r="C743" s="41"/>
      <c r="D743" s="40"/>
      <c r="E743" s="42"/>
      <c r="F743" s="43"/>
      <c r="G743" s="44"/>
      <c r="H743" s="40"/>
      <c r="I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  <c r="W743" s="44"/>
      <c r="X743" s="44"/>
      <c r="Y743" s="44"/>
    </row>
    <row r="744" spans="1:25">
      <c r="A744" s="39"/>
      <c r="B744" s="40"/>
      <c r="C744" s="41"/>
      <c r="D744" s="40"/>
      <c r="E744" s="42"/>
      <c r="F744" s="43"/>
      <c r="G744" s="44"/>
      <c r="H744" s="40"/>
      <c r="I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  <c r="W744" s="44"/>
      <c r="X744" s="44"/>
      <c r="Y744" s="44"/>
    </row>
    <row r="745" spans="1:25">
      <c r="A745" s="39"/>
      <c r="B745" s="40"/>
      <c r="C745" s="41"/>
      <c r="D745" s="40"/>
      <c r="E745" s="42"/>
      <c r="F745" s="43"/>
      <c r="G745" s="44"/>
      <c r="H745" s="40"/>
      <c r="I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  <c r="W745" s="44"/>
      <c r="X745" s="44"/>
      <c r="Y745" s="44"/>
    </row>
    <row r="746" spans="1:25">
      <c r="A746" s="39"/>
      <c r="B746" s="40"/>
      <c r="C746" s="41"/>
      <c r="D746" s="40"/>
      <c r="E746" s="42"/>
      <c r="F746" s="43"/>
      <c r="G746" s="44"/>
      <c r="H746" s="40"/>
      <c r="I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  <c r="W746" s="44"/>
      <c r="X746" s="44"/>
      <c r="Y746" s="44"/>
    </row>
    <row r="747" spans="1:25">
      <c r="A747" s="39"/>
      <c r="B747" s="40"/>
      <c r="C747" s="41"/>
      <c r="D747" s="40"/>
      <c r="E747" s="42"/>
      <c r="F747" s="43"/>
      <c r="G747" s="44"/>
      <c r="H747" s="40"/>
      <c r="I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  <c r="W747" s="44"/>
      <c r="X747" s="44"/>
      <c r="Y747" s="44"/>
    </row>
    <row r="748" spans="1:25">
      <c r="A748" s="39"/>
      <c r="B748" s="40"/>
      <c r="C748" s="41"/>
      <c r="D748" s="40"/>
      <c r="E748" s="42"/>
      <c r="F748" s="43"/>
      <c r="G748" s="44"/>
      <c r="H748" s="40"/>
      <c r="I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  <c r="W748" s="44"/>
      <c r="X748" s="44"/>
      <c r="Y748" s="44"/>
    </row>
    <row r="749" spans="1:25">
      <c r="A749" s="39"/>
      <c r="B749" s="40"/>
      <c r="C749" s="41"/>
      <c r="D749" s="40"/>
      <c r="E749" s="42"/>
      <c r="F749" s="43"/>
      <c r="G749" s="44"/>
      <c r="H749" s="40"/>
      <c r="I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  <c r="W749" s="44"/>
      <c r="X749" s="44"/>
      <c r="Y749" s="44"/>
    </row>
    <row r="750" spans="1:25">
      <c r="A750" s="39"/>
      <c r="B750" s="40"/>
      <c r="C750" s="41"/>
      <c r="D750" s="40"/>
      <c r="E750" s="42"/>
      <c r="F750" s="43"/>
      <c r="G750" s="44"/>
      <c r="H750" s="40"/>
      <c r="I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  <c r="W750" s="44"/>
      <c r="X750" s="44"/>
      <c r="Y750" s="44"/>
    </row>
    <row r="751" spans="1:25">
      <c r="A751" s="39"/>
      <c r="B751" s="40"/>
      <c r="C751" s="41"/>
      <c r="D751" s="40"/>
      <c r="E751" s="42"/>
      <c r="F751" s="43"/>
      <c r="G751" s="44"/>
      <c r="H751" s="40"/>
      <c r="I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  <c r="W751" s="44"/>
      <c r="X751" s="44"/>
      <c r="Y751" s="44"/>
    </row>
    <row r="752" spans="1:25">
      <c r="A752" s="39"/>
      <c r="B752" s="40"/>
      <c r="C752" s="41"/>
      <c r="D752" s="40"/>
      <c r="E752" s="42"/>
      <c r="F752" s="43"/>
      <c r="G752" s="44"/>
      <c r="H752" s="40"/>
      <c r="I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  <c r="W752" s="44"/>
      <c r="X752" s="44"/>
      <c r="Y752" s="44"/>
    </row>
    <row r="753" spans="1:25">
      <c r="A753" s="39"/>
      <c r="B753" s="40"/>
      <c r="C753" s="41"/>
      <c r="D753" s="40"/>
      <c r="E753" s="42"/>
      <c r="F753" s="43"/>
      <c r="G753" s="44"/>
      <c r="H753" s="40"/>
      <c r="I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  <c r="W753" s="44"/>
      <c r="X753" s="44"/>
      <c r="Y753" s="44"/>
    </row>
    <row r="754" spans="1:25">
      <c r="A754" s="39"/>
      <c r="B754" s="40"/>
      <c r="C754" s="41"/>
      <c r="D754" s="40"/>
      <c r="E754" s="42"/>
      <c r="F754" s="43"/>
      <c r="G754" s="44"/>
      <c r="H754" s="40"/>
      <c r="I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  <c r="W754" s="44"/>
      <c r="X754" s="44"/>
      <c r="Y754" s="44"/>
    </row>
    <row r="755" spans="1:25">
      <c r="A755" s="39"/>
      <c r="B755" s="40"/>
      <c r="C755" s="41"/>
      <c r="D755" s="40"/>
      <c r="E755" s="42"/>
      <c r="F755" s="43"/>
      <c r="G755" s="44"/>
      <c r="H755" s="40"/>
      <c r="I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  <c r="W755" s="44"/>
      <c r="X755" s="44"/>
      <c r="Y755" s="44"/>
    </row>
    <row r="756" spans="1:25">
      <c r="A756" s="39"/>
      <c r="B756" s="40"/>
      <c r="C756" s="41"/>
      <c r="D756" s="40"/>
      <c r="E756" s="42"/>
      <c r="F756" s="43"/>
      <c r="G756" s="44"/>
      <c r="H756" s="40"/>
      <c r="I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  <c r="W756" s="44"/>
      <c r="X756" s="44"/>
      <c r="Y756" s="44"/>
    </row>
    <row r="757" spans="1:25">
      <c r="A757" s="39"/>
      <c r="B757" s="40"/>
      <c r="C757" s="41"/>
      <c r="D757" s="40"/>
      <c r="E757" s="42"/>
      <c r="F757" s="43"/>
      <c r="G757" s="44"/>
      <c r="H757" s="40"/>
      <c r="I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  <c r="W757" s="44"/>
      <c r="X757" s="44"/>
      <c r="Y757" s="44"/>
    </row>
    <row r="758" spans="1:25">
      <c r="A758" s="39"/>
      <c r="B758" s="40"/>
      <c r="C758" s="41"/>
      <c r="D758" s="40"/>
      <c r="E758" s="42"/>
      <c r="F758" s="43"/>
      <c r="G758" s="44"/>
      <c r="H758" s="40"/>
      <c r="I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  <c r="W758" s="44"/>
      <c r="X758" s="44"/>
      <c r="Y758" s="44"/>
    </row>
    <row r="759" spans="1:25">
      <c r="A759" s="39"/>
      <c r="B759" s="40"/>
      <c r="C759" s="41"/>
      <c r="D759" s="40"/>
      <c r="E759" s="42"/>
      <c r="F759" s="43"/>
      <c r="G759" s="44"/>
      <c r="H759" s="40"/>
      <c r="I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  <c r="W759" s="44"/>
      <c r="X759" s="44"/>
      <c r="Y759" s="44"/>
    </row>
    <row r="760" spans="1:25">
      <c r="A760" s="39"/>
      <c r="B760" s="40"/>
      <c r="C760" s="41"/>
      <c r="D760" s="40"/>
      <c r="E760" s="42"/>
      <c r="F760" s="43"/>
      <c r="G760" s="44"/>
      <c r="H760" s="40"/>
      <c r="I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  <c r="W760" s="44"/>
      <c r="X760" s="44"/>
      <c r="Y760" s="44"/>
    </row>
    <row r="761" spans="1:25">
      <c r="A761" s="39"/>
      <c r="B761" s="40"/>
      <c r="C761" s="41"/>
      <c r="D761" s="40"/>
      <c r="E761" s="42"/>
      <c r="F761" s="43"/>
      <c r="G761" s="44"/>
      <c r="H761" s="40"/>
      <c r="I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  <c r="W761" s="44"/>
      <c r="X761" s="44"/>
      <c r="Y761" s="44"/>
    </row>
    <row r="762" spans="1:25">
      <c r="A762" s="39"/>
      <c r="B762" s="40"/>
      <c r="C762" s="41"/>
      <c r="D762" s="40"/>
      <c r="E762" s="42"/>
      <c r="F762" s="43"/>
      <c r="G762" s="44"/>
      <c r="H762" s="40"/>
      <c r="I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  <c r="W762" s="44"/>
      <c r="X762" s="44"/>
      <c r="Y762" s="44"/>
    </row>
    <row r="763" spans="1:25">
      <c r="A763" s="39"/>
      <c r="B763" s="40"/>
      <c r="C763" s="41"/>
      <c r="D763" s="40"/>
      <c r="E763" s="42"/>
      <c r="F763" s="43"/>
      <c r="G763" s="44"/>
      <c r="H763" s="40"/>
      <c r="I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  <c r="W763" s="44"/>
      <c r="X763" s="44"/>
      <c r="Y763" s="44"/>
    </row>
    <row r="764" spans="1:25">
      <c r="A764" s="39"/>
      <c r="B764" s="40"/>
      <c r="C764" s="41"/>
      <c r="D764" s="40"/>
      <c r="E764" s="42"/>
      <c r="F764" s="43"/>
      <c r="G764" s="44"/>
      <c r="H764" s="40"/>
      <c r="I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  <c r="W764" s="44"/>
      <c r="X764" s="44"/>
      <c r="Y764" s="44"/>
    </row>
    <row r="765" spans="1:25">
      <c r="A765" s="39"/>
      <c r="B765" s="40"/>
      <c r="C765" s="41"/>
      <c r="D765" s="40"/>
      <c r="E765" s="42"/>
      <c r="F765" s="43"/>
      <c r="G765" s="44"/>
      <c r="H765" s="40"/>
      <c r="I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  <c r="W765" s="44"/>
      <c r="X765" s="44"/>
      <c r="Y765" s="44"/>
    </row>
    <row r="766" spans="1:25">
      <c r="A766" s="39"/>
      <c r="B766" s="40"/>
      <c r="C766" s="41"/>
      <c r="D766" s="40"/>
      <c r="E766" s="42"/>
      <c r="F766" s="43"/>
      <c r="G766" s="44"/>
      <c r="H766" s="40"/>
      <c r="I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  <c r="W766" s="44"/>
      <c r="X766" s="44"/>
      <c r="Y766" s="44"/>
    </row>
    <row r="767" spans="1:25">
      <c r="A767" s="39"/>
      <c r="B767" s="40"/>
      <c r="C767" s="41"/>
      <c r="D767" s="40"/>
      <c r="E767" s="42"/>
      <c r="F767" s="43"/>
      <c r="G767" s="44"/>
      <c r="H767" s="40"/>
      <c r="I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  <c r="W767" s="44"/>
      <c r="X767" s="44"/>
      <c r="Y767" s="44"/>
    </row>
    <row r="768" spans="1:25">
      <c r="A768" s="39"/>
      <c r="B768" s="40"/>
      <c r="C768" s="41"/>
      <c r="D768" s="40"/>
      <c r="E768" s="42"/>
      <c r="F768" s="43"/>
      <c r="G768" s="44"/>
      <c r="H768" s="40"/>
      <c r="I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  <c r="W768" s="44"/>
      <c r="X768" s="44"/>
      <c r="Y768" s="44"/>
    </row>
    <row r="769" spans="1:25">
      <c r="A769" s="39"/>
      <c r="B769" s="40"/>
      <c r="C769" s="41"/>
      <c r="D769" s="40"/>
      <c r="E769" s="42"/>
      <c r="F769" s="43"/>
      <c r="G769" s="44"/>
      <c r="H769" s="40"/>
      <c r="I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  <c r="W769" s="44"/>
      <c r="X769" s="44"/>
      <c r="Y769" s="44"/>
    </row>
    <row r="770" spans="1:25">
      <c r="A770" s="39"/>
      <c r="B770" s="40"/>
      <c r="C770" s="41"/>
      <c r="D770" s="40"/>
      <c r="E770" s="42"/>
      <c r="F770" s="43"/>
      <c r="G770" s="44"/>
      <c r="H770" s="40"/>
      <c r="I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  <c r="W770" s="44"/>
      <c r="X770" s="44"/>
      <c r="Y770" s="44"/>
    </row>
    <row r="771" spans="1:25">
      <c r="A771" s="39"/>
      <c r="B771" s="40"/>
      <c r="C771" s="41"/>
      <c r="D771" s="40"/>
      <c r="E771" s="42"/>
      <c r="F771" s="43"/>
      <c r="G771" s="44"/>
      <c r="H771" s="40"/>
      <c r="I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  <c r="W771" s="44"/>
      <c r="X771" s="44"/>
      <c r="Y771" s="44"/>
    </row>
    <row r="772" spans="1:25">
      <c r="A772" s="39"/>
      <c r="B772" s="40"/>
      <c r="C772" s="41"/>
      <c r="D772" s="40"/>
      <c r="E772" s="42"/>
      <c r="F772" s="43"/>
      <c r="G772" s="44"/>
      <c r="H772" s="40"/>
      <c r="I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  <c r="W772" s="44"/>
      <c r="X772" s="44"/>
      <c r="Y772" s="44"/>
    </row>
    <row r="773" spans="1:25">
      <c r="A773" s="39"/>
      <c r="B773" s="40"/>
      <c r="C773" s="41"/>
      <c r="D773" s="40"/>
      <c r="E773" s="42"/>
      <c r="F773" s="43"/>
      <c r="G773" s="44"/>
      <c r="H773" s="40"/>
      <c r="I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  <c r="W773" s="44"/>
      <c r="X773" s="44"/>
      <c r="Y773" s="44"/>
    </row>
    <row r="774" spans="1:25">
      <c r="A774" s="39"/>
      <c r="B774" s="40"/>
      <c r="C774" s="41"/>
      <c r="D774" s="40"/>
      <c r="E774" s="42"/>
      <c r="F774" s="43"/>
      <c r="G774" s="44"/>
      <c r="H774" s="40"/>
      <c r="I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  <c r="W774" s="44"/>
      <c r="X774" s="44"/>
      <c r="Y774" s="44"/>
    </row>
    <row r="775" spans="1:25">
      <c r="A775" s="39"/>
      <c r="B775" s="40"/>
      <c r="C775" s="41"/>
      <c r="D775" s="40"/>
      <c r="E775" s="42"/>
      <c r="F775" s="43"/>
      <c r="G775" s="44"/>
      <c r="H775" s="40"/>
      <c r="I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  <c r="W775" s="44"/>
      <c r="X775" s="44"/>
      <c r="Y775" s="44"/>
    </row>
    <row r="776" spans="1:25">
      <c r="A776" s="39"/>
      <c r="B776" s="40"/>
      <c r="C776" s="41"/>
      <c r="D776" s="40"/>
      <c r="E776" s="42"/>
      <c r="F776" s="43"/>
      <c r="G776" s="44"/>
      <c r="H776" s="40"/>
      <c r="I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  <c r="W776" s="44"/>
      <c r="X776" s="44"/>
      <c r="Y776" s="44"/>
    </row>
    <row r="777" spans="1:25">
      <c r="A777" s="39"/>
      <c r="B777" s="40"/>
      <c r="C777" s="41"/>
      <c r="D777" s="40"/>
      <c r="E777" s="42"/>
      <c r="F777" s="43"/>
      <c r="G777" s="44"/>
      <c r="H777" s="40"/>
      <c r="I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  <c r="W777" s="44"/>
      <c r="X777" s="44"/>
      <c r="Y777" s="44"/>
    </row>
    <row r="778" spans="1:25">
      <c r="A778" s="39"/>
      <c r="B778" s="40"/>
      <c r="C778" s="41"/>
      <c r="D778" s="40"/>
      <c r="E778" s="42"/>
      <c r="F778" s="43"/>
      <c r="G778" s="44"/>
      <c r="H778" s="40"/>
      <c r="I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  <c r="W778" s="44"/>
      <c r="X778" s="44"/>
      <c r="Y778" s="44"/>
    </row>
    <row r="779" spans="1:25">
      <c r="A779" s="39"/>
      <c r="B779" s="40"/>
      <c r="C779" s="41"/>
      <c r="D779" s="40"/>
      <c r="E779" s="42"/>
      <c r="F779" s="43"/>
      <c r="G779" s="44"/>
      <c r="H779" s="40"/>
      <c r="I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  <c r="W779" s="44"/>
      <c r="X779" s="44"/>
      <c r="Y779" s="44"/>
    </row>
    <row r="780" spans="1:25">
      <c r="A780" s="39"/>
      <c r="B780" s="40"/>
      <c r="C780" s="41"/>
      <c r="D780" s="40"/>
      <c r="E780" s="42"/>
      <c r="F780" s="43"/>
      <c r="G780" s="44"/>
      <c r="H780" s="40"/>
      <c r="I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  <c r="W780" s="44"/>
      <c r="X780" s="44"/>
      <c r="Y780" s="44"/>
    </row>
    <row r="781" spans="1:25">
      <c r="A781" s="39"/>
      <c r="B781" s="40"/>
      <c r="C781" s="41"/>
      <c r="D781" s="40"/>
      <c r="E781" s="42"/>
      <c r="F781" s="43"/>
      <c r="G781" s="44"/>
      <c r="H781" s="40"/>
      <c r="I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  <c r="W781" s="44"/>
      <c r="X781" s="44"/>
      <c r="Y781" s="44"/>
    </row>
    <row r="782" spans="1:25">
      <c r="A782" s="39"/>
      <c r="B782" s="40"/>
      <c r="C782" s="41"/>
      <c r="D782" s="40"/>
      <c r="E782" s="42"/>
      <c r="F782" s="43"/>
      <c r="G782" s="44"/>
      <c r="H782" s="40"/>
      <c r="I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  <c r="W782" s="44"/>
      <c r="X782" s="44"/>
      <c r="Y782" s="44"/>
    </row>
    <row r="783" spans="1:25">
      <c r="A783" s="39"/>
      <c r="B783" s="40"/>
      <c r="C783" s="41"/>
      <c r="D783" s="40"/>
      <c r="E783" s="42"/>
      <c r="F783" s="43"/>
      <c r="G783" s="44"/>
      <c r="H783" s="40"/>
      <c r="I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  <c r="W783" s="44"/>
      <c r="X783" s="44"/>
      <c r="Y783" s="44"/>
    </row>
    <row r="784" spans="1:25">
      <c r="A784" s="39"/>
      <c r="B784" s="40"/>
      <c r="C784" s="41"/>
      <c r="D784" s="40"/>
      <c r="E784" s="42"/>
      <c r="F784" s="43"/>
      <c r="G784" s="44"/>
      <c r="H784" s="40"/>
      <c r="I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  <c r="W784" s="44"/>
      <c r="X784" s="44"/>
      <c r="Y784" s="44"/>
    </row>
    <row r="785" spans="1:25">
      <c r="A785" s="39"/>
      <c r="B785" s="40"/>
      <c r="C785" s="41"/>
      <c r="D785" s="40"/>
      <c r="E785" s="42"/>
      <c r="F785" s="43"/>
      <c r="G785" s="44"/>
      <c r="H785" s="40"/>
      <c r="I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  <c r="W785" s="44"/>
      <c r="X785" s="44"/>
      <c r="Y785" s="44"/>
    </row>
    <row r="786" spans="1:25">
      <c r="A786" s="39"/>
      <c r="B786" s="40"/>
      <c r="C786" s="41"/>
      <c r="D786" s="40"/>
      <c r="E786" s="42"/>
      <c r="F786" s="43"/>
      <c r="G786" s="44"/>
      <c r="H786" s="40"/>
      <c r="I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  <c r="W786" s="44"/>
      <c r="X786" s="44"/>
      <c r="Y786" s="44"/>
    </row>
    <row r="787" spans="1:25">
      <c r="A787" s="39"/>
      <c r="B787" s="40"/>
      <c r="C787" s="41"/>
      <c r="D787" s="40"/>
      <c r="E787" s="42"/>
      <c r="F787" s="43"/>
      <c r="G787" s="44"/>
      <c r="H787" s="40"/>
      <c r="I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  <c r="W787" s="44"/>
      <c r="X787" s="44"/>
      <c r="Y787" s="44"/>
    </row>
    <row r="788" spans="1:25">
      <c r="A788" s="39"/>
      <c r="B788" s="40"/>
      <c r="C788" s="41"/>
      <c r="D788" s="40"/>
      <c r="E788" s="42"/>
      <c r="F788" s="43"/>
      <c r="G788" s="44"/>
      <c r="H788" s="40"/>
      <c r="I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  <c r="W788" s="44"/>
      <c r="X788" s="44"/>
      <c r="Y788" s="44"/>
    </row>
    <row r="789" spans="1:25">
      <c r="A789" s="39"/>
      <c r="B789" s="40"/>
      <c r="C789" s="41"/>
      <c r="D789" s="40"/>
      <c r="E789" s="42"/>
      <c r="F789" s="43"/>
      <c r="G789" s="44"/>
      <c r="H789" s="40"/>
      <c r="I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  <c r="W789" s="44"/>
      <c r="X789" s="44"/>
      <c r="Y789" s="44"/>
    </row>
    <row r="790" spans="1:25">
      <c r="A790" s="39"/>
      <c r="B790" s="40"/>
      <c r="C790" s="41"/>
      <c r="D790" s="40"/>
      <c r="E790" s="42"/>
      <c r="F790" s="43"/>
      <c r="G790" s="44"/>
      <c r="H790" s="40"/>
      <c r="I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  <c r="W790" s="44"/>
      <c r="X790" s="44"/>
      <c r="Y790" s="44"/>
    </row>
    <row r="791" spans="1:25">
      <c r="A791" s="39"/>
      <c r="B791" s="40"/>
      <c r="C791" s="41"/>
      <c r="D791" s="40"/>
      <c r="E791" s="42"/>
      <c r="F791" s="43"/>
      <c r="G791" s="44"/>
      <c r="H791" s="40"/>
      <c r="I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  <c r="W791" s="44"/>
      <c r="X791" s="44"/>
      <c r="Y791" s="44"/>
    </row>
    <row r="792" spans="1:25">
      <c r="A792" s="39"/>
      <c r="B792" s="40"/>
      <c r="C792" s="41"/>
      <c r="D792" s="40"/>
      <c r="E792" s="42"/>
      <c r="F792" s="43"/>
      <c r="G792" s="44"/>
      <c r="H792" s="40"/>
      <c r="I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  <c r="W792" s="44"/>
      <c r="X792" s="44"/>
      <c r="Y792" s="44"/>
    </row>
    <row r="793" spans="1:25">
      <c r="A793" s="39"/>
      <c r="B793" s="40"/>
      <c r="C793" s="41"/>
      <c r="D793" s="40"/>
      <c r="E793" s="42"/>
      <c r="F793" s="43"/>
      <c r="G793" s="44"/>
      <c r="H793" s="40"/>
      <c r="I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  <c r="W793" s="44"/>
      <c r="X793" s="44"/>
      <c r="Y793" s="44"/>
    </row>
  </sheetData>
  <sortState ref="C42:Z46">
    <sortCondition descending="1" ref="T42:T46"/>
  </sortState>
  <mergeCells count="7">
    <mergeCell ref="B47:C47"/>
    <mergeCell ref="E47:I47"/>
    <mergeCell ref="E6:H6"/>
    <mergeCell ref="A24:C24"/>
    <mergeCell ref="E24:I24"/>
    <mergeCell ref="B40:C40"/>
    <mergeCell ref="E40:I40"/>
  </mergeCells>
  <printOptions horizontalCentered="1"/>
  <pageMargins left="0.11811023622047245" right="0.19685039370078741" top="0.11811023622047245" bottom="0.11811023622047245" header="0" footer="0"/>
  <pageSetup paperSize="9" scale="82" orientation="landscape" horizontalDpi="4294967293" verticalDpi="300" r:id="rId1"/>
  <rowBreaks count="1" manualBreakCount="1">
    <brk id="2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AL753"/>
  <sheetViews>
    <sheetView showZeros="0" view="pageBreakPreview" zoomScale="90" zoomScaleNormal="120" zoomScaleSheetLayoutView="90" workbookViewId="0">
      <selection sqref="A1:XFD1"/>
    </sheetView>
  </sheetViews>
  <sheetFormatPr defaultColWidth="9.19921875" defaultRowHeight="18.75"/>
  <cols>
    <col min="1" max="1" width="3.69921875" style="23" customWidth="1"/>
    <col min="2" max="2" width="8.5" style="16" hidden="1" customWidth="1"/>
    <col min="3" max="3" width="18.5" style="17" customWidth="1"/>
    <col min="4" max="4" width="5.59765625" style="16" hidden="1" customWidth="1"/>
    <col min="5" max="5" width="3.796875" style="18" customWidth="1"/>
    <col min="6" max="6" width="2.19921875" style="19" customWidth="1"/>
    <col min="7" max="7" width="7.19921875" style="20" customWidth="1"/>
    <col min="8" max="8" width="6.5" style="16" hidden="1" customWidth="1"/>
    <col min="9" max="9" width="8.5" style="20" hidden="1" customWidth="1"/>
    <col min="10" max="10" width="12.09765625" style="44" customWidth="1"/>
    <col min="11" max="12" width="8.5" style="16" hidden="1" customWidth="1"/>
    <col min="13" max="15" width="4.5" style="16" customWidth="1"/>
    <col min="16" max="17" width="4.5" style="21" customWidth="1"/>
    <col min="18" max="18" width="4.5" style="16" customWidth="1"/>
    <col min="19" max="19" width="4.5" style="22" customWidth="1"/>
    <col min="20" max="20" width="4.796875" style="22" customWidth="1"/>
    <col min="21" max="21" width="4" style="22" customWidth="1"/>
    <col min="22" max="22" width="6.796875" style="20" bestFit="1" customWidth="1"/>
    <col min="23" max="23" width="4.8984375" style="20" hidden="1" customWidth="1"/>
    <col min="24" max="24" width="4.8984375" style="20" bestFit="1" customWidth="1"/>
    <col min="25" max="25" width="3.5" style="20" bestFit="1" customWidth="1"/>
    <col min="26" max="26" width="20.5" style="16" customWidth="1"/>
    <col min="27" max="28" width="0" style="16" hidden="1" customWidth="1"/>
    <col min="29" max="29" width="15.69921875" style="16" customWidth="1"/>
    <col min="30" max="37" width="0" style="16" hidden="1" customWidth="1"/>
    <col min="38" max="38" width="9.19921875" style="365"/>
    <col min="39" max="16384" width="9.19921875" style="16"/>
  </cols>
  <sheetData>
    <row r="1" spans="1:38">
      <c r="A1" s="15" t="s">
        <v>1955</v>
      </c>
      <c r="P1" s="16"/>
      <c r="Q1" s="16"/>
      <c r="S1" s="16"/>
      <c r="T1" s="16"/>
      <c r="U1" s="16"/>
      <c r="V1" s="16"/>
      <c r="W1" s="16"/>
      <c r="X1" s="16"/>
      <c r="Y1" s="16"/>
      <c r="AL1" s="16"/>
    </row>
    <row r="2" spans="1:38">
      <c r="A2" s="15" t="s">
        <v>0</v>
      </c>
      <c r="AA2" s="16">
        <v>0</v>
      </c>
    </row>
    <row r="3" spans="1:38">
      <c r="A3" s="15" t="s">
        <v>2</v>
      </c>
    </row>
    <row r="4" spans="1:38">
      <c r="A4" s="15" t="s">
        <v>3</v>
      </c>
    </row>
    <row r="5" spans="1:38">
      <c r="A5" s="15" t="s">
        <v>4</v>
      </c>
    </row>
    <row r="6" spans="1:38" ht="16.149999999999999" customHeight="1">
      <c r="A6" s="26"/>
      <c r="B6" s="27"/>
      <c r="C6" s="35"/>
      <c r="D6" s="27"/>
      <c r="E6" s="532" t="s">
        <v>1577</v>
      </c>
      <c r="F6" s="532"/>
      <c r="G6" s="532"/>
      <c r="H6" s="532"/>
      <c r="I6" s="31"/>
      <c r="J6" s="31"/>
      <c r="K6" s="27"/>
      <c r="L6" s="27"/>
      <c r="M6" s="27"/>
      <c r="N6" s="27"/>
      <c r="O6" s="27"/>
      <c r="P6" s="32"/>
      <c r="Q6" s="32"/>
      <c r="R6" s="27"/>
      <c r="S6" s="33"/>
      <c r="T6" s="33" t="str">
        <f>IF(A6="","",IF(K6="Л","Л",LOOKUP(A6,$AA$7:$AB$66,$AB$7:$AB$66)))</f>
        <v/>
      </c>
      <c r="U6" s="33"/>
      <c r="V6" s="31"/>
      <c r="W6" s="31"/>
      <c r="X6" s="31"/>
      <c r="Y6" s="31"/>
      <c r="Z6" s="34"/>
    </row>
    <row r="7" spans="1:38" s="27" customFormat="1" ht="42.6" customHeight="1">
      <c r="A7" s="345" t="s">
        <v>1299</v>
      </c>
      <c r="B7" s="346" t="s">
        <v>8</v>
      </c>
      <c r="C7" s="347" t="s">
        <v>9</v>
      </c>
      <c r="D7" s="348" t="s">
        <v>10</v>
      </c>
      <c r="E7" s="349" t="s">
        <v>11</v>
      </c>
      <c r="F7" s="350" t="s">
        <v>12</v>
      </c>
      <c r="G7" s="350" t="s">
        <v>13</v>
      </c>
      <c r="H7" s="351" t="s">
        <v>14</v>
      </c>
      <c r="I7" s="350" t="s">
        <v>15</v>
      </c>
      <c r="J7" s="351" t="s">
        <v>16</v>
      </c>
      <c r="K7" s="351" t="s">
        <v>1660</v>
      </c>
      <c r="L7" s="347"/>
      <c r="M7" s="352" t="s">
        <v>18</v>
      </c>
      <c r="N7" s="352" t="s">
        <v>18</v>
      </c>
      <c r="O7" s="352" t="s">
        <v>18</v>
      </c>
      <c r="P7" s="352" t="s">
        <v>1299</v>
      </c>
      <c r="Q7" s="352" t="s">
        <v>18</v>
      </c>
      <c r="R7" s="352" t="s">
        <v>18</v>
      </c>
      <c r="S7" s="352" t="s">
        <v>18</v>
      </c>
      <c r="T7" s="352" t="s">
        <v>1574</v>
      </c>
      <c r="U7" s="352" t="s">
        <v>7</v>
      </c>
      <c r="V7" s="352" t="s">
        <v>22</v>
      </c>
      <c r="W7" s="352" t="s">
        <v>17</v>
      </c>
      <c r="X7" s="352" t="s">
        <v>23</v>
      </c>
      <c r="Y7" s="352" t="s">
        <v>24</v>
      </c>
      <c r="Z7" s="352" t="s">
        <v>25</v>
      </c>
      <c r="AA7" s="40">
        <v>1</v>
      </c>
      <c r="AB7" s="40">
        <v>20</v>
      </c>
      <c r="AL7" s="58"/>
    </row>
    <row r="8" spans="1:38" s="27" customFormat="1" ht="19.899999999999999" customHeight="1">
      <c r="A8" s="345"/>
      <c r="B8" s="346"/>
      <c r="C8" s="347" t="s">
        <v>1336</v>
      </c>
      <c r="D8" s="348"/>
      <c r="E8" s="349"/>
      <c r="F8" s="350"/>
      <c r="G8" s="350"/>
      <c r="H8" s="351"/>
      <c r="I8" s="350"/>
      <c r="J8" s="351"/>
      <c r="K8" s="351"/>
      <c r="L8" s="347"/>
      <c r="M8" s="352"/>
      <c r="N8" s="352"/>
      <c r="O8" s="352"/>
      <c r="P8" s="352"/>
      <c r="Q8" s="352"/>
      <c r="R8" s="352"/>
      <c r="S8" s="352"/>
      <c r="T8" s="352"/>
      <c r="U8" s="352"/>
      <c r="V8" s="352"/>
      <c r="W8" s="352"/>
      <c r="X8" s="352"/>
      <c r="Y8" s="352"/>
      <c r="Z8" s="352"/>
      <c r="AA8" s="40"/>
      <c r="AB8" s="40"/>
      <c r="AL8" s="58"/>
    </row>
    <row r="9" spans="1:38" s="27" customFormat="1" ht="18.600000000000001" customHeight="1">
      <c r="A9" s="247">
        <v>1</v>
      </c>
      <c r="B9" s="248">
        <v>182</v>
      </c>
      <c r="C9" s="245" t="s">
        <v>1569</v>
      </c>
      <c r="D9" s="244"/>
      <c r="E9" s="243">
        <v>1998</v>
      </c>
      <c r="F9" s="242">
        <v>2</v>
      </c>
      <c r="G9" s="242" t="s">
        <v>50</v>
      </c>
      <c r="H9" s="242"/>
      <c r="I9" s="242"/>
      <c r="J9" s="241" t="s">
        <v>1568</v>
      </c>
      <c r="K9" s="242"/>
      <c r="L9" s="242"/>
      <c r="M9" s="333">
        <v>14.13</v>
      </c>
      <c r="N9" s="374">
        <v>13.89</v>
      </c>
      <c r="O9" s="374">
        <v>13.66</v>
      </c>
      <c r="P9" s="374"/>
      <c r="Q9" s="374">
        <v>13.81</v>
      </c>
      <c r="R9" s="374">
        <v>13.75</v>
      </c>
      <c r="S9" s="374">
        <v>13.53</v>
      </c>
      <c r="T9" s="238">
        <f>MAX(M9:S9)</f>
        <v>14.13</v>
      </c>
      <c r="U9" s="376">
        <v>1</v>
      </c>
      <c r="V9" s="236">
        <v>2</v>
      </c>
      <c r="W9" s="236"/>
      <c r="X9" s="235">
        <v>20</v>
      </c>
      <c r="Y9" s="235"/>
      <c r="Z9" s="377" t="s">
        <v>1802</v>
      </c>
      <c r="AA9" s="40">
        <v>2</v>
      </c>
      <c r="AB9" s="40">
        <v>17</v>
      </c>
      <c r="AL9" s="58"/>
    </row>
    <row r="10" spans="1:38" s="27" customFormat="1" ht="18.600000000000001" customHeight="1">
      <c r="A10" s="247">
        <v>2</v>
      </c>
      <c r="B10" s="248">
        <v>144</v>
      </c>
      <c r="C10" s="245" t="s">
        <v>1573</v>
      </c>
      <c r="D10" s="244"/>
      <c r="E10" s="243">
        <v>1998</v>
      </c>
      <c r="F10" s="242">
        <v>2</v>
      </c>
      <c r="G10" s="242" t="s">
        <v>1572</v>
      </c>
      <c r="H10" s="246"/>
      <c r="I10" s="245"/>
      <c r="J10" s="253" t="s">
        <v>34</v>
      </c>
      <c r="K10" s="242"/>
      <c r="L10" s="242"/>
      <c r="M10" s="333">
        <v>13.51</v>
      </c>
      <c r="N10" s="374">
        <v>13.55</v>
      </c>
      <c r="O10" s="374">
        <v>13.31</v>
      </c>
      <c r="P10" s="374"/>
      <c r="Q10" s="374">
        <v>13.46</v>
      </c>
      <c r="R10" s="374">
        <v>12.61</v>
      </c>
      <c r="S10" s="374">
        <v>13.05</v>
      </c>
      <c r="T10" s="238">
        <f>MAX(M10:S10)</f>
        <v>13.55</v>
      </c>
      <c r="U10" s="376">
        <v>2</v>
      </c>
      <c r="V10" s="236">
        <v>2</v>
      </c>
      <c r="W10" s="236"/>
      <c r="X10" s="236">
        <v>17</v>
      </c>
      <c r="Y10" s="235"/>
      <c r="Z10" s="377" t="s">
        <v>1801</v>
      </c>
      <c r="AA10" s="40">
        <v>3</v>
      </c>
      <c r="AB10" s="40">
        <v>15</v>
      </c>
      <c r="AL10" s="58"/>
    </row>
    <row r="11" spans="1:38" s="27" customFormat="1" ht="18.600000000000001" customHeight="1">
      <c r="A11" s="247">
        <v>3</v>
      </c>
      <c r="B11" s="248">
        <v>142</v>
      </c>
      <c r="C11" s="245" t="s">
        <v>1570</v>
      </c>
      <c r="D11" s="244"/>
      <c r="E11" s="243">
        <v>2000</v>
      </c>
      <c r="F11" s="242">
        <v>2</v>
      </c>
      <c r="G11" s="242" t="s">
        <v>79</v>
      </c>
      <c r="H11" s="242"/>
      <c r="I11" s="242"/>
      <c r="J11" s="241" t="s">
        <v>1556</v>
      </c>
      <c r="K11" s="242"/>
      <c r="L11" s="242"/>
      <c r="M11" s="333">
        <v>11.95</v>
      </c>
      <c r="N11" s="374">
        <v>13.36</v>
      </c>
      <c r="O11" s="374">
        <v>13.41</v>
      </c>
      <c r="P11" s="374"/>
      <c r="Q11" s="374">
        <v>13.47</v>
      </c>
      <c r="R11" s="374" t="s">
        <v>1797</v>
      </c>
      <c r="S11" s="374" t="s">
        <v>1797</v>
      </c>
      <c r="T11" s="238">
        <f>MAX(M11:S11)</f>
        <v>13.47</v>
      </c>
      <c r="U11" s="376">
        <v>3</v>
      </c>
      <c r="V11" s="236">
        <v>2</v>
      </c>
      <c r="W11" s="236"/>
      <c r="X11" s="235">
        <v>15</v>
      </c>
      <c r="Y11" s="235"/>
      <c r="Z11" s="377" t="s">
        <v>1800</v>
      </c>
      <c r="AA11" s="40">
        <v>4</v>
      </c>
      <c r="AB11" s="40">
        <v>14</v>
      </c>
      <c r="AL11" s="58"/>
    </row>
    <row r="12" spans="1:38" s="27" customFormat="1" ht="18.600000000000001" customHeight="1">
      <c r="A12" s="247">
        <v>4</v>
      </c>
      <c r="B12" s="248">
        <v>30</v>
      </c>
      <c r="C12" s="245" t="s">
        <v>1571</v>
      </c>
      <c r="D12" s="244"/>
      <c r="E12" s="243">
        <v>1998</v>
      </c>
      <c r="F12" s="242"/>
      <c r="G12" s="242" t="s">
        <v>79</v>
      </c>
      <c r="H12" s="242"/>
      <c r="I12" s="242"/>
      <c r="J12" s="241" t="s">
        <v>1556</v>
      </c>
      <c r="K12" s="242"/>
      <c r="L12" s="242"/>
      <c r="M12" s="333" t="s">
        <v>1796</v>
      </c>
      <c r="N12" s="374">
        <v>12.4</v>
      </c>
      <c r="O12" s="374">
        <v>12.26</v>
      </c>
      <c r="P12" s="374"/>
      <c r="Q12" s="374" t="s">
        <v>1796</v>
      </c>
      <c r="R12" s="374" t="s">
        <v>1796</v>
      </c>
      <c r="S12" s="374">
        <v>12.38</v>
      </c>
      <c r="T12" s="238">
        <f>MAX(M12:S12)</f>
        <v>12.4</v>
      </c>
      <c r="U12" s="376">
        <v>4</v>
      </c>
      <c r="V12" s="236">
        <v>3</v>
      </c>
      <c r="W12" s="236"/>
      <c r="X12" s="235">
        <v>14</v>
      </c>
      <c r="Y12" s="235"/>
      <c r="Z12" s="377" t="s">
        <v>1799</v>
      </c>
      <c r="AA12" s="40">
        <v>5</v>
      </c>
      <c r="AB12" s="40">
        <v>13</v>
      </c>
      <c r="AL12" s="58"/>
    </row>
    <row r="13" spans="1:38" s="27" customFormat="1" ht="18.600000000000001" customHeight="1">
      <c r="A13" s="247">
        <v>5</v>
      </c>
      <c r="B13" s="248">
        <v>343</v>
      </c>
      <c r="C13" s="245" t="s">
        <v>1567</v>
      </c>
      <c r="D13" s="244"/>
      <c r="E13" s="243">
        <v>1998</v>
      </c>
      <c r="F13" s="242" t="s">
        <v>666</v>
      </c>
      <c r="G13" s="242" t="s">
        <v>88</v>
      </c>
      <c r="H13" s="242"/>
      <c r="I13" s="242"/>
      <c r="J13" s="241" t="s">
        <v>1566</v>
      </c>
      <c r="K13" s="242"/>
      <c r="L13" s="242"/>
      <c r="M13" s="333">
        <v>11.53</v>
      </c>
      <c r="N13" s="374" t="s">
        <v>1796</v>
      </c>
      <c r="O13" s="374" t="s">
        <v>1796</v>
      </c>
      <c r="P13" s="374"/>
      <c r="Q13" s="374" t="s">
        <v>1796</v>
      </c>
      <c r="R13" s="374" t="s">
        <v>1796</v>
      </c>
      <c r="S13" s="374" t="s">
        <v>1796</v>
      </c>
      <c r="T13" s="238">
        <f>MAX(M13:S13)</f>
        <v>11.53</v>
      </c>
      <c r="U13" s="376">
        <v>5</v>
      </c>
      <c r="V13" s="236" t="s">
        <v>67</v>
      </c>
      <c r="W13" s="236"/>
      <c r="X13" s="235">
        <v>13</v>
      </c>
      <c r="Y13" s="235"/>
      <c r="Z13" s="377" t="s">
        <v>1654</v>
      </c>
      <c r="AA13" s="40">
        <v>6</v>
      </c>
      <c r="AB13" s="40">
        <v>12</v>
      </c>
      <c r="AL13" s="58"/>
    </row>
    <row r="14" spans="1:38" s="27" customFormat="1" ht="18.600000000000001" customHeight="1">
      <c r="A14" s="247"/>
      <c r="B14" s="248"/>
      <c r="C14" s="347" t="s">
        <v>274</v>
      </c>
      <c r="D14" s="244"/>
      <c r="E14" s="243"/>
      <c r="F14" s="242"/>
      <c r="G14" s="242"/>
      <c r="H14" s="242"/>
      <c r="I14" s="242"/>
      <c r="J14" s="241"/>
      <c r="K14" s="242"/>
      <c r="L14" s="242"/>
      <c r="M14" s="333"/>
      <c r="N14" s="374"/>
      <c r="O14" s="374"/>
      <c r="P14" s="374"/>
      <c r="Q14" s="374"/>
      <c r="R14" s="374"/>
      <c r="S14" s="374"/>
      <c r="T14" s="238"/>
      <c r="U14" s="376"/>
      <c r="V14" s="236"/>
      <c r="W14" s="236"/>
      <c r="X14" s="235"/>
      <c r="Y14" s="235"/>
      <c r="Z14" s="377"/>
      <c r="AA14" s="40"/>
      <c r="AB14" s="40"/>
      <c r="AL14" s="58"/>
    </row>
    <row r="15" spans="1:38" s="27" customFormat="1" ht="16.149999999999999" customHeight="1">
      <c r="A15" s="247">
        <v>1</v>
      </c>
      <c r="B15" s="248">
        <v>107</v>
      </c>
      <c r="C15" s="245" t="s">
        <v>1559</v>
      </c>
      <c r="D15" s="244"/>
      <c r="E15" s="243">
        <v>1997</v>
      </c>
      <c r="F15" s="242">
        <v>1</v>
      </c>
      <c r="G15" s="242" t="s">
        <v>29</v>
      </c>
      <c r="H15" s="235"/>
      <c r="I15" s="242"/>
      <c r="J15" s="241" t="s">
        <v>1558</v>
      </c>
      <c r="K15" s="240"/>
      <c r="L15" s="236"/>
      <c r="M15" s="374">
        <v>11.88</v>
      </c>
      <c r="N15" s="374">
        <v>13.74</v>
      </c>
      <c r="O15" s="374">
        <v>14.06</v>
      </c>
      <c r="P15" s="374"/>
      <c r="Q15" s="374" t="s">
        <v>1796</v>
      </c>
      <c r="R15" s="374" t="s">
        <v>1796</v>
      </c>
      <c r="S15" s="374">
        <v>13.7</v>
      </c>
      <c r="T15" s="238">
        <f t="shared" ref="T15:T20" si="0">MAX(M15:S15)</f>
        <v>14.06</v>
      </c>
      <c r="U15" s="376">
        <v>1</v>
      </c>
      <c r="V15" s="236">
        <v>2</v>
      </c>
      <c r="W15" s="236"/>
      <c r="X15" s="235">
        <v>20</v>
      </c>
      <c r="Y15" s="235"/>
      <c r="Z15" s="377" t="s">
        <v>1806</v>
      </c>
      <c r="AA15" s="40">
        <v>7</v>
      </c>
      <c r="AB15" s="40">
        <v>11</v>
      </c>
      <c r="AL15" s="58"/>
    </row>
    <row r="16" spans="1:38" s="27" customFormat="1" ht="18.600000000000001" customHeight="1">
      <c r="A16" s="247">
        <v>2</v>
      </c>
      <c r="B16" s="248">
        <v>118</v>
      </c>
      <c r="C16" s="245" t="s">
        <v>1804</v>
      </c>
      <c r="D16" s="244"/>
      <c r="E16" s="243">
        <v>1996</v>
      </c>
      <c r="F16" s="242"/>
      <c r="G16" s="242" t="s">
        <v>409</v>
      </c>
      <c r="H16" s="235"/>
      <c r="I16" s="242"/>
      <c r="J16" s="241"/>
      <c r="K16" s="240"/>
      <c r="L16" s="241"/>
      <c r="M16" s="374">
        <v>13.42</v>
      </c>
      <c r="N16" s="374" t="s">
        <v>1796</v>
      </c>
      <c r="O16" s="374">
        <v>13.43</v>
      </c>
      <c r="P16" s="374"/>
      <c r="Q16" s="374">
        <v>13.32</v>
      </c>
      <c r="R16" s="374">
        <v>13.7</v>
      </c>
      <c r="S16" s="374" t="s">
        <v>1796</v>
      </c>
      <c r="T16" s="238">
        <f t="shared" si="0"/>
        <v>13.7</v>
      </c>
      <c r="U16" s="376">
        <v>2</v>
      </c>
      <c r="V16" s="236">
        <v>2</v>
      </c>
      <c r="W16" s="236"/>
      <c r="X16" s="235">
        <v>17</v>
      </c>
      <c r="Y16" s="235"/>
      <c r="Z16" s="377" t="s">
        <v>1803</v>
      </c>
      <c r="AA16" s="40">
        <v>8</v>
      </c>
      <c r="AB16" s="40">
        <v>10</v>
      </c>
      <c r="AL16" s="58"/>
    </row>
    <row r="17" spans="1:38" s="27" customFormat="1" ht="16.149999999999999" customHeight="1">
      <c r="A17" s="247">
        <v>3</v>
      </c>
      <c r="B17" s="248">
        <v>249</v>
      </c>
      <c r="C17" s="245" t="s">
        <v>1565</v>
      </c>
      <c r="D17" s="244"/>
      <c r="E17" s="243">
        <v>1997</v>
      </c>
      <c r="F17" s="242">
        <v>1</v>
      </c>
      <c r="G17" s="242" t="s">
        <v>1563</v>
      </c>
      <c r="H17" s="242"/>
      <c r="I17" s="242"/>
      <c r="J17" s="241" t="s">
        <v>1562</v>
      </c>
      <c r="K17" s="242"/>
      <c r="L17" s="242"/>
      <c r="M17" s="333">
        <v>13.65</v>
      </c>
      <c r="N17" s="374">
        <v>13.69</v>
      </c>
      <c r="O17" s="374" t="s">
        <v>1796</v>
      </c>
      <c r="P17" s="374"/>
      <c r="Q17" s="374" t="s">
        <v>1796</v>
      </c>
      <c r="R17" s="374">
        <v>13.16</v>
      </c>
      <c r="S17" s="374">
        <v>13.61</v>
      </c>
      <c r="T17" s="238">
        <f t="shared" si="0"/>
        <v>13.69</v>
      </c>
      <c r="U17" s="376">
        <v>3</v>
      </c>
      <c r="V17" s="236">
        <v>2</v>
      </c>
      <c r="W17" s="236"/>
      <c r="X17" s="235">
        <v>15</v>
      </c>
      <c r="Y17" s="235"/>
      <c r="Z17" s="377" t="s">
        <v>1805</v>
      </c>
      <c r="AA17" s="40">
        <v>9</v>
      </c>
      <c r="AB17" s="40">
        <v>9</v>
      </c>
      <c r="AL17" s="58"/>
    </row>
    <row r="18" spans="1:38" s="27" customFormat="1" ht="16.149999999999999" customHeight="1">
      <c r="A18" s="247">
        <v>4</v>
      </c>
      <c r="B18" s="248">
        <v>250</v>
      </c>
      <c r="C18" s="245" t="s">
        <v>1564</v>
      </c>
      <c r="D18" s="244"/>
      <c r="E18" s="243">
        <v>1996</v>
      </c>
      <c r="F18" s="242">
        <v>1</v>
      </c>
      <c r="G18" s="242" t="s">
        <v>1563</v>
      </c>
      <c r="H18" s="242"/>
      <c r="I18" s="242"/>
      <c r="J18" s="241" t="s">
        <v>1562</v>
      </c>
      <c r="K18" s="242"/>
      <c r="L18" s="242"/>
      <c r="M18" s="333">
        <v>13.11</v>
      </c>
      <c r="N18" s="374">
        <v>13.22</v>
      </c>
      <c r="O18" s="374" t="s">
        <v>1796</v>
      </c>
      <c r="P18" s="374"/>
      <c r="Q18" s="374">
        <v>13.32</v>
      </c>
      <c r="R18" s="374">
        <v>12.66</v>
      </c>
      <c r="S18" s="374" t="s">
        <v>1797</v>
      </c>
      <c r="T18" s="238">
        <f t="shared" si="0"/>
        <v>13.32</v>
      </c>
      <c r="U18" s="376">
        <v>4</v>
      </c>
      <c r="V18" s="236">
        <v>2</v>
      </c>
      <c r="W18" s="236"/>
      <c r="X18" s="235">
        <v>14</v>
      </c>
      <c r="Y18" s="235"/>
      <c r="Z18" s="377" t="s">
        <v>1782</v>
      </c>
      <c r="AA18" s="40">
        <v>10</v>
      </c>
      <c r="AB18" s="40">
        <v>8</v>
      </c>
      <c r="AL18" s="58"/>
    </row>
    <row r="19" spans="1:38" s="27" customFormat="1" ht="16.149999999999999" customHeight="1">
      <c r="A19" s="247">
        <v>5</v>
      </c>
      <c r="B19" s="248">
        <v>332</v>
      </c>
      <c r="C19" s="245" t="s">
        <v>1560</v>
      </c>
      <c r="D19" s="244"/>
      <c r="E19" s="243">
        <v>1996</v>
      </c>
      <c r="F19" s="242">
        <v>1</v>
      </c>
      <c r="G19" s="242" t="s">
        <v>88</v>
      </c>
      <c r="H19" s="235"/>
      <c r="I19" s="242"/>
      <c r="J19" s="241" t="s">
        <v>1554</v>
      </c>
      <c r="K19" s="240"/>
      <c r="L19" s="236"/>
      <c r="M19" s="374" t="s">
        <v>1796</v>
      </c>
      <c r="N19" s="374">
        <v>13.13</v>
      </c>
      <c r="O19" s="374" t="s">
        <v>1796</v>
      </c>
      <c r="P19" s="374"/>
      <c r="Q19" s="374">
        <v>13.02</v>
      </c>
      <c r="R19" s="374" t="s">
        <v>1796</v>
      </c>
      <c r="S19" s="374" t="s">
        <v>1796</v>
      </c>
      <c r="T19" s="238">
        <f t="shared" si="0"/>
        <v>13.13</v>
      </c>
      <c r="U19" s="376">
        <v>5</v>
      </c>
      <c r="V19" s="236">
        <v>3</v>
      </c>
      <c r="W19" s="236"/>
      <c r="X19" s="235">
        <v>13</v>
      </c>
      <c r="Y19" s="235"/>
      <c r="Z19" s="377" t="s">
        <v>1654</v>
      </c>
      <c r="AA19" s="40">
        <v>11</v>
      </c>
      <c r="AB19" s="40">
        <v>7</v>
      </c>
      <c r="AL19" s="58"/>
    </row>
    <row r="20" spans="1:38" s="27" customFormat="1" ht="16.149999999999999" customHeight="1">
      <c r="A20" s="247">
        <v>6</v>
      </c>
      <c r="B20" s="248">
        <v>403</v>
      </c>
      <c r="C20" s="245" t="s">
        <v>1561</v>
      </c>
      <c r="D20" s="244"/>
      <c r="E20" s="243">
        <v>1996</v>
      </c>
      <c r="F20" s="242">
        <v>2</v>
      </c>
      <c r="G20" s="242" t="s">
        <v>409</v>
      </c>
      <c r="H20" s="235"/>
      <c r="I20" s="242"/>
      <c r="J20" s="241"/>
      <c r="K20" s="240"/>
      <c r="L20" s="235"/>
      <c r="M20" s="374">
        <v>12.34</v>
      </c>
      <c r="N20" s="374">
        <v>12.58</v>
      </c>
      <c r="O20" s="374">
        <v>12.33</v>
      </c>
      <c r="P20" s="374"/>
      <c r="Q20" s="374">
        <v>12.06</v>
      </c>
      <c r="R20" s="374">
        <v>12.07</v>
      </c>
      <c r="S20" s="374">
        <v>12.52</v>
      </c>
      <c r="T20" s="238">
        <f t="shared" si="0"/>
        <v>12.58</v>
      </c>
      <c r="U20" s="376">
        <v>6</v>
      </c>
      <c r="V20" s="236">
        <v>3</v>
      </c>
      <c r="W20" s="236"/>
      <c r="X20" s="235">
        <v>12</v>
      </c>
      <c r="Y20" s="235"/>
      <c r="Z20" s="377" t="s">
        <v>1803</v>
      </c>
      <c r="AA20" s="40">
        <v>12</v>
      </c>
      <c r="AB20" s="40">
        <v>6</v>
      </c>
      <c r="AL20" s="58"/>
    </row>
    <row r="21" spans="1:38" s="27" customFormat="1" ht="16.149999999999999" customHeight="1">
      <c r="A21" s="247"/>
      <c r="B21" s="248"/>
      <c r="C21" s="347" t="s">
        <v>179</v>
      </c>
      <c r="D21" s="244"/>
      <c r="E21" s="243"/>
      <c r="F21" s="242"/>
      <c r="G21" s="242"/>
      <c r="H21" s="235"/>
      <c r="I21" s="242"/>
      <c r="J21" s="241"/>
      <c r="K21" s="240"/>
      <c r="L21" s="235"/>
      <c r="M21" s="374"/>
      <c r="N21" s="374"/>
      <c r="O21" s="374"/>
      <c r="P21" s="374"/>
      <c r="Q21" s="374"/>
      <c r="R21" s="374"/>
      <c r="S21" s="374"/>
      <c r="T21" s="238"/>
      <c r="U21" s="376"/>
      <c r="V21" s="236"/>
      <c r="W21" s="236"/>
      <c r="X21" s="235"/>
      <c r="Y21" s="235"/>
      <c r="Z21" s="377"/>
      <c r="AA21" s="40"/>
      <c r="AB21" s="40"/>
      <c r="AL21" s="58"/>
    </row>
    <row r="22" spans="1:38" s="27" customFormat="1" ht="16.149999999999999" customHeight="1">
      <c r="A22" s="247">
        <v>12</v>
      </c>
      <c r="B22" s="248">
        <v>155</v>
      </c>
      <c r="C22" s="245" t="s">
        <v>1557</v>
      </c>
      <c r="D22" s="244"/>
      <c r="E22" s="243">
        <v>1994</v>
      </c>
      <c r="F22" s="242">
        <v>1</v>
      </c>
      <c r="G22" s="242" t="s">
        <v>79</v>
      </c>
      <c r="H22" s="235"/>
      <c r="I22" s="242"/>
      <c r="J22" s="241" t="s">
        <v>1556</v>
      </c>
      <c r="K22" s="240"/>
      <c r="L22" s="235"/>
      <c r="M22" s="374">
        <v>14.42</v>
      </c>
      <c r="N22" s="374">
        <v>14.01</v>
      </c>
      <c r="O22" s="374" t="s">
        <v>1796</v>
      </c>
      <c r="P22" s="374"/>
      <c r="Q22" s="374">
        <v>13.44</v>
      </c>
      <c r="R22" s="374" t="s">
        <v>1796</v>
      </c>
      <c r="S22" s="374">
        <v>13.07</v>
      </c>
      <c r="T22" s="238">
        <f>MAX(M22:S22)</f>
        <v>14.42</v>
      </c>
      <c r="U22" s="376">
        <v>1</v>
      </c>
      <c r="V22" s="236">
        <v>1</v>
      </c>
      <c r="W22" s="236"/>
      <c r="X22" s="235">
        <v>20</v>
      </c>
      <c r="Y22" s="235"/>
      <c r="Z22" s="377" t="s">
        <v>1800</v>
      </c>
      <c r="AA22" s="40">
        <v>13</v>
      </c>
      <c r="AB22" s="40">
        <v>5</v>
      </c>
      <c r="AL22" s="58"/>
    </row>
    <row r="23" spans="1:38" s="27" customFormat="1" ht="16.149999999999999" customHeight="1">
      <c r="A23" s="247">
        <v>13</v>
      </c>
      <c r="B23" s="248">
        <v>317</v>
      </c>
      <c r="C23" s="245" t="s">
        <v>1555</v>
      </c>
      <c r="D23" s="244"/>
      <c r="E23" s="243">
        <v>1993</v>
      </c>
      <c r="F23" s="242" t="s">
        <v>666</v>
      </c>
      <c r="G23" s="242" t="s">
        <v>88</v>
      </c>
      <c r="H23" s="235"/>
      <c r="I23" s="242"/>
      <c r="J23" s="241" t="s">
        <v>1554</v>
      </c>
      <c r="K23" s="240"/>
      <c r="L23" s="235"/>
      <c r="M23" s="375" t="s">
        <v>307</v>
      </c>
      <c r="N23" s="374"/>
      <c r="O23" s="374"/>
      <c r="P23" s="374"/>
      <c r="Q23" s="374"/>
      <c r="R23" s="374"/>
      <c r="S23" s="374"/>
      <c r="T23" s="238">
        <f>MAX(M23:S23)</f>
        <v>0</v>
      </c>
      <c r="U23" s="376"/>
      <c r="V23" s="236" t="s">
        <v>36</v>
      </c>
      <c r="W23" s="236"/>
      <c r="X23" s="235"/>
      <c r="Y23" s="235"/>
      <c r="Z23" s="377" t="s">
        <v>1807</v>
      </c>
      <c r="AA23" s="40">
        <v>14</v>
      </c>
      <c r="AB23" s="40">
        <v>4</v>
      </c>
      <c r="AL23" s="58"/>
    </row>
    <row r="24" spans="1:38" s="27" customFormat="1" ht="16.149999999999999" customHeight="1">
      <c r="A24" s="247">
        <v>14</v>
      </c>
      <c r="B24" s="248">
        <v>260</v>
      </c>
      <c r="C24" s="245" t="s">
        <v>1553</v>
      </c>
      <c r="D24" s="244"/>
      <c r="E24" s="243">
        <v>1994</v>
      </c>
      <c r="F24" s="242">
        <v>2</v>
      </c>
      <c r="G24" s="242" t="s">
        <v>79</v>
      </c>
      <c r="H24" s="235"/>
      <c r="I24" s="242"/>
      <c r="J24" s="241" t="s">
        <v>1552</v>
      </c>
      <c r="K24" s="240"/>
      <c r="L24" s="235"/>
      <c r="M24" s="374" t="s">
        <v>1798</v>
      </c>
      <c r="N24" s="374"/>
      <c r="O24" s="374"/>
      <c r="P24" s="374"/>
      <c r="Q24" s="374"/>
      <c r="R24" s="374"/>
      <c r="S24" s="374"/>
      <c r="T24" s="238">
        <f>MAX(M24:S24)</f>
        <v>0</v>
      </c>
      <c r="U24" s="376"/>
      <c r="V24" s="236" t="s">
        <v>36</v>
      </c>
      <c r="W24" s="236"/>
      <c r="X24" s="235"/>
      <c r="Y24" s="235"/>
      <c r="Z24" s="377" t="s">
        <v>256</v>
      </c>
      <c r="AA24" s="40">
        <v>15</v>
      </c>
      <c r="AB24" s="40">
        <v>3</v>
      </c>
      <c r="AL24" s="58"/>
    </row>
    <row r="25" spans="1:38" s="27" customFormat="1" ht="16.149999999999999" customHeight="1">
      <c r="A25" s="247"/>
      <c r="B25" s="248"/>
      <c r="C25" s="347" t="s">
        <v>1627</v>
      </c>
      <c r="D25" s="244"/>
      <c r="E25" s="243"/>
      <c r="F25" s="242"/>
      <c r="G25" s="242"/>
      <c r="H25" s="235"/>
      <c r="I25" s="242"/>
      <c r="J25" s="241"/>
      <c r="K25" s="240"/>
      <c r="L25" s="235"/>
      <c r="M25" s="374"/>
      <c r="N25" s="374"/>
      <c r="O25" s="374"/>
      <c r="P25" s="374"/>
      <c r="Q25" s="374"/>
      <c r="R25" s="374"/>
      <c r="S25" s="374"/>
      <c r="T25" s="238"/>
      <c r="U25" s="376"/>
      <c r="V25" s="236"/>
      <c r="W25" s="236"/>
      <c r="X25" s="235"/>
      <c r="Y25" s="235"/>
      <c r="Z25" s="377"/>
      <c r="AA25" s="40"/>
      <c r="AB25" s="40"/>
      <c r="AL25" s="58"/>
    </row>
    <row r="26" spans="1:38" s="27" customFormat="1" ht="16.149999999999999" customHeight="1">
      <c r="A26" s="247">
        <v>15</v>
      </c>
      <c r="B26" s="248">
        <v>26</v>
      </c>
      <c r="C26" s="245" t="s">
        <v>1551</v>
      </c>
      <c r="D26" s="244"/>
      <c r="E26" s="243">
        <v>1991</v>
      </c>
      <c r="F26" s="242" t="s">
        <v>1512</v>
      </c>
      <c r="G26" s="242" t="s">
        <v>1550</v>
      </c>
      <c r="H26" s="235"/>
      <c r="I26" s="242"/>
      <c r="J26" s="241" t="s">
        <v>1828</v>
      </c>
      <c r="K26" s="240"/>
      <c r="L26" s="235"/>
      <c r="M26" s="374" t="s">
        <v>1796</v>
      </c>
      <c r="N26" s="374" t="s">
        <v>1796</v>
      </c>
      <c r="O26" s="374" t="s">
        <v>1796</v>
      </c>
      <c r="P26" s="374"/>
      <c r="Q26" s="374">
        <v>16.52</v>
      </c>
      <c r="R26" s="374" t="s">
        <v>1796</v>
      </c>
      <c r="S26" s="374" t="s">
        <v>1796</v>
      </c>
      <c r="T26" s="238">
        <f t="shared" ref="T26:T28" si="1">MAX(M26:S26)</f>
        <v>16.52</v>
      </c>
      <c r="U26" s="376">
        <v>1</v>
      </c>
      <c r="V26" s="236" t="s">
        <v>168</v>
      </c>
      <c r="W26" s="236"/>
      <c r="X26" s="235">
        <v>20</v>
      </c>
      <c r="Y26" s="235">
        <v>5</v>
      </c>
      <c r="Z26" s="377" t="s">
        <v>1808</v>
      </c>
      <c r="AA26" s="40">
        <v>16</v>
      </c>
      <c r="AB26" s="40">
        <v>2</v>
      </c>
      <c r="AL26" s="58"/>
    </row>
    <row r="27" spans="1:38" s="27" customFormat="1" ht="16.149999999999999" customHeight="1">
      <c r="A27" s="247">
        <v>16</v>
      </c>
      <c r="B27" s="246">
        <v>359</v>
      </c>
      <c r="C27" s="245" t="s">
        <v>1548</v>
      </c>
      <c r="D27" s="244"/>
      <c r="E27" s="243">
        <v>1992</v>
      </c>
      <c r="F27" s="242" t="s">
        <v>666</v>
      </c>
      <c r="G27" s="242" t="s">
        <v>29</v>
      </c>
      <c r="H27" s="235"/>
      <c r="I27" s="242"/>
      <c r="J27" s="241" t="s">
        <v>1547</v>
      </c>
      <c r="K27" s="240"/>
      <c r="L27" s="235"/>
      <c r="M27" s="374">
        <v>15.2</v>
      </c>
      <c r="N27" s="374">
        <v>15.49</v>
      </c>
      <c r="O27" s="374">
        <v>15.24</v>
      </c>
      <c r="P27" s="374"/>
      <c r="Q27" s="374">
        <v>15.6</v>
      </c>
      <c r="R27" s="374">
        <v>14.51</v>
      </c>
      <c r="S27" s="374">
        <v>15.41</v>
      </c>
      <c r="T27" s="238">
        <f t="shared" si="1"/>
        <v>15.6</v>
      </c>
      <c r="U27" s="376">
        <v>2</v>
      </c>
      <c r="V27" s="236" t="s">
        <v>45</v>
      </c>
      <c r="W27" s="236"/>
      <c r="X27" s="235">
        <v>17</v>
      </c>
      <c r="Y27" s="235"/>
      <c r="Z27" s="377" t="s">
        <v>1809</v>
      </c>
      <c r="AA27" s="40">
        <v>17</v>
      </c>
      <c r="AB27" s="40">
        <v>1</v>
      </c>
      <c r="AL27" s="58"/>
    </row>
    <row r="28" spans="1:38" s="34" customFormat="1" ht="16.149999999999999" customHeight="1">
      <c r="A28" s="247">
        <v>17</v>
      </c>
      <c r="B28" s="246">
        <v>534</v>
      </c>
      <c r="C28" s="245" t="s">
        <v>1546</v>
      </c>
      <c r="D28" s="244"/>
      <c r="E28" s="243">
        <v>1992</v>
      </c>
      <c r="F28" s="242" t="s">
        <v>666</v>
      </c>
      <c r="G28" s="242" t="s">
        <v>33</v>
      </c>
      <c r="H28" s="235"/>
      <c r="I28" s="242"/>
      <c r="J28" s="241" t="s">
        <v>575</v>
      </c>
      <c r="K28" s="240"/>
      <c r="L28" s="235"/>
      <c r="M28" s="374">
        <v>13.31</v>
      </c>
      <c r="N28" s="374" t="s">
        <v>1796</v>
      </c>
      <c r="O28" s="374">
        <v>13.62</v>
      </c>
      <c r="P28" s="374">
        <v>13.61</v>
      </c>
      <c r="Q28" s="374">
        <v>13.61</v>
      </c>
      <c r="R28" s="374" t="s">
        <v>1796</v>
      </c>
      <c r="S28" s="374">
        <v>13.55</v>
      </c>
      <c r="T28" s="238">
        <f t="shared" si="1"/>
        <v>13.62</v>
      </c>
      <c r="U28" s="376">
        <v>3</v>
      </c>
      <c r="V28" s="236">
        <v>2</v>
      </c>
      <c r="W28" s="236"/>
      <c r="X28" s="235">
        <v>15</v>
      </c>
      <c r="Y28" s="235"/>
      <c r="Z28" s="377" t="s">
        <v>694</v>
      </c>
      <c r="AA28" s="16">
        <v>18</v>
      </c>
      <c r="AB28" s="34">
        <v>1</v>
      </c>
      <c r="AL28" s="366"/>
    </row>
    <row r="29" spans="1:38" s="34" customFormat="1" ht="38.450000000000003" customHeight="1">
      <c r="A29" s="26"/>
      <c r="B29" s="27"/>
      <c r="C29" s="35"/>
      <c r="D29" s="27"/>
      <c r="E29" s="29"/>
      <c r="F29" s="30"/>
      <c r="G29" s="31"/>
      <c r="H29" s="27"/>
      <c r="I29" s="31"/>
      <c r="J29" s="31"/>
      <c r="K29" s="27"/>
      <c r="L29" s="27"/>
      <c r="M29" s="27"/>
      <c r="N29" s="27"/>
      <c r="O29" s="27"/>
      <c r="P29" s="32"/>
      <c r="Q29" s="32"/>
      <c r="R29" s="27"/>
      <c r="S29" s="33"/>
      <c r="T29" s="33" t="str">
        <f t="shared" ref="T29:T31" si="2">IF(A29="","",IF(K29="Л","Л",LOOKUP(A29,$AA$7:$AB$66,$AB$7:$AB$66)))</f>
        <v/>
      </c>
      <c r="U29" s="33"/>
      <c r="V29" s="31"/>
      <c r="W29" s="31"/>
      <c r="X29" s="31"/>
      <c r="Y29" s="31"/>
      <c r="AA29" s="16">
        <v>19</v>
      </c>
      <c r="AB29" s="34">
        <v>1</v>
      </c>
      <c r="AL29" s="366"/>
    </row>
    <row r="30" spans="1:38" s="34" customFormat="1" ht="16.149999999999999" customHeight="1">
      <c r="A30" s="26"/>
      <c r="B30" s="27"/>
      <c r="C30" s="35"/>
      <c r="D30" s="27"/>
      <c r="E30" s="29"/>
      <c r="F30" s="30"/>
      <c r="G30" s="31"/>
      <c r="H30" s="27"/>
      <c r="I30" s="31"/>
      <c r="J30" s="31"/>
      <c r="K30" s="27"/>
      <c r="L30" s="27"/>
      <c r="M30" s="27"/>
      <c r="N30" s="27"/>
      <c r="O30" s="27"/>
      <c r="P30" s="32"/>
      <c r="Q30" s="32"/>
      <c r="R30" s="27"/>
      <c r="S30" s="33"/>
      <c r="T30" s="33" t="str">
        <f t="shared" si="2"/>
        <v/>
      </c>
      <c r="U30" s="33"/>
      <c r="V30" s="31"/>
      <c r="W30" s="31"/>
      <c r="X30" s="31"/>
      <c r="Y30" s="31"/>
      <c r="AA30" s="16">
        <v>20</v>
      </c>
      <c r="AB30" s="34">
        <v>1</v>
      </c>
      <c r="AL30" s="366"/>
    </row>
    <row r="31" spans="1:38" s="34" customFormat="1" ht="16.149999999999999" customHeight="1">
      <c r="A31" s="26"/>
      <c r="B31" s="27"/>
      <c r="C31" s="35"/>
      <c r="D31" s="27"/>
      <c r="E31" s="29"/>
      <c r="F31" s="30"/>
      <c r="G31" s="31"/>
      <c r="H31" s="27"/>
      <c r="I31" s="31"/>
      <c r="J31" s="31"/>
      <c r="K31" s="27"/>
      <c r="L31" s="27"/>
      <c r="M31" s="27"/>
      <c r="N31" s="27"/>
      <c r="O31" s="27"/>
      <c r="P31" s="32"/>
      <c r="Q31" s="32"/>
      <c r="R31" s="27"/>
      <c r="S31" s="33"/>
      <c r="T31" s="33" t="str">
        <f t="shared" si="2"/>
        <v/>
      </c>
      <c r="U31" s="33"/>
      <c r="V31" s="31"/>
      <c r="W31" s="31"/>
      <c r="X31" s="31"/>
      <c r="Y31" s="31"/>
      <c r="AA31" s="16">
        <v>21</v>
      </c>
      <c r="AB31" s="34">
        <v>1</v>
      </c>
      <c r="AL31" s="366"/>
    </row>
    <row r="32" spans="1:38" s="34" customFormat="1" ht="16.149999999999999" customHeight="1">
      <c r="A32" s="26"/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2"/>
      <c r="Q32" s="32"/>
      <c r="R32" s="27"/>
      <c r="S32" s="33"/>
      <c r="T32" s="33" t="str">
        <f t="shared" ref="T32:T76" si="3">IF(A32="","",IF(K32="Л","Л",LOOKUP(A32,$AA$7:$AB$66,$AB$7:$AB$66)))</f>
        <v/>
      </c>
      <c r="U32" s="33"/>
      <c r="V32" s="31"/>
      <c r="W32" s="31"/>
      <c r="X32" s="31"/>
      <c r="Y32" s="31"/>
      <c r="AA32" s="16">
        <v>22</v>
      </c>
      <c r="AB32" s="34">
        <v>1</v>
      </c>
      <c r="AD32" s="34">
        <v>35065</v>
      </c>
      <c r="AE32" s="34">
        <v>1996</v>
      </c>
      <c r="AF32" s="34" t="s">
        <v>45</v>
      </c>
      <c r="AG32" s="34" t="s">
        <v>33</v>
      </c>
      <c r="AH32" s="34">
        <v>0</v>
      </c>
      <c r="AI32" s="34">
        <v>0</v>
      </c>
      <c r="AJ32" s="34" t="s">
        <v>1641</v>
      </c>
      <c r="AK32" s="34">
        <v>0</v>
      </c>
    </row>
    <row r="33" spans="1:38" s="34" customFormat="1" ht="16.149999999999999" customHeight="1">
      <c r="A33" s="26"/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32"/>
      <c r="R33" s="27"/>
      <c r="S33" s="33"/>
      <c r="T33" s="33" t="str">
        <f t="shared" si="3"/>
        <v/>
      </c>
      <c r="U33" s="33"/>
      <c r="V33" s="31"/>
      <c r="W33" s="31"/>
      <c r="X33" s="31"/>
      <c r="Y33" s="31"/>
      <c r="AA33" s="16">
        <v>23</v>
      </c>
      <c r="AB33" s="34">
        <v>1</v>
      </c>
      <c r="AD33" s="34">
        <v>33987</v>
      </c>
      <c r="AE33" s="34">
        <v>1993</v>
      </c>
      <c r="AF33" s="34">
        <v>1</v>
      </c>
      <c r="AG33" s="34" t="s">
        <v>57</v>
      </c>
      <c r="AH33" s="34">
        <v>0</v>
      </c>
      <c r="AI33" s="34">
        <v>0</v>
      </c>
      <c r="AJ33" s="34" t="s">
        <v>170</v>
      </c>
      <c r="AK33" s="34">
        <v>0</v>
      </c>
    </row>
    <row r="34" spans="1:38" s="34" customFormat="1" ht="16.149999999999999" customHeight="1">
      <c r="A34" s="26"/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32"/>
      <c r="R34" s="27"/>
      <c r="S34" s="33"/>
      <c r="T34" s="33" t="str">
        <f t="shared" si="3"/>
        <v/>
      </c>
      <c r="U34" s="33"/>
      <c r="V34" s="31"/>
      <c r="W34" s="31"/>
      <c r="X34" s="31"/>
      <c r="Y34" s="31"/>
      <c r="AA34" s="16">
        <v>24</v>
      </c>
      <c r="AB34" s="34">
        <v>1</v>
      </c>
      <c r="AD34" s="34">
        <v>35288</v>
      </c>
      <c r="AE34" s="34">
        <v>1996</v>
      </c>
      <c r="AF34" s="34">
        <v>1</v>
      </c>
      <c r="AG34" s="34" t="s">
        <v>57</v>
      </c>
      <c r="AH34" s="34">
        <v>0</v>
      </c>
      <c r="AI34" s="34">
        <v>0</v>
      </c>
      <c r="AJ34" s="34" t="s">
        <v>58</v>
      </c>
      <c r="AK34" s="34">
        <v>0</v>
      </c>
    </row>
    <row r="35" spans="1:38" s="34" customFormat="1" ht="16.149999999999999" customHeight="1">
      <c r="A35" s="26"/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32"/>
      <c r="R35" s="27"/>
      <c r="S35" s="33"/>
      <c r="T35" s="33" t="str">
        <f t="shared" si="3"/>
        <v/>
      </c>
      <c r="U35" s="33"/>
      <c r="V35" s="31"/>
      <c r="W35" s="31"/>
      <c r="X35" s="31"/>
      <c r="Y35" s="31"/>
      <c r="AA35" s="16">
        <v>25</v>
      </c>
      <c r="AB35" s="34">
        <v>1</v>
      </c>
      <c r="AD35" s="34">
        <v>35128</v>
      </c>
      <c r="AE35" s="34">
        <v>1996</v>
      </c>
      <c r="AF35" s="34">
        <v>2</v>
      </c>
      <c r="AG35" s="34" t="s">
        <v>57</v>
      </c>
      <c r="AH35" s="34">
        <v>0</v>
      </c>
      <c r="AI35" s="34">
        <v>0</v>
      </c>
      <c r="AJ35" s="34" t="s">
        <v>58</v>
      </c>
      <c r="AK35" s="34">
        <v>0</v>
      </c>
    </row>
    <row r="36" spans="1:38" s="34" customFormat="1" ht="16.149999999999999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2"/>
      <c r="Q36" s="32"/>
      <c r="R36" s="27"/>
      <c r="S36" s="33"/>
      <c r="T36" s="33" t="str">
        <f t="shared" si="3"/>
        <v/>
      </c>
      <c r="U36" s="33"/>
      <c r="V36" s="31"/>
      <c r="W36" s="31"/>
      <c r="X36" s="31"/>
      <c r="Y36" s="31"/>
      <c r="AA36" s="16">
        <v>26</v>
      </c>
      <c r="AB36" s="34">
        <v>1</v>
      </c>
      <c r="AD36" s="34">
        <v>35474</v>
      </c>
      <c r="AE36" s="34">
        <v>1997</v>
      </c>
      <c r="AF36" s="34">
        <v>1</v>
      </c>
      <c r="AG36" s="34" t="s">
        <v>38</v>
      </c>
      <c r="AH36" s="34">
        <v>0</v>
      </c>
      <c r="AI36" s="34">
        <v>0</v>
      </c>
      <c r="AJ36" s="34">
        <v>0</v>
      </c>
      <c r="AK36" s="34">
        <v>0</v>
      </c>
      <c r="AL36" s="366">
        <v>0</v>
      </c>
    </row>
    <row r="37" spans="1:38" s="34" customFormat="1" ht="16.149999999999999" customHeight="1">
      <c r="A37" s="26"/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32"/>
      <c r="R37" s="27"/>
      <c r="S37" s="33"/>
      <c r="T37" s="33" t="str">
        <f t="shared" si="3"/>
        <v/>
      </c>
      <c r="U37" s="33"/>
      <c r="V37" s="31"/>
      <c r="W37" s="31"/>
      <c r="X37" s="31"/>
      <c r="Y37" s="31"/>
      <c r="AA37" s="16">
        <v>27</v>
      </c>
      <c r="AB37" s="34">
        <v>1</v>
      </c>
      <c r="AD37" s="34">
        <v>0</v>
      </c>
      <c r="AE37" s="34">
        <v>1992</v>
      </c>
      <c r="AF37" s="34" t="s">
        <v>45</v>
      </c>
      <c r="AG37" s="34" t="s">
        <v>29</v>
      </c>
      <c r="AH37" s="34">
        <v>0</v>
      </c>
      <c r="AI37" s="34">
        <v>0</v>
      </c>
      <c r="AJ37" s="34">
        <v>0</v>
      </c>
      <c r="AK37" s="34">
        <v>0</v>
      </c>
      <c r="AL37" s="366">
        <v>0</v>
      </c>
    </row>
    <row r="38" spans="1:38" s="34" customForma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32"/>
      <c r="R38" s="27"/>
      <c r="S38" s="33"/>
      <c r="T38" s="33" t="str">
        <f t="shared" si="3"/>
        <v/>
      </c>
      <c r="U38" s="33"/>
      <c r="V38" s="31"/>
      <c r="W38" s="31"/>
      <c r="X38" s="31"/>
      <c r="Y38" s="31"/>
      <c r="AA38" s="16">
        <v>28</v>
      </c>
      <c r="AB38" s="34">
        <v>1</v>
      </c>
      <c r="AD38" s="34">
        <v>0</v>
      </c>
      <c r="AE38" s="34">
        <v>1992</v>
      </c>
      <c r="AF38" s="34" t="s">
        <v>45</v>
      </c>
      <c r="AG38" s="34" t="s">
        <v>29</v>
      </c>
      <c r="AH38" s="34">
        <v>0</v>
      </c>
      <c r="AI38" s="34">
        <v>0</v>
      </c>
      <c r="AJ38" s="34">
        <v>0</v>
      </c>
      <c r="AK38" s="34">
        <v>0</v>
      </c>
      <c r="AL38" s="366">
        <v>0</v>
      </c>
    </row>
    <row r="39" spans="1:38" s="34" customFormat="1" ht="19.149999999999999" customHeight="1">
      <c r="A39" s="26"/>
      <c r="B39" s="27"/>
      <c r="C39" s="35"/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32"/>
      <c r="R39" s="27"/>
      <c r="S39" s="33"/>
      <c r="T39" s="33" t="str">
        <f t="shared" si="3"/>
        <v/>
      </c>
      <c r="U39" s="33"/>
      <c r="V39" s="31"/>
      <c r="W39" s="31"/>
      <c r="X39" s="31"/>
      <c r="Y39" s="31"/>
      <c r="AA39" s="16">
        <v>29</v>
      </c>
      <c r="AB39" s="34">
        <v>1</v>
      </c>
      <c r="AD39" s="34">
        <v>0</v>
      </c>
      <c r="AE39" s="34">
        <v>1993</v>
      </c>
      <c r="AF39" s="34" t="s">
        <v>45</v>
      </c>
      <c r="AG39" s="34" t="s">
        <v>29</v>
      </c>
      <c r="AH39" s="34">
        <v>0</v>
      </c>
      <c r="AI39" s="34">
        <v>0</v>
      </c>
      <c r="AJ39" s="34">
        <v>0</v>
      </c>
      <c r="AK39" s="34">
        <v>0</v>
      </c>
      <c r="AL39" s="366">
        <v>0</v>
      </c>
    </row>
    <row r="40" spans="1:38" s="34" customFormat="1" ht="34.15" customHeight="1">
      <c r="A40" s="26"/>
      <c r="B40" s="27"/>
      <c r="C40" s="35"/>
      <c r="D40" s="27"/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32"/>
      <c r="R40" s="27"/>
      <c r="S40" s="33"/>
      <c r="T40" s="33" t="str">
        <f t="shared" si="3"/>
        <v/>
      </c>
      <c r="U40" s="33"/>
      <c r="V40" s="31"/>
      <c r="W40" s="31"/>
      <c r="X40" s="31"/>
      <c r="Y40" s="31"/>
      <c r="AA40" s="16">
        <v>30</v>
      </c>
      <c r="AB40" s="34">
        <v>1</v>
      </c>
      <c r="AD40" s="34">
        <v>0</v>
      </c>
      <c r="AE40" s="34">
        <v>1997</v>
      </c>
      <c r="AF40" s="34">
        <v>1</v>
      </c>
      <c r="AG40" s="34" t="s">
        <v>29</v>
      </c>
      <c r="AH40" s="34">
        <v>0</v>
      </c>
      <c r="AI40" s="34">
        <v>0</v>
      </c>
      <c r="AJ40" s="34">
        <v>0</v>
      </c>
      <c r="AK40" s="34">
        <v>0</v>
      </c>
      <c r="AL40" s="366">
        <v>0</v>
      </c>
    </row>
    <row r="41" spans="1:38" s="34" customFormat="1" ht="24.6" customHeight="1">
      <c r="A41" s="26"/>
      <c r="B41" s="27"/>
      <c r="C41" s="35"/>
      <c r="D41" s="27"/>
      <c r="E41" s="29"/>
      <c r="F41" s="30"/>
      <c r="G41" s="31"/>
      <c r="H41" s="27"/>
      <c r="I41" s="31"/>
      <c r="J41" s="31"/>
      <c r="K41" s="27"/>
      <c r="L41" s="27"/>
      <c r="M41" s="27"/>
      <c r="N41" s="27"/>
      <c r="O41" s="27"/>
      <c r="P41" s="32"/>
      <c r="Q41" s="32"/>
      <c r="R41" s="27"/>
      <c r="S41" s="33"/>
      <c r="T41" s="33" t="str">
        <f t="shared" si="3"/>
        <v/>
      </c>
      <c r="U41" s="33"/>
      <c r="V41" s="31"/>
      <c r="W41" s="31"/>
      <c r="X41" s="31"/>
      <c r="Y41" s="31"/>
      <c r="AA41" s="16">
        <v>31</v>
      </c>
      <c r="AB41" s="34">
        <v>1</v>
      </c>
      <c r="AD41" s="34">
        <v>0</v>
      </c>
      <c r="AE41" s="34">
        <v>1997</v>
      </c>
      <c r="AF41" s="34" t="s">
        <v>45</v>
      </c>
      <c r="AG41" s="34" t="s">
        <v>29</v>
      </c>
      <c r="AH41" s="34">
        <v>0</v>
      </c>
      <c r="AI41" s="34">
        <v>0</v>
      </c>
      <c r="AJ41" s="34">
        <v>0</v>
      </c>
      <c r="AK41" s="34">
        <v>0</v>
      </c>
      <c r="AL41" s="366">
        <v>0</v>
      </c>
    </row>
    <row r="42" spans="1:38" s="34" customFormat="1" ht="18.600000000000001" customHeight="1">
      <c r="A42" s="26"/>
      <c r="B42" s="27"/>
      <c r="C42" s="35"/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2"/>
      <c r="Q42" s="32"/>
      <c r="R42" s="27"/>
      <c r="S42" s="33"/>
      <c r="T42" s="33" t="str">
        <f t="shared" si="3"/>
        <v/>
      </c>
      <c r="U42" s="33"/>
      <c r="V42" s="31"/>
      <c r="W42" s="31"/>
      <c r="X42" s="31"/>
      <c r="Y42" s="31"/>
      <c r="AA42" s="16">
        <v>32</v>
      </c>
      <c r="AB42" s="34">
        <v>1</v>
      </c>
      <c r="AD42" s="34">
        <v>35276</v>
      </c>
      <c r="AE42" s="34">
        <v>1996</v>
      </c>
      <c r="AF42" s="34" t="s">
        <v>45</v>
      </c>
      <c r="AG42" s="34" t="s">
        <v>88</v>
      </c>
      <c r="AH42" s="34">
        <v>0</v>
      </c>
      <c r="AI42" s="34" t="s">
        <v>89</v>
      </c>
      <c r="AJ42" s="34" t="s">
        <v>90</v>
      </c>
      <c r="AK42" s="34">
        <v>0</v>
      </c>
    </row>
    <row r="43" spans="1:38" s="34" customFormat="1" ht="18.600000000000001" customHeight="1">
      <c r="A43" s="26"/>
      <c r="B43" s="27"/>
      <c r="C43" s="35"/>
      <c r="D43" s="27"/>
      <c r="E43" s="29"/>
      <c r="F43" s="30"/>
      <c r="G43" s="31"/>
      <c r="H43" s="27"/>
      <c r="I43" s="31"/>
      <c r="J43" s="31"/>
      <c r="K43" s="27"/>
      <c r="L43" s="27"/>
      <c r="M43" s="27"/>
      <c r="N43" s="27"/>
      <c r="O43" s="27"/>
      <c r="P43" s="32"/>
      <c r="Q43" s="32"/>
      <c r="R43" s="27"/>
      <c r="S43" s="33"/>
      <c r="T43" s="33" t="str">
        <f t="shared" si="3"/>
        <v/>
      </c>
      <c r="U43" s="33"/>
      <c r="V43" s="31"/>
      <c r="W43" s="31"/>
      <c r="X43" s="31"/>
      <c r="Y43" s="31"/>
      <c r="AA43" s="16">
        <v>33</v>
      </c>
      <c r="AB43" s="34">
        <v>1</v>
      </c>
      <c r="AD43" s="34">
        <v>35330</v>
      </c>
      <c r="AE43" s="34">
        <v>1996</v>
      </c>
      <c r="AF43" s="34">
        <v>2</v>
      </c>
      <c r="AG43" s="34" t="s">
        <v>88</v>
      </c>
      <c r="AH43" s="34">
        <v>0</v>
      </c>
      <c r="AI43" s="34" t="s">
        <v>332</v>
      </c>
      <c r="AJ43" s="34" t="s">
        <v>90</v>
      </c>
      <c r="AK43" s="34">
        <v>0</v>
      </c>
    </row>
    <row r="44" spans="1:38" s="34" customFormat="1" ht="18.600000000000001" customHeight="1">
      <c r="A44" s="26"/>
      <c r="B44" s="27"/>
      <c r="C44" s="35"/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32"/>
      <c r="R44" s="27"/>
      <c r="S44" s="33"/>
      <c r="T44" s="33" t="str">
        <f t="shared" si="3"/>
        <v/>
      </c>
      <c r="U44" s="33"/>
      <c r="V44" s="31"/>
      <c r="W44" s="31"/>
      <c r="X44" s="31"/>
      <c r="Y44" s="31"/>
      <c r="AA44" s="16">
        <v>34</v>
      </c>
      <c r="AB44" s="34">
        <v>1</v>
      </c>
      <c r="AD44" s="34">
        <v>34013</v>
      </c>
      <c r="AE44" s="34">
        <v>1993</v>
      </c>
      <c r="AF44" s="34" t="s">
        <v>45</v>
      </c>
      <c r="AG44" s="34" t="s">
        <v>88</v>
      </c>
      <c r="AH44" s="34">
        <v>0</v>
      </c>
      <c r="AI44" s="34" t="s">
        <v>551</v>
      </c>
      <c r="AJ44" s="34" t="s">
        <v>90</v>
      </c>
      <c r="AK44" s="34">
        <v>0</v>
      </c>
    </row>
    <row r="45" spans="1:38" s="34" customFormat="1" ht="37.9" customHeight="1">
      <c r="A45" s="26"/>
      <c r="B45" s="27"/>
      <c r="C45" s="35"/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32"/>
      <c r="R45" s="27"/>
      <c r="S45" s="33"/>
      <c r="T45" s="33" t="str">
        <f t="shared" si="3"/>
        <v/>
      </c>
      <c r="U45" s="33"/>
      <c r="V45" s="31"/>
      <c r="W45" s="31"/>
      <c r="X45" s="31"/>
      <c r="Y45" s="31"/>
      <c r="AA45" s="16">
        <v>35</v>
      </c>
      <c r="AB45" s="34">
        <v>1</v>
      </c>
      <c r="AD45" s="34">
        <v>34042</v>
      </c>
      <c r="AE45" s="34">
        <v>1993</v>
      </c>
      <c r="AF45" s="34" t="s">
        <v>45</v>
      </c>
      <c r="AG45" s="34" t="s">
        <v>88</v>
      </c>
      <c r="AH45" s="34">
        <v>0</v>
      </c>
      <c r="AI45" s="34" t="s">
        <v>332</v>
      </c>
      <c r="AJ45" s="34" t="s">
        <v>333</v>
      </c>
      <c r="AK45" s="34">
        <v>0</v>
      </c>
    </row>
    <row r="46" spans="1:38" s="34" customFormat="1" ht="24" customHeight="1">
      <c r="A46" s="26"/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32"/>
      <c r="R46" s="27"/>
      <c r="S46" s="33"/>
      <c r="T46" s="33" t="str">
        <f t="shared" si="3"/>
        <v/>
      </c>
      <c r="U46" s="33"/>
      <c r="V46" s="31"/>
      <c r="W46" s="31"/>
      <c r="X46" s="31"/>
      <c r="Y46" s="31"/>
      <c r="AA46" s="16">
        <v>36</v>
      </c>
      <c r="AB46" s="34">
        <v>1</v>
      </c>
      <c r="AD46" s="34">
        <v>35458</v>
      </c>
      <c r="AE46" s="34">
        <v>1997</v>
      </c>
      <c r="AF46" s="34">
        <v>1</v>
      </c>
      <c r="AG46" s="34" t="s">
        <v>46</v>
      </c>
      <c r="AH46" s="34">
        <v>0</v>
      </c>
      <c r="AI46" s="34">
        <v>0</v>
      </c>
      <c r="AJ46" s="34" t="s">
        <v>47</v>
      </c>
      <c r="AK46" s="34">
        <v>0</v>
      </c>
    </row>
    <row r="47" spans="1:38" s="34" customFormat="1" ht="18.600000000000001" customHeight="1">
      <c r="A47" s="26"/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32"/>
      <c r="R47" s="27"/>
      <c r="S47" s="33"/>
      <c r="T47" s="33" t="str">
        <f t="shared" si="3"/>
        <v/>
      </c>
      <c r="U47" s="33"/>
      <c r="V47" s="31"/>
      <c r="W47" s="31"/>
      <c r="X47" s="31"/>
      <c r="Y47" s="31"/>
      <c r="AA47" s="16">
        <v>37</v>
      </c>
      <c r="AB47" s="34">
        <v>1</v>
      </c>
      <c r="AD47" s="34">
        <v>0</v>
      </c>
      <c r="AE47" s="34">
        <v>1996</v>
      </c>
      <c r="AF47" s="34">
        <v>3</v>
      </c>
      <c r="AG47" s="34" t="s">
        <v>50</v>
      </c>
      <c r="AH47" s="34">
        <v>0</v>
      </c>
      <c r="AI47" s="34">
        <v>0</v>
      </c>
      <c r="AJ47" s="34" t="s">
        <v>69</v>
      </c>
      <c r="AK47" s="34">
        <v>0</v>
      </c>
    </row>
    <row r="48" spans="1:38" s="34" customFormat="1" ht="18.600000000000001" customHeight="1">
      <c r="A48" s="26"/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32"/>
      <c r="R48" s="27"/>
      <c r="S48" s="33"/>
      <c r="T48" s="33" t="str">
        <f t="shared" si="3"/>
        <v/>
      </c>
      <c r="U48" s="33"/>
      <c r="V48" s="31"/>
      <c r="W48" s="31"/>
      <c r="X48" s="31"/>
      <c r="Y48" s="31"/>
      <c r="AA48" s="16">
        <v>38</v>
      </c>
      <c r="AB48" s="34">
        <v>1</v>
      </c>
      <c r="AD48" s="34">
        <v>33412</v>
      </c>
      <c r="AE48" s="34">
        <v>1991</v>
      </c>
      <c r="AF48" s="34" t="s">
        <v>45</v>
      </c>
      <c r="AG48" s="34" t="s">
        <v>425</v>
      </c>
      <c r="AH48" s="34">
        <v>0</v>
      </c>
      <c r="AI48" s="34">
        <v>0</v>
      </c>
      <c r="AJ48" s="34">
        <v>0</v>
      </c>
      <c r="AK48" s="34" t="s">
        <v>426</v>
      </c>
    </row>
    <row r="49" spans="1:38" s="34" customFormat="1" ht="27" customHeight="1">
      <c r="A49" s="26"/>
      <c r="B49" s="27"/>
      <c r="C49" s="35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32"/>
      <c r="R49" s="27"/>
      <c r="S49" s="33"/>
      <c r="T49" s="33" t="str">
        <f t="shared" si="3"/>
        <v/>
      </c>
      <c r="U49" s="33"/>
      <c r="V49" s="31"/>
      <c r="W49" s="31"/>
      <c r="X49" s="31"/>
      <c r="Y49" s="31"/>
      <c r="AA49" s="16">
        <v>39</v>
      </c>
      <c r="AB49" s="34">
        <v>1</v>
      </c>
      <c r="AD49" s="34">
        <v>35175</v>
      </c>
      <c r="AE49" s="34">
        <v>1996</v>
      </c>
      <c r="AF49" s="34">
        <v>1</v>
      </c>
      <c r="AG49" s="34" t="s">
        <v>281</v>
      </c>
      <c r="AH49" s="34">
        <v>0</v>
      </c>
      <c r="AI49" s="34">
        <v>0</v>
      </c>
      <c r="AJ49" s="34" t="s">
        <v>42</v>
      </c>
      <c r="AK49" s="34">
        <v>0</v>
      </c>
    </row>
    <row r="50" spans="1:38" s="34" customFormat="1" ht="18.600000000000001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32"/>
      <c r="R50" s="27"/>
      <c r="S50" s="33"/>
      <c r="T50" s="33" t="str">
        <f t="shared" si="3"/>
        <v/>
      </c>
      <c r="U50" s="33"/>
      <c r="V50" s="31"/>
      <c r="W50" s="31"/>
      <c r="X50" s="31"/>
      <c r="Y50" s="31"/>
      <c r="AA50" s="16">
        <v>40</v>
      </c>
      <c r="AB50" s="34">
        <v>1</v>
      </c>
      <c r="AD50" s="34">
        <v>35535</v>
      </c>
      <c r="AE50" s="34">
        <v>1997</v>
      </c>
      <c r="AF50" s="34">
        <v>1</v>
      </c>
      <c r="AG50" s="34" t="s">
        <v>281</v>
      </c>
      <c r="AH50" s="34">
        <v>0</v>
      </c>
      <c r="AI50" s="34" t="s">
        <v>551</v>
      </c>
      <c r="AJ50" s="34" t="s">
        <v>42</v>
      </c>
      <c r="AK50" s="34">
        <v>0</v>
      </c>
    </row>
    <row r="51" spans="1:38" s="34" customFormat="1" ht="18.600000000000001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2"/>
      <c r="Q51" s="32"/>
      <c r="R51" s="27"/>
      <c r="S51" s="33"/>
      <c r="T51" s="33" t="str">
        <f t="shared" si="3"/>
        <v/>
      </c>
      <c r="U51" s="33"/>
      <c r="V51" s="31"/>
      <c r="W51" s="31"/>
      <c r="X51" s="31"/>
      <c r="Y51" s="31"/>
      <c r="AA51" s="16">
        <v>41</v>
      </c>
      <c r="AB51" s="34">
        <v>1</v>
      </c>
      <c r="AL51" s="366"/>
    </row>
    <row r="52" spans="1:38" s="34" customFormat="1" ht="41.45" customHeight="1">
      <c r="A52" s="26"/>
      <c r="B52" s="27"/>
      <c r="C52" s="35"/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32"/>
      <c r="R52" s="27"/>
      <c r="S52" s="33"/>
      <c r="T52" s="33" t="str">
        <f t="shared" si="3"/>
        <v/>
      </c>
      <c r="U52" s="33"/>
      <c r="V52" s="31"/>
      <c r="W52" s="31"/>
      <c r="X52" s="31"/>
      <c r="Y52" s="31"/>
      <c r="AA52" s="16">
        <v>42</v>
      </c>
      <c r="AB52" s="34">
        <v>1</v>
      </c>
      <c r="AL52" s="366"/>
    </row>
    <row r="53" spans="1:38" s="34" customForma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32"/>
      <c r="R53" s="27"/>
      <c r="S53" s="33"/>
      <c r="T53" s="33" t="str">
        <f t="shared" si="3"/>
        <v/>
      </c>
      <c r="U53" s="33"/>
      <c r="V53" s="31"/>
      <c r="W53" s="31"/>
      <c r="X53" s="31"/>
      <c r="Y53" s="31"/>
      <c r="AA53" s="16">
        <v>43</v>
      </c>
      <c r="AB53" s="34">
        <v>1</v>
      </c>
      <c r="AL53" s="366"/>
    </row>
    <row r="54" spans="1:38" s="34" customForma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32"/>
      <c r="R54" s="27"/>
      <c r="S54" s="33"/>
      <c r="T54" s="33" t="str">
        <f t="shared" si="3"/>
        <v/>
      </c>
      <c r="U54" s="33"/>
      <c r="V54" s="31"/>
      <c r="W54" s="31"/>
      <c r="X54" s="31"/>
      <c r="Y54" s="31"/>
      <c r="AA54" s="16">
        <v>44</v>
      </c>
      <c r="AB54" s="34">
        <v>1</v>
      </c>
      <c r="AL54" s="366"/>
    </row>
    <row r="55" spans="1:38" s="34" customFormat="1" ht="18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32"/>
      <c r="R55" s="27"/>
      <c r="S55" s="33"/>
      <c r="T55" s="33" t="str">
        <f t="shared" si="3"/>
        <v/>
      </c>
      <c r="U55" s="33"/>
      <c r="V55" s="31"/>
      <c r="W55" s="31"/>
      <c r="X55" s="31"/>
      <c r="Y55" s="31"/>
      <c r="AA55" s="16">
        <v>45</v>
      </c>
      <c r="AB55" s="34">
        <v>1</v>
      </c>
      <c r="AL55" s="366"/>
    </row>
    <row r="56" spans="1:38" s="34" customFormat="1" ht="18" customHeigh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32"/>
      <c r="R56" s="27"/>
      <c r="S56" s="33"/>
      <c r="T56" s="33" t="str">
        <f t="shared" si="3"/>
        <v/>
      </c>
      <c r="U56" s="33"/>
      <c r="V56" s="31"/>
      <c r="W56" s="31"/>
      <c r="X56" s="31"/>
      <c r="Y56" s="31"/>
      <c r="AA56" s="16">
        <v>46</v>
      </c>
      <c r="AB56" s="34">
        <v>1</v>
      </c>
      <c r="AL56" s="366"/>
    </row>
    <row r="57" spans="1:38" s="34" customForma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32"/>
      <c r="R57" s="27"/>
      <c r="S57" s="33"/>
      <c r="T57" s="33" t="str">
        <f t="shared" si="3"/>
        <v/>
      </c>
      <c r="U57" s="33"/>
      <c r="V57" s="31"/>
      <c r="W57" s="31"/>
      <c r="X57" s="31"/>
      <c r="Y57" s="31"/>
      <c r="AA57" s="16">
        <v>47</v>
      </c>
      <c r="AB57" s="34">
        <v>1</v>
      </c>
      <c r="AL57" s="366"/>
    </row>
    <row r="58" spans="1:38" s="34" customForma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 t="str">
        <f t="shared" si="3"/>
        <v/>
      </c>
      <c r="U58" s="33"/>
      <c r="V58" s="31"/>
      <c r="W58" s="31"/>
      <c r="X58" s="31"/>
      <c r="Y58" s="31"/>
      <c r="AA58" s="16">
        <v>48</v>
      </c>
      <c r="AB58" s="34">
        <v>1</v>
      </c>
      <c r="AL58" s="366"/>
    </row>
    <row r="59" spans="1:38" s="34" customFormat="1" ht="18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 t="str">
        <f t="shared" si="3"/>
        <v/>
      </c>
      <c r="U59" s="33"/>
      <c r="V59" s="31"/>
      <c r="W59" s="31"/>
      <c r="X59" s="31"/>
      <c r="Y59" s="31"/>
      <c r="AA59" s="16">
        <v>49</v>
      </c>
      <c r="AB59" s="34">
        <v>1</v>
      </c>
      <c r="AL59" s="366"/>
    </row>
    <row r="60" spans="1:38" s="34" customFormat="1" ht="18" customHeight="1">
      <c r="A60" s="26"/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3"/>
        <v/>
      </c>
      <c r="U60" s="33"/>
      <c r="V60" s="31"/>
      <c r="W60" s="31"/>
      <c r="X60" s="31"/>
      <c r="Y60" s="31"/>
      <c r="AA60" s="16">
        <v>50</v>
      </c>
      <c r="AB60" s="34">
        <v>1</v>
      </c>
      <c r="AL60" s="366"/>
    </row>
    <row r="61" spans="1:38" s="34" customForma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 t="str">
        <f t="shared" si="3"/>
        <v/>
      </c>
      <c r="U61" s="33"/>
      <c r="V61" s="31"/>
      <c r="W61" s="31"/>
      <c r="X61" s="31"/>
      <c r="Y61" s="31"/>
      <c r="AA61" s="16">
        <v>51</v>
      </c>
      <c r="AB61" s="34">
        <v>1</v>
      </c>
      <c r="AL61" s="366"/>
    </row>
    <row r="62" spans="1:38" s="34" customForma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 t="str">
        <f t="shared" si="3"/>
        <v/>
      </c>
      <c r="U62" s="33"/>
      <c r="V62" s="31"/>
      <c r="W62" s="31"/>
      <c r="X62" s="31"/>
      <c r="Y62" s="31"/>
      <c r="AA62" s="16">
        <v>52</v>
      </c>
      <c r="AB62" s="34">
        <v>1</v>
      </c>
      <c r="AL62" s="366"/>
    </row>
    <row r="63" spans="1:38" s="34" customFormat="1" ht="22.15" customHeigh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 t="str">
        <f t="shared" si="3"/>
        <v/>
      </c>
      <c r="U63" s="33"/>
      <c r="V63" s="31"/>
      <c r="W63" s="31"/>
      <c r="X63" s="31"/>
      <c r="Y63" s="31"/>
      <c r="AA63" s="16">
        <v>53</v>
      </c>
      <c r="AB63" s="34">
        <v>1</v>
      </c>
      <c r="AL63" s="366"/>
    </row>
    <row r="64" spans="1:38" s="34" customFormat="1" ht="22.9" customHeigh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 t="str">
        <f t="shared" si="3"/>
        <v/>
      </c>
      <c r="U64" s="33"/>
      <c r="V64" s="31"/>
      <c r="W64" s="31"/>
      <c r="X64" s="31"/>
      <c r="Y64" s="31"/>
      <c r="AA64" s="16">
        <v>54</v>
      </c>
      <c r="AB64" s="34">
        <v>1</v>
      </c>
      <c r="AL64" s="366"/>
    </row>
    <row r="65" spans="1:38" s="34" customFormat="1" ht="22.15" customHeigh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 t="str">
        <f t="shared" si="3"/>
        <v/>
      </c>
      <c r="U65" s="33"/>
      <c r="V65" s="31"/>
      <c r="W65" s="31"/>
      <c r="X65" s="31"/>
      <c r="Y65" s="31"/>
      <c r="AA65" s="16">
        <v>55</v>
      </c>
      <c r="AB65" s="34">
        <v>1</v>
      </c>
      <c r="AL65" s="366"/>
    </row>
    <row r="66" spans="1:38" s="34" customFormat="1" ht="21" customHeigh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 t="str">
        <f t="shared" si="3"/>
        <v/>
      </c>
      <c r="U66" s="33"/>
      <c r="V66" s="31"/>
      <c r="W66" s="31"/>
      <c r="X66" s="31"/>
      <c r="Y66" s="31"/>
      <c r="AA66" s="16">
        <v>56</v>
      </c>
      <c r="AB66" s="34">
        <v>1</v>
      </c>
      <c r="AL66" s="366"/>
    </row>
    <row r="67" spans="1:38" s="34" customFormat="1">
      <c r="A67" s="26"/>
      <c r="B67" s="27"/>
      <c r="C67" s="35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3"/>
        <v/>
      </c>
      <c r="U67" s="33"/>
      <c r="V67" s="31"/>
      <c r="W67" s="31"/>
      <c r="X67" s="31"/>
      <c r="Y67" s="31"/>
      <c r="AL67" s="366"/>
    </row>
    <row r="68" spans="1:38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2"/>
      <c r="R68" s="27"/>
      <c r="S68" s="33"/>
      <c r="T68" s="33" t="str">
        <f t="shared" si="3"/>
        <v/>
      </c>
      <c r="U68" s="33"/>
      <c r="V68" s="31"/>
      <c r="W68" s="31"/>
      <c r="X68" s="31"/>
      <c r="Y68" s="31"/>
      <c r="AL68" s="366"/>
    </row>
    <row r="69" spans="1:38" s="34" customForma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3"/>
        <v/>
      </c>
      <c r="U69" s="33"/>
      <c r="V69" s="31"/>
      <c r="W69" s="31"/>
      <c r="X69" s="31"/>
      <c r="Y69" s="31"/>
      <c r="AL69" s="366"/>
    </row>
    <row r="70" spans="1:38" s="34" customFormat="1" ht="16.149999999999999" customHeigh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3"/>
        <v/>
      </c>
      <c r="U70" s="33"/>
      <c r="V70" s="31"/>
      <c r="W70" s="31"/>
      <c r="X70" s="31"/>
      <c r="Y70" s="31"/>
      <c r="AL70" s="366"/>
    </row>
    <row r="71" spans="1:38" s="34" customForma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2"/>
      <c r="Q71" s="32"/>
      <c r="R71" s="27"/>
      <c r="S71" s="33"/>
      <c r="T71" s="33" t="str">
        <f t="shared" si="3"/>
        <v/>
      </c>
      <c r="U71" s="33"/>
      <c r="V71" s="31"/>
      <c r="W71" s="31"/>
      <c r="X71" s="31"/>
      <c r="Y71" s="31"/>
      <c r="AL71" s="366"/>
    </row>
    <row r="72" spans="1:38" s="34" customFormat="1" ht="16.149999999999999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3"/>
        <v/>
      </c>
      <c r="U72" s="33"/>
      <c r="V72" s="31"/>
      <c r="W72" s="31"/>
      <c r="X72" s="31"/>
      <c r="Y72" s="31"/>
      <c r="AL72" s="366"/>
    </row>
    <row r="73" spans="1:38" s="34" customFormat="1" ht="20.45" customHeigh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3"/>
        <v/>
      </c>
      <c r="U73" s="33"/>
      <c r="V73" s="31"/>
      <c r="W73" s="31"/>
      <c r="X73" s="31"/>
      <c r="Y73" s="31"/>
      <c r="AL73" s="366"/>
    </row>
    <row r="74" spans="1:38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3"/>
        <v/>
      </c>
      <c r="U74" s="33"/>
      <c r="V74" s="31"/>
      <c r="W74" s="31"/>
      <c r="X74" s="31"/>
      <c r="Y74" s="31"/>
      <c r="AL74" s="366"/>
    </row>
    <row r="75" spans="1:38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3"/>
        <v/>
      </c>
      <c r="U75" s="33"/>
      <c r="V75" s="31"/>
      <c r="W75" s="31"/>
      <c r="X75" s="31"/>
      <c r="Y75" s="31"/>
      <c r="AL75" s="366"/>
    </row>
    <row r="76" spans="1:38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3"/>
        <v/>
      </c>
      <c r="U76" s="33"/>
      <c r="V76" s="31"/>
      <c r="W76" s="31"/>
      <c r="X76" s="31"/>
      <c r="Y76" s="31"/>
      <c r="AL76" s="366"/>
    </row>
    <row r="77" spans="1:38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ref="T77:T140" si="4">IF(A77="","",IF(K77="Л","Л",LOOKUP(A77,$AA$7:$AB$66,$AB$7:$AB$66)))</f>
        <v/>
      </c>
      <c r="U77" s="33"/>
      <c r="V77" s="31"/>
      <c r="W77" s="31"/>
      <c r="X77" s="31"/>
      <c r="Y77" s="31"/>
      <c r="AL77" s="366"/>
    </row>
    <row r="78" spans="1:38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4"/>
        <v/>
      </c>
      <c r="U78" s="33"/>
      <c r="V78" s="31"/>
      <c r="W78" s="31"/>
      <c r="X78" s="31"/>
      <c r="Y78" s="31"/>
      <c r="AL78" s="366"/>
    </row>
    <row r="79" spans="1:38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4"/>
        <v/>
      </c>
      <c r="U79" s="33"/>
      <c r="V79" s="31"/>
      <c r="W79" s="31"/>
      <c r="X79" s="31"/>
      <c r="Y79" s="31"/>
      <c r="AL79" s="366"/>
    </row>
    <row r="80" spans="1:38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4"/>
        <v/>
      </c>
      <c r="U80" s="33"/>
      <c r="V80" s="31"/>
      <c r="W80" s="31"/>
      <c r="X80" s="31"/>
      <c r="Y80" s="31"/>
      <c r="AL80" s="366"/>
    </row>
    <row r="81" spans="1:38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4"/>
        <v/>
      </c>
      <c r="U81" s="33"/>
      <c r="V81" s="31"/>
      <c r="W81" s="31"/>
      <c r="X81" s="31"/>
      <c r="Y81" s="31"/>
      <c r="AL81" s="366"/>
    </row>
    <row r="82" spans="1:38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4"/>
        <v/>
      </c>
      <c r="U82" s="33"/>
      <c r="V82" s="31"/>
      <c r="W82" s="31"/>
      <c r="X82" s="31"/>
      <c r="Y82" s="31"/>
      <c r="AL82" s="366"/>
    </row>
    <row r="83" spans="1:38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4"/>
        <v/>
      </c>
      <c r="U83" s="33"/>
      <c r="V83" s="31"/>
      <c r="W83" s="31"/>
      <c r="X83" s="31"/>
      <c r="Y83" s="31"/>
      <c r="AL83" s="366"/>
    </row>
    <row r="84" spans="1:38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4"/>
        <v/>
      </c>
      <c r="U84" s="33"/>
      <c r="V84" s="31"/>
      <c r="W84" s="31"/>
      <c r="X84" s="31"/>
      <c r="Y84" s="31"/>
      <c r="AL84" s="366"/>
    </row>
    <row r="85" spans="1:38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4"/>
        <v/>
      </c>
      <c r="U85" s="33"/>
      <c r="V85" s="31"/>
      <c r="W85" s="31"/>
      <c r="X85" s="31"/>
      <c r="Y85" s="31"/>
      <c r="AL85" s="366"/>
    </row>
    <row r="86" spans="1:38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4"/>
        <v/>
      </c>
      <c r="U86" s="33"/>
      <c r="V86" s="31"/>
      <c r="W86" s="31"/>
      <c r="X86" s="31"/>
      <c r="Y86" s="31"/>
      <c r="AL86" s="366"/>
    </row>
    <row r="87" spans="1:38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4"/>
        <v/>
      </c>
      <c r="U87" s="33"/>
      <c r="V87" s="31"/>
      <c r="W87" s="31"/>
      <c r="X87" s="31"/>
      <c r="Y87" s="31"/>
      <c r="AL87" s="366"/>
    </row>
    <row r="88" spans="1:38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4"/>
        <v/>
      </c>
      <c r="U88" s="33"/>
      <c r="V88" s="31"/>
      <c r="W88" s="31"/>
      <c r="X88" s="31"/>
      <c r="Y88" s="31"/>
      <c r="AL88" s="366"/>
    </row>
    <row r="89" spans="1:38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4"/>
        <v/>
      </c>
      <c r="U89" s="33"/>
      <c r="V89" s="31"/>
      <c r="W89" s="31"/>
      <c r="X89" s="31"/>
      <c r="Y89" s="31"/>
      <c r="AL89" s="366"/>
    </row>
    <row r="90" spans="1:38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4"/>
        <v/>
      </c>
      <c r="U90" s="33"/>
      <c r="V90" s="31"/>
      <c r="W90" s="31"/>
      <c r="X90" s="31"/>
      <c r="Y90" s="31"/>
      <c r="AL90" s="366"/>
    </row>
    <row r="91" spans="1:38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4"/>
        <v/>
      </c>
      <c r="U91" s="33"/>
      <c r="V91" s="31"/>
      <c r="W91" s="31"/>
      <c r="X91" s="31"/>
      <c r="Y91" s="31"/>
      <c r="AL91" s="366"/>
    </row>
    <row r="92" spans="1:38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4"/>
        <v/>
      </c>
      <c r="U92" s="33"/>
      <c r="V92" s="31"/>
      <c r="W92" s="31"/>
      <c r="X92" s="31"/>
      <c r="Y92" s="31"/>
      <c r="AL92" s="366"/>
    </row>
    <row r="93" spans="1:38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4"/>
        <v/>
      </c>
      <c r="U93" s="33"/>
      <c r="V93" s="31"/>
      <c r="W93" s="31"/>
      <c r="X93" s="31"/>
      <c r="Y93" s="31"/>
      <c r="AL93" s="366"/>
    </row>
    <row r="94" spans="1:38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4"/>
        <v/>
      </c>
      <c r="U94" s="33"/>
      <c r="V94" s="31"/>
      <c r="W94" s="31"/>
      <c r="X94" s="31"/>
      <c r="Y94" s="31"/>
      <c r="AL94" s="366"/>
    </row>
    <row r="95" spans="1:38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4"/>
        <v/>
      </c>
      <c r="U95" s="33"/>
      <c r="V95" s="31"/>
      <c r="W95" s="31"/>
      <c r="X95" s="31"/>
      <c r="Y95" s="31"/>
      <c r="AL95" s="366"/>
    </row>
    <row r="96" spans="1:38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4"/>
        <v/>
      </c>
      <c r="U96" s="33"/>
      <c r="V96" s="31"/>
      <c r="W96" s="31"/>
      <c r="X96" s="31"/>
      <c r="Y96" s="31"/>
      <c r="AL96" s="366"/>
    </row>
    <row r="97" spans="1:38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4"/>
        <v/>
      </c>
      <c r="U97" s="33"/>
      <c r="V97" s="31"/>
      <c r="W97" s="31"/>
      <c r="X97" s="31"/>
      <c r="Y97" s="31"/>
      <c r="AL97" s="366"/>
    </row>
    <row r="98" spans="1:38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4"/>
        <v/>
      </c>
      <c r="U98" s="33"/>
      <c r="V98" s="31"/>
      <c r="W98" s="31"/>
      <c r="X98" s="31"/>
      <c r="Y98" s="31"/>
      <c r="AL98" s="366"/>
    </row>
    <row r="99" spans="1:38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4"/>
        <v/>
      </c>
      <c r="U99" s="33"/>
      <c r="V99" s="31"/>
      <c r="W99" s="31"/>
      <c r="X99" s="31"/>
      <c r="Y99" s="31"/>
      <c r="AL99" s="366"/>
    </row>
    <row r="100" spans="1:38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4"/>
        <v/>
      </c>
      <c r="U100" s="33"/>
      <c r="V100" s="31"/>
      <c r="W100" s="31"/>
      <c r="X100" s="31"/>
      <c r="Y100" s="31"/>
      <c r="AL100" s="366"/>
    </row>
    <row r="101" spans="1:38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4"/>
        <v/>
      </c>
      <c r="U101" s="33"/>
      <c r="V101" s="31"/>
      <c r="W101" s="31"/>
      <c r="X101" s="31"/>
      <c r="Y101" s="31"/>
      <c r="AL101" s="366"/>
    </row>
    <row r="102" spans="1:38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4"/>
        <v/>
      </c>
      <c r="U102" s="33"/>
      <c r="V102" s="31"/>
      <c r="W102" s="31"/>
      <c r="X102" s="31"/>
      <c r="Y102" s="31"/>
      <c r="AL102" s="366"/>
    </row>
    <row r="103" spans="1:38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4"/>
        <v/>
      </c>
      <c r="U103" s="33"/>
      <c r="V103" s="31"/>
      <c r="W103" s="31"/>
      <c r="X103" s="31"/>
      <c r="Y103" s="31"/>
      <c r="AL103" s="366"/>
    </row>
    <row r="104" spans="1:38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4"/>
        <v/>
      </c>
      <c r="U104" s="33"/>
      <c r="V104" s="31"/>
      <c r="W104" s="31"/>
      <c r="X104" s="31"/>
      <c r="Y104" s="31"/>
      <c r="AL104" s="366"/>
    </row>
    <row r="105" spans="1:38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4"/>
        <v/>
      </c>
      <c r="U105" s="33"/>
      <c r="V105" s="31"/>
      <c r="W105" s="31"/>
      <c r="X105" s="31"/>
      <c r="Y105" s="31"/>
      <c r="AL105" s="366"/>
    </row>
    <row r="106" spans="1:38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4"/>
        <v/>
      </c>
      <c r="U106" s="33"/>
      <c r="V106" s="31"/>
      <c r="W106" s="31"/>
      <c r="X106" s="31"/>
      <c r="Y106" s="31"/>
      <c r="AL106" s="366"/>
    </row>
    <row r="107" spans="1:38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4"/>
        <v/>
      </c>
      <c r="U107" s="33"/>
      <c r="V107" s="31"/>
      <c r="W107" s="31"/>
      <c r="X107" s="31"/>
      <c r="Y107" s="31"/>
      <c r="AL107" s="366"/>
    </row>
    <row r="108" spans="1:38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4"/>
        <v/>
      </c>
      <c r="U108" s="33"/>
      <c r="V108" s="31"/>
      <c r="W108" s="31"/>
      <c r="X108" s="31"/>
      <c r="Y108" s="31"/>
      <c r="AL108" s="366"/>
    </row>
    <row r="109" spans="1:38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4"/>
        <v/>
      </c>
      <c r="U109" s="33"/>
      <c r="V109" s="31"/>
      <c r="W109" s="31"/>
      <c r="X109" s="31"/>
      <c r="Y109" s="31"/>
      <c r="AL109" s="366"/>
    </row>
    <row r="110" spans="1:38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4"/>
        <v/>
      </c>
      <c r="U110" s="33"/>
      <c r="V110" s="31"/>
      <c r="W110" s="31"/>
      <c r="X110" s="31"/>
      <c r="Y110" s="31"/>
      <c r="AL110" s="366"/>
    </row>
    <row r="111" spans="1:38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4"/>
        <v/>
      </c>
      <c r="U111" s="33"/>
      <c r="V111" s="31"/>
      <c r="W111" s="31"/>
      <c r="X111" s="31"/>
      <c r="Y111" s="31"/>
      <c r="AL111" s="366"/>
    </row>
    <row r="112" spans="1:38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4"/>
        <v/>
      </c>
      <c r="U112" s="33"/>
      <c r="V112" s="31"/>
      <c r="W112" s="31"/>
      <c r="X112" s="31"/>
      <c r="Y112" s="31"/>
      <c r="AL112" s="366"/>
    </row>
    <row r="113" spans="1:38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4"/>
        <v/>
      </c>
      <c r="U113" s="33"/>
      <c r="V113" s="31"/>
      <c r="W113" s="31"/>
      <c r="X113" s="31"/>
      <c r="Y113" s="31"/>
      <c r="AL113" s="366"/>
    </row>
    <row r="114" spans="1:38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4"/>
        <v/>
      </c>
      <c r="U114" s="33"/>
      <c r="V114" s="31"/>
      <c r="W114" s="31"/>
      <c r="X114" s="31"/>
      <c r="Y114" s="31"/>
      <c r="AL114" s="366"/>
    </row>
    <row r="115" spans="1:38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4"/>
        <v/>
      </c>
      <c r="U115" s="33"/>
      <c r="V115" s="31"/>
      <c r="W115" s="31"/>
      <c r="X115" s="31"/>
      <c r="Y115" s="31"/>
      <c r="AL115" s="366"/>
    </row>
    <row r="116" spans="1:38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4"/>
        <v/>
      </c>
      <c r="U116" s="33"/>
      <c r="V116" s="31"/>
      <c r="W116" s="31"/>
      <c r="X116" s="31"/>
      <c r="Y116" s="31"/>
      <c r="AL116" s="366"/>
    </row>
    <row r="117" spans="1:38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4"/>
        <v/>
      </c>
      <c r="U117" s="33"/>
      <c r="V117" s="31"/>
      <c r="W117" s="31"/>
      <c r="X117" s="31"/>
      <c r="Y117" s="31"/>
      <c r="AL117" s="366"/>
    </row>
    <row r="118" spans="1:38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4"/>
        <v/>
      </c>
      <c r="U118" s="33"/>
      <c r="V118" s="31"/>
      <c r="W118" s="31"/>
      <c r="X118" s="31"/>
      <c r="Y118" s="31"/>
      <c r="AL118" s="366"/>
    </row>
    <row r="119" spans="1:38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4"/>
        <v/>
      </c>
      <c r="U119" s="33"/>
      <c r="V119" s="31"/>
      <c r="W119" s="31"/>
      <c r="X119" s="31"/>
      <c r="Y119" s="31"/>
      <c r="AL119" s="366"/>
    </row>
    <row r="120" spans="1:38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4"/>
        <v/>
      </c>
      <c r="U120" s="33"/>
      <c r="V120" s="31"/>
      <c r="W120" s="31"/>
      <c r="X120" s="31"/>
      <c r="Y120" s="31"/>
      <c r="AL120" s="366"/>
    </row>
    <row r="121" spans="1:38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4"/>
        <v/>
      </c>
      <c r="U121" s="33"/>
      <c r="V121" s="31"/>
      <c r="W121" s="31"/>
      <c r="X121" s="31"/>
      <c r="Y121" s="31"/>
      <c r="AL121" s="366"/>
    </row>
    <row r="122" spans="1:38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4"/>
        <v/>
      </c>
      <c r="U122" s="33"/>
      <c r="V122" s="31"/>
      <c r="W122" s="31"/>
      <c r="X122" s="31"/>
      <c r="Y122" s="31"/>
      <c r="AL122" s="366"/>
    </row>
    <row r="123" spans="1:38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4"/>
        <v/>
      </c>
      <c r="U123" s="33"/>
      <c r="V123" s="31"/>
      <c r="W123" s="31"/>
      <c r="X123" s="31"/>
      <c r="Y123" s="31"/>
      <c r="AL123" s="366"/>
    </row>
    <row r="124" spans="1:38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4"/>
        <v/>
      </c>
      <c r="U124" s="33"/>
      <c r="V124" s="31"/>
      <c r="W124" s="31"/>
      <c r="X124" s="31"/>
      <c r="Y124" s="31"/>
      <c r="AL124" s="366"/>
    </row>
    <row r="125" spans="1:38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4"/>
        <v/>
      </c>
      <c r="U125" s="33"/>
      <c r="V125" s="31"/>
      <c r="W125" s="31"/>
      <c r="X125" s="31"/>
      <c r="Y125" s="31"/>
      <c r="AL125" s="366"/>
    </row>
    <row r="126" spans="1:38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4"/>
        <v/>
      </c>
      <c r="U126" s="33"/>
      <c r="V126" s="31"/>
      <c r="W126" s="31"/>
      <c r="X126" s="31"/>
      <c r="Y126" s="31"/>
      <c r="AL126" s="366"/>
    </row>
    <row r="127" spans="1:38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4"/>
        <v/>
      </c>
      <c r="U127" s="33"/>
      <c r="V127" s="31"/>
      <c r="W127" s="31"/>
      <c r="X127" s="31"/>
      <c r="Y127" s="31"/>
      <c r="AL127" s="366"/>
    </row>
    <row r="128" spans="1:38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4"/>
        <v/>
      </c>
      <c r="U128" s="33"/>
      <c r="V128" s="31"/>
      <c r="W128" s="31"/>
      <c r="X128" s="31"/>
      <c r="Y128" s="31"/>
      <c r="AL128" s="366"/>
    </row>
    <row r="129" spans="1:38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4"/>
        <v/>
      </c>
      <c r="U129" s="33"/>
      <c r="V129" s="31"/>
      <c r="W129" s="31"/>
      <c r="X129" s="31"/>
      <c r="Y129" s="31"/>
      <c r="AL129" s="366"/>
    </row>
    <row r="130" spans="1:38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4"/>
        <v/>
      </c>
      <c r="U130" s="33"/>
      <c r="V130" s="31"/>
      <c r="W130" s="31"/>
      <c r="X130" s="31"/>
      <c r="Y130" s="31"/>
      <c r="AL130" s="366"/>
    </row>
    <row r="131" spans="1:38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4"/>
        <v/>
      </c>
      <c r="U131" s="33"/>
      <c r="V131" s="31"/>
      <c r="W131" s="31"/>
      <c r="X131" s="31"/>
      <c r="Y131" s="31"/>
      <c r="AL131" s="366"/>
    </row>
    <row r="132" spans="1:38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4"/>
        <v/>
      </c>
      <c r="U132" s="33"/>
      <c r="V132" s="31"/>
      <c r="W132" s="31"/>
      <c r="X132" s="31"/>
      <c r="Y132" s="31"/>
      <c r="AL132" s="366"/>
    </row>
    <row r="133" spans="1:38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4"/>
        <v/>
      </c>
      <c r="U133" s="33"/>
      <c r="V133" s="31"/>
      <c r="W133" s="31"/>
      <c r="X133" s="31"/>
      <c r="Y133" s="31"/>
      <c r="AL133" s="366"/>
    </row>
    <row r="134" spans="1:38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4"/>
        <v/>
      </c>
      <c r="U134" s="33"/>
      <c r="V134" s="31"/>
      <c r="W134" s="31"/>
      <c r="X134" s="31"/>
      <c r="Y134" s="31"/>
      <c r="AL134" s="366"/>
    </row>
    <row r="135" spans="1:38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4"/>
        <v/>
      </c>
      <c r="U135" s="33"/>
      <c r="V135" s="31"/>
      <c r="W135" s="31"/>
      <c r="X135" s="31"/>
      <c r="Y135" s="31"/>
      <c r="AL135" s="366"/>
    </row>
    <row r="136" spans="1:38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4"/>
        <v/>
      </c>
      <c r="U136" s="33"/>
      <c r="V136" s="31"/>
      <c r="W136" s="31"/>
      <c r="X136" s="31"/>
      <c r="Y136" s="31"/>
      <c r="AL136" s="366"/>
    </row>
    <row r="137" spans="1:38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4"/>
        <v/>
      </c>
      <c r="U137" s="33"/>
      <c r="V137" s="31"/>
      <c r="W137" s="31"/>
      <c r="X137" s="31"/>
      <c r="Y137" s="31"/>
      <c r="AL137" s="366"/>
    </row>
    <row r="138" spans="1:38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4"/>
        <v/>
      </c>
      <c r="U138" s="33"/>
      <c r="V138" s="31"/>
      <c r="W138" s="31"/>
      <c r="X138" s="31"/>
      <c r="Y138" s="31"/>
      <c r="AL138" s="366"/>
    </row>
    <row r="139" spans="1:38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4"/>
        <v/>
      </c>
      <c r="U139" s="33"/>
      <c r="V139" s="31"/>
      <c r="W139" s="31"/>
      <c r="X139" s="31"/>
      <c r="Y139" s="31"/>
      <c r="AL139" s="366"/>
    </row>
    <row r="140" spans="1:38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4"/>
        <v/>
      </c>
      <c r="U140" s="33"/>
      <c r="V140" s="31"/>
      <c r="W140" s="31"/>
      <c r="X140" s="31"/>
      <c r="Y140" s="31"/>
      <c r="AL140" s="366"/>
    </row>
    <row r="141" spans="1:38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ref="T141:T204" si="5">IF(A141="","",IF(K141="Л","Л",LOOKUP(A141,$AA$7:$AB$66,$AB$7:$AB$66)))</f>
        <v/>
      </c>
      <c r="U141" s="33"/>
      <c r="V141" s="31"/>
      <c r="W141" s="31"/>
      <c r="X141" s="31"/>
      <c r="Y141" s="31"/>
      <c r="AL141" s="366"/>
    </row>
    <row r="142" spans="1:38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5"/>
        <v/>
      </c>
      <c r="U142" s="33"/>
      <c r="V142" s="31"/>
      <c r="W142" s="31"/>
      <c r="X142" s="31"/>
      <c r="Y142" s="31"/>
      <c r="AL142" s="366"/>
    </row>
    <row r="143" spans="1:38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5"/>
        <v/>
      </c>
      <c r="U143" s="33"/>
      <c r="V143" s="31"/>
      <c r="W143" s="31"/>
      <c r="X143" s="31"/>
      <c r="Y143" s="31"/>
      <c r="AL143" s="366"/>
    </row>
    <row r="144" spans="1:38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5"/>
        <v/>
      </c>
      <c r="U144" s="33"/>
      <c r="V144" s="31"/>
      <c r="W144" s="31"/>
      <c r="X144" s="31"/>
      <c r="Y144" s="31"/>
      <c r="AL144" s="366"/>
    </row>
    <row r="145" spans="1:38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5"/>
        <v/>
      </c>
      <c r="U145" s="33"/>
      <c r="V145" s="31"/>
      <c r="W145" s="31"/>
      <c r="X145" s="31"/>
      <c r="Y145" s="31"/>
      <c r="AL145" s="366"/>
    </row>
    <row r="146" spans="1:38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5"/>
        <v/>
      </c>
      <c r="U146" s="33"/>
      <c r="V146" s="31"/>
      <c r="W146" s="31"/>
      <c r="X146" s="31"/>
      <c r="Y146" s="31"/>
      <c r="AL146" s="366"/>
    </row>
    <row r="147" spans="1:38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5"/>
        <v/>
      </c>
      <c r="U147" s="33"/>
      <c r="V147" s="31"/>
      <c r="W147" s="31"/>
      <c r="X147" s="31"/>
      <c r="Y147" s="31"/>
      <c r="AL147" s="366"/>
    </row>
    <row r="148" spans="1:38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5"/>
        <v/>
      </c>
      <c r="U148" s="33"/>
      <c r="V148" s="31"/>
      <c r="W148" s="31"/>
      <c r="X148" s="31"/>
      <c r="Y148" s="31"/>
      <c r="AL148" s="366"/>
    </row>
    <row r="149" spans="1:38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5"/>
        <v/>
      </c>
      <c r="U149" s="33"/>
      <c r="V149" s="31"/>
      <c r="W149" s="31"/>
      <c r="X149" s="31"/>
      <c r="Y149" s="31"/>
      <c r="AL149" s="366"/>
    </row>
    <row r="150" spans="1:38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5"/>
        <v/>
      </c>
      <c r="U150" s="33"/>
      <c r="V150" s="31"/>
      <c r="W150" s="31"/>
      <c r="X150" s="31"/>
      <c r="Y150" s="31"/>
      <c r="AL150" s="366"/>
    </row>
    <row r="151" spans="1:38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5"/>
        <v/>
      </c>
      <c r="U151" s="33"/>
      <c r="V151" s="31"/>
      <c r="W151" s="31"/>
      <c r="X151" s="31"/>
      <c r="Y151" s="31"/>
      <c r="AL151" s="366"/>
    </row>
    <row r="152" spans="1:38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5"/>
        <v/>
      </c>
      <c r="U152" s="33"/>
      <c r="V152" s="31"/>
      <c r="W152" s="31"/>
      <c r="X152" s="31"/>
      <c r="Y152" s="31"/>
      <c r="AL152" s="366"/>
    </row>
    <row r="153" spans="1:38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5"/>
        <v/>
      </c>
      <c r="U153" s="33"/>
      <c r="V153" s="31"/>
      <c r="W153" s="31"/>
      <c r="X153" s="31"/>
      <c r="Y153" s="31"/>
      <c r="AL153" s="366"/>
    </row>
    <row r="154" spans="1:38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5"/>
        <v/>
      </c>
      <c r="U154" s="33"/>
      <c r="V154" s="31"/>
      <c r="W154" s="31"/>
      <c r="X154" s="31"/>
      <c r="Y154" s="31"/>
      <c r="AL154" s="366"/>
    </row>
    <row r="155" spans="1:38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5"/>
        <v/>
      </c>
      <c r="U155" s="33"/>
      <c r="V155" s="31"/>
      <c r="W155" s="31"/>
      <c r="X155" s="31"/>
      <c r="Y155" s="31"/>
      <c r="AL155" s="366"/>
    </row>
    <row r="156" spans="1:38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5"/>
        <v/>
      </c>
      <c r="U156" s="33"/>
      <c r="V156" s="31"/>
      <c r="W156" s="31"/>
      <c r="X156" s="31"/>
      <c r="Y156" s="31"/>
      <c r="AL156" s="366"/>
    </row>
    <row r="157" spans="1:38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5"/>
        <v/>
      </c>
      <c r="U157" s="33"/>
      <c r="V157" s="31"/>
      <c r="W157" s="31"/>
      <c r="X157" s="31"/>
      <c r="Y157" s="31"/>
      <c r="AL157" s="366"/>
    </row>
    <row r="158" spans="1:38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5"/>
        <v/>
      </c>
      <c r="U158" s="33"/>
      <c r="V158" s="31"/>
      <c r="W158" s="31"/>
      <c r="X158" s="31"/>
      <c r="Y158" s="31"/>
      <c r="AL158" s="366"/>
    </row>
    <row r="159" spans="1:38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5"/>
        <v/>
      </c>
      <c r="U159" s="33"/>
      <c r="V159" s="31"/>
      <c r="W159" s="31"/>
      <c r="X159" s="31"/>
      <c r="Y159" s="31"/>
      <c r="AL159" s="366"/>
    </row>
    <row r="160" spans="1:38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5"/>
        <v/>
      </c>
      <c r="U160" s="33"/>
      <c r="V160" s="31"/>
      <c r="W160" s="31"/>
      <c r="X160" s="31"/>
      <c r="Y160" s="31"/>
      <c r="AL160" s="366"/>
    </row>
    <row r="161" spans="1:38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5"/>
        <v/>
      </c>
      <c r="U161" s="33"/>
      <c r="V161" s="31"/>
      <c r="W161" s="31"/>
      <c r="X161" s="31"/>
      <c r="Y161" s="31"/>
      <c r="AL161" s="366"/>
    </row>
    <row r="162" spans="1:38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5"/>
        <v/>
      </c>
      <c r="U162" s="33"/>
      <c r="V162" s="31"/>
      <c r="W162" s="31"/>
      <c r="X162" s="31"/>
      <c r="Y162" s="31"/>
      <c r="AL162" s="366"/>
    </row>
    <row r="163" spans="1:38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5"/>
        <v/>
      </c>
      <c r="U163" s="33"/>
      <c r="V163" s="31"/>
      <c r="W163" s="31"/>
      <c r="X163" s="31"/>
      <c r="Y163" s="31"/>
      <c r="AL163" s="366"/>
    </row>
    <row r="164" spans="1:38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5"/>
        <v/>
      </c>
      <c r="U164" s="33"/>
      <c r="V164" s="31"/>
      <c r="W164" s="31"/>
      <c r="X164" s="31"/>
      <c r="Y164" s="31"/>
      <c r="AL164" s="366"/>
    </row>
    <row r="165" spans="1:38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5"/>
        <v/>
      </c>
      <c r="U165" s="33"/>
      <c r="V165" s="31"/>
      <c r="W165" s="31"/>
      <c r="X165" s="31"/>
      <c r="Y165" s="31"/>
      <c r="AL165" s="366"/>
    </row>
    <row r="166" spans="1:38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5"/>
        <v/>
      </c>
      <c r="U166" s="33"/>
      <c r="V166" s="31"/>
      <c r="W166" s="31"/>
      <c r="X166" s="31"/>
      <c r="Y166" s="31"/>
      <c r="AL166" s="366"/>
    </row>
    <row r="167" spans="1:38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5"/>
        <v/>
      </c>
      <c r="U167" s="33"/>
      <c r="V167" s="31"/>
      <c r="W167" s="31"/>
      <c r="X167" s="31"/>
      <c r="Y167" s="31"/>
      <c r="AL167" s="366"/>
    </row>
    <row r="168" spans="1:38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5"/>
        <v/>
      </c>
      <c r="U168" s="33"/>
      <c r="V168" s="31"/>
      <c r="W168" s="31"/>
      <c r="X168" s="31"/>
      <c r="Y168" s="31"/>
      <c r="AL168" s="366"/>
    </row>
    <row r="169" spans="1:38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5"/>
        <v/>
      </c>
      <c r="U169" s="33"/>
      <c r="V169" s="31"/>
      <c r="W169" s="31"/>
      <c r="X169" s="31"/>
      <c r="Y169" s="31"/>
      <c r="AL169" s="366"/>
    </row>
    <row r="170" spans="1:38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5"/>
        <v/>
      </c>
      <c r="U170" s="33"/>
      <c r="V170" s="31"/>
      <c r="W170" s="31"/>
      <c r="X170" s="31"/>
      <c r="Y170" s="31"/>
      <c r="AL170" s="366"/>
    </row>
    <row r="171" spans="1:38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5"/>
        <v/>
      </c>
      <c r="U171" s="33"/>
      <c r="V171" s="31"/>
      <c r="W171" s="31"/>
      <c r="X171" s="31"/>
      <c r="Y171" s="31"/>
      <c r="AL171" s="366"/>
    </row>
    <row r="172" spans="1:38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5"/>
        <v/>
      </c>
      <c r="U172" s="33"/>
      <c r="V172" s="31"/>
      <c r="W172" s="31"/>
      <c r="X172" s="31"/>
      <c r="Y172" s="31"/>
      <c r="AL172" s="366"/>
    </row>
    <row r="173" spans="1:38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5"/>
        <v/>
      </c>
      <c r="U173" s="33"/>
      <c r="V173" s="31"/>
      <c r="W173" s="31"/>
      <c r="X173" s="31"/>
      <c r="Y173" s="31"/>
      <c r="AL173" s="366"/>
    </row>
    <row r="174" spans="1:38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5"/>
        <v/>
      </c>
      <c r="U174" s="33"/>
      <c r="V174" s="31"/>
      <c r="W174" s="31"/>
      <c r="X174" s="31"/>
      <c r="Y174" s="31"/>
      <c r="AL174" s="366"/>
    </row>
    <row r="175" spans="1:38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5"/>
        <v/>
      </c>
      <c r="U175" s="33"/>
      <c r="V175" s="31"/>
      <c r="W175" s="31"/>
      <c r="X175" s="31"/>
      <c r="Y175" s="31"/>
      <c r="AL175" s="366"/>
    </row>
    <row r="176" spans="1:38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5"/>
        <v/>
      </c>
      <c r="U176" s="33"/>
      <c r="V176" s="31"/>
      <c r="W176" s="31"/>
      <c r="X176" s="31"/>
      <c r="Y176" s="31"/>
      <c r="AL176" s="366"/>
    </row>
    <row r="177" spans="1:38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5"/>
        <v/>
      </c>
      <c r="U177" s="33"/>
      <c r="V177" s="31"/>
      <c r="W177" s="31"/>
      <c r="X177" s="31"/>
      <c r="Y177" s="31"/>
      <c r="AL177" s="366"/>
    </row>
    <row r="178" spans="1:38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5"/>
        <v/>
      </c>
      <c r="U178" s="33"/>
      <c r="V178" s="31"/>
      <c r="W178" s="31"/>
      <c r="X178" s="31"/>
      <c r="Y178" s="31"/>
      <c r="AL178" s="366"/>
    </row>
    <row r="179" spans="1:38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5"/>
        <v/>
      </c>
      <c r="U179" s="33"/>
      <c r="V179" s="31"/>
      <c r="W179" s="31"/>
      <c r="X179" s="31"/>
      <c r="Y179" s="31"/>
      <c r="AL179" s="366"/>
    </row>
    <row r="180" spans="1:38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5"/>
        <v/>
      </c>
      <c r="U180" s="33"/>
      <c r="V180" s="31"/>
      <c r="W180" s="31"/>
      <c r="X180" s="31"/>
      <c r="Y180" s="31"/>
      <c r="AL180" s="366"/>
    </row>
    <row r="181" spans="1:38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5"/>
        <v/>
      </c>
      <c r="U181" s="33"/>
      <c r="V181" s="31"/>
      <c r="W181" s="31"/>
      <c r="X181" s="31"/>
      <c r="Y181" s="31"/>
      <c r="AL181" s="366"/>
    </row>
    <row r="182" spans="1:38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5"/>
        <v/>
      </c>
      <c r="U182" s="33"/>
      <c r="V182" s="31"/>
      <c r="W182" s="31"/>
      <c r="X182" s="31"/>
      <c r="Y182" s="31"/>
      <c r="AL182" s="366"/>
    </row>
    <row r="183" spans="1:38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5"/>
        <v/>
      </c>
      <c r="U183" s="33"/>
      <c r="V183" s="31"/>
      <c r="W183" s="31"/>
      <c r="X183" s="31"/>
      <c r="Y183" s="31"/>
      <c r="AL183" s="366"/>
    </row>
    <row r="184" spans="1:38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5"/>
        <v/>
      </c>
      <c r="U184" s="33"/>
      <c r="V184" s="31"/>
      <c r="W184" s="31"/>
      <c r="X184" s="31"/>
      <c r="Y184" s="31"/>
      <c r="AL184" s="366"/>
    </row>
    <row r="185" spans="1:38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5"/>
        <v/>
      </c>
      <c r="U185" s="33"/>
      <c r="V185" s="31"/>
      <c r="W185" s="31"/>
      <c r="X185" s="31"/>
      <c r="Y185" s="31"/>
      <c r="AL185" s="366"/>
    </row>
    <row r="186" spans="1:38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5"/>
        <v/>
      </c>
      <c r="U186" s="33"/>
      <c r="V186" s="31"/>
      <c r="W186" s="31"/>
      <c r="X186" s="31"/>
      <c r="Y186" s="31"/>
      <c r="AL186" s="366"/>
    </row>
    <row r="187" spans="1:38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5"/>
        <v/>
      </c>
      <c r="U187" s="33"/>
      <c r="V187" s="31"/>
      <c r="W187" s="31"/>
      <c r="X187" s="31"/>
      <c r="Y187" s="31"/>
      <c r="AL187" s="366"/>
    </row>
    <row r="188" spans="1:38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5"/>
        <v/>
      </c>
      <c r="U188" s="33"/>
      <c r="V188" s="31"/>
      <c r="W188" s="31"/>
      <c r="X188" s="31"/>
      <c r="Y188" s="31"/>
      <c r="AL188" s="366"/>
    </row>
    <row r="189" spans="1:38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5"/>
        <v/>
      </c>
      <c r="U189" s="33"/>
      <c r="V189" s="31"/>
      <c r="W189" s="31"/>
      <c r="X189" s="31"/>
      <c r="Y189" s="31"/>
      <c r="AL189" s="366"/>
    </row>
    <row r="190" spans="1:38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5"/>
        <v/>
      </c>
      <c r="U190" s="33"/>
      <c r="V190" s="31"/>
      <c r="W190" s="31"/>
      <c r="X190" s="31"/>
      <c r="Y190" s="31"/>
      <c r="AL190" s="366"/>
    </row>
    <row r="191" spans="1:38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5"/>
        <v/>
      </c>
      <c r="U191" s="33"/>
      <c r="V191" s="31"/>
      <c r="W191" s="31"/>
      <c r="X191" s="31"/>
      <c r="Y191" s="31"/>
      <c r="AL191" s="366"/>
    </row>
    <row r="192" spans="1:38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5"/>
        <v/>
      </c>
      <c r="U192" s="33"/>
      <c r="V192" s="31"/>
      <c r="W192" s="31"/>
      <c r="X192" s="31"/>
      <c r="Y192" s="31"/>
      <c r="AL192" s="366"/>
    </row>
    <row r="193" spans="1:38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5"/>
        <v/>
      </c>
      <c r="U193" s="33"/>
      <c r="V193" s="31"/>
      <c r="W193" s="31"/>
      <c r="X193" s="31"/>
      <c r="Y193" s="31"/>
      <c r="AL193" s="366"/>
    </row>
    <row r="194" spans="1:38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5"/>
        <v/>
      </c>
      <c r="U194" s="33"/>
      <c r="V194" s="31"/>
      <c r="W194" s="31"/>
      <c r="X194" s="31"/>
      <c r="Y194" s="31"/>
      <c r="AL194" s="366"/>
    </row>
    <row r="195" spans="1:38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5"/>
        <v/>
      </c>
      <c r="U195" s="33"/>
      <c r="V195" s="31"/>
      <c r="W195" s="31"/>
      <c r="X195" s="31"/>
      <c r="Y195" s="31"/>
      <c r="AL195" s="366"/>
    </row>
    <row r="196" spans="1:38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5"/>
        <v/>
      </c>
      <c r="U196" s="33"/>
      <c r="V196" s="31"/>
      <c r="W196" s="31"/>
      <c r="X196" s="31"/>
      <c r="Y196" s="31"/>
      <c r="AL196" s="366"/>
    </row>
    <row r="197" spans="1:38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5"/>
        <v/>
      </c>
      <c r="U197" s="33"/>
      <c r="V197" s="31"/>
      <c r="W197" s="31"/>
      <c r="X197" s="31"/>
      <c r="Y197" s="31"/>
      <c r="AL197" s="366"/>
    </row>
    <row r="198" spans="1:38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5"/>
        <v/>
      </c>
      <c r="U198" s="33"/>
      <c r="V198" s="31"/>
      <c r="W198" s="31"/>
      <c r="X198" s="31"/>
      <c r="Y198" s="31"/>
      <c r="AL198" s="366"/>
    </row>
    <row r="199" spans="1:38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5"/>
        <v/>
      </c>
      <c r="U199" s="33"/>
      <c r="V199" s="31"/>
      <c r="W199" s="31"/>
      <c r="X199" s="31"/>
      <c r="Y199" s="31"/>
      <c r="AL199" s="366"/>
    </row>
    <row r="200" spans="1:38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5"/>
        <v/>
      </c>
      <c r="U200" s="33"/>
      <c r="V200" s="31"/>
      <c r="W200" s="31"/>
      <c r="X200" s="31"/>
      <c r="Y200" s="31"/>
      <c r="AL200" s="366"/>
    </row>
    <row r="201" spans="1:38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5"/>
        <v/>
      </c>
      <c r="U201" s="33"/>
      <c r="V201" s="31"/>
      <c r="W201" s="31"/>
      <c r="X201" s="31"/>
      <c r="Y201" s="31"/>
      <c r="AL201" s="366"/>
    </row>
    <row r="202" spans="1:38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5"/>
        <v/>
      </c>
      <c r="U202" s="33"/>
      <c r="V202" s="31"/>
      <c r="W202" s="31"/>
      <c r="X202" s="31"/>
      <c r="Y202" s="31"/>
      <c r="AL202" s="366"/>
    </row>
    <row r="203" spans="1:38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5"/>
        <v/>
      </c>
      <c r="U203" s="33"/>
      <c r="V203" s="31"/>
      <c r="W203" s="31"/>
      <c r="X203" s="31"/>
      <c r="Y203" s="31"/>
      <c r="AL203" s="366"/>
    </row>
    <row r="204" spans="1:38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5"/>
        <v/>
      </c>
      <c r="U204" s="33"/>
      <c r="V204" s="31"/>
      <c r="W204" s="31"/>
      <c r="X204" s="31"/>
      <c r="Y204" s="31"/>
      <c r="AL204" s="366"/>
    </row>
    <row r="205" spans="1:38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ref="T205:T268" si="6">IF(A205="","",IF(K205="Л","Л",LOOKUP(A205,$AA$7:$AB$66,$AB$7:$AB$66)))</f>
        <v/>
      </c>
      <c r="U205" s="33"/>
      <c r="V205" s="31"/>
      <c r="W205" s="31"/>
      <c r="X205" s="31"/>
      <c r="Y205" s="31"/>
      <c r="AL205" s="366"/>
    </row>
    <row r="206" spans="1:38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6"/>
        <v/>
      </c>
      <c r="U206" s="33"/>
      <c r="V206" s="31"/>
      <c r="W206" s="31"/>
      <c r="X206" s="31"/>
      <c r="Y206" s="31"/>
      <c r="AL206" s="366"/>
    </row>
    <row r="207" spans="1:38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6"/>
        <v/>
      </c>
      <c r="U207" s="33"/>
      <c r="V207" s="31"/>
      <c r="W207" s="31"/>
      <c r="X207" s="31"/>
      <c r="Y207" s="31"/>
      <c r="AL207" s="366"/>
    </row>
    <row r="208" spans="1:38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6"/>
        <v/>
      </c>
      <c r="U208" s="33"/>
      <c r="V208" s="31"/>
      <c r="W208" s="31"/>
      <c r="X208" s="31"/>
      <c r="Y208" s="31"/>
      <c r="AL208" s="366"/>
    </row>
    <row r="209" spans="1:38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6"/>
        <v/>
      </c>
      <c r="U209" s="33"/>
      <c r="V209" s="31"/>
      <c r="W209" s="31"/>
      <c r="X209" s="31"/>
      <c r="Y209" s="31"/>
      <c r="AL209" s="366"/>
    </row>
    <row r="210" spans="1:38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6"/>
        <v/>
      </c>
      <c r="U210" s="33"/>
      <c r="V210" s="31"/>
      <c r="W210" s="31"/>
      <c r="X210" s="31"/>
      <c r="Y210" s="31"/>
      <c r="AL210" s="366"/>
    </row>
    <row r="211" spans="1:38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6"/>
        <v/>
      </c>
      <c r="U211" s="33"/>
      <c r="V211" s="31"/>
      <c r="W211" s="31"/>
      <c r="X211" s="31"/>
      <c r="Y211" s="31"/>
      <c r="AL211" s="366"/>
    </row>
    <row r="212" spans="1:38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6"/>
        <v/>
      </c>
      <c r="U212" s="33"/>
      <c r="V212" s="31"/>
      <c r="W212" s="31"/>
      <c r="X212" s="31"/>
      <c r="Y212" s="31"/>
      <c r="AL212" s="366"/>
    </row>
    <row r="213" spans="1:38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6"/>
        <v/>
      </c>
      <c r="U213" s="33"/>
      <c r="V213" s="31"/>
      <c r="W213" s="31"/>
      <c r="X213" s="31"/>
      <c r="Y213" s="31"/>
      <c r="AL213" s="366"/>
    </row>
    <row r="214" spans="1:38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6"/>
        <v/>
      </c>
      <c r="U214" s="33"/>
      <c r="V214" s="31"/>
      <c r="W214" s="31"/>
      <c r="X214" s="31"/>
      <c r="Y214" s="31"/>
      <c r="AL214" s="366"/>
    </row>
    <row r="215" spans="1:38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6"/>
        <v/>
      </c>
      <c r="U215" s="33"/>
      <c r="V215" s="31"/>
      <c r="W215" s="31"/>
      <c r="X215" s="31"/>
      <c r="Y215" s="31"/>
      <c r="AL215" s="366"/>
    </row>
    <row r="216" spans="1:38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6"/>
        <v/>
      </c>
      <c r="U216" s="33"/>
      <c r="V216" s="31"/>
      <c r="W216" s="31"/>
      <c r="X216" s="31"/>
      <c r="Y216" s="31"/>
      <c r="AL216" s="366"/>
    </row>
    <row r="217" spans="1:38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6"/>
        <v/>
      </c>
      <c r="U217" s="33"/>
      <c r="V217" s="31"/>
      <c r="W217" s="31"/>
      <c r="X217" s="31"/>
      <c r="Y217" s="31"/>
      <c r="AL217" s="366"/>
    </row>
    <row r="218" spans="1:38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6"/>
        <v/>
      </c>
      <c r="U218" s="33"/>
      <c r="V218" s="31"/>
      <c r="W218" s="31"/>
      <c r="X218" s="31"/>
      <c r="Y218" s="31"/>
      <c r="AL218" s="366"/>
    </row>
    <row r="219" spans="1:38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6"/>
        <v/>
      </c>
      <c r="U219" s="33"/>
      <c r="V219" s="31"/>
      <c r="W219" s="31"/>
      <c r="X219" s="31"/>
      <c r="Y219" s="31"/>
      <c r="AL219" s="366"/>
    </row>
    <row r="220" spans="1:38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6"/>
        <v/>
      </c>
      <c r="U220" s="33"/>
      <c r="V220" s="31"/>
      <c r="W220" s="31"/>
      <c r="X220" s="31"/>
      <c r="Y220" s="31"/>
      <c r="AL220" s="366"/>
    </row>
    <row r="221" spans="1:38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6"/>
        <v/>
      </c>
      <c r="U221" s="33"/>
      <c r="V221" s="31"/>
      <c r="W221" s="31"/>
      <c r="X221" s="31"/>
      <c r="Y221" s="31"/>
      <c r="AL221" s="366"/>
    </row>
    <row r="222" spans="1:38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6"/>
        <v/>
      </c>
      <c r="U222" s="33"/>
      <c r="V222" s="31"/>
      <c r="W222" s="31"/>
      <c r="X222" s="31"/>
      <c r="Y222" s="31"/>
      <c r="AL222" s="366"/>
    </row>
    <row r="223" spans="1:38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6"/>
        <v/>
      </c>
      <c r="U223" s="33"/>
      <c r="V223" s="31"/>
      <c r="W223" s="31"/>
      <c r="X223" s="31"/>
      <c r="Y223" s="31"/>
      <c r="AL223" s="366"/>
    </row>
    <row r="224" spans="1:38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6"/>
        <v/>
      </c>
      <c r="U224" s="33"/>
      <c r="V224" s="31"/>
      <c r="W224" s="31"/>
      <c r="X224" s="31"/>
      <c r="Y224" s="31"/>
      <c r="AL224" s="366"/>
    </row>
    <row r="225" spans="1:38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6"/>
        <v/>
      </c>
      <c r="U225" s="33"/>
      <c r="V225" s="31"/>
      <c r="W225" s="31"/>
      <c r="X225" s="31"/>
      <c r="Y225" s="31"/>
      <c r="AL225" s="366"/>
    </row>
    <row r="226" spans="1:38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6"/>
        <v/>
      </c>
      <c r="U226" s="33"/>
      <c r="V226" s="31"/>
      <c r="W226" s="31"/>
      <c r="X226" s="31"/>
      <c r="Y226" s="31"/>
      <c r="AL226" s="366"/>
    </row>
    <row r="227" spans="1:38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6"/>
        <v/>
      </c>
      <c r="U227" s="33"/>
      <c r="V227" s="31"/>
      <c r="W227" s="31"/>
      <c r="X227" s="31"/>
      <c r="Y227" s="31"/>
      <c r="AL227" s="366"/>
    </row>
    <row r="228" spans="1:38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6"/>
        <v/>
      </c>
      <c r="U228" s="33"/>
      <c r="V228" s="31"/>
      <c r="W228" s="31"/>
      <c r="X228" s="31"/>
      <c r="Y228" s="31"/>
      <c r="AL228" s="366"/>
    </row>
    <row r="229" spans="1:38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6"/>
        <v/>
      </c>
      <c r="U229" s="33"/>
      <c r="V229" s="31"/>
      <c r="W229" s="31"/>
      <c r="X229" s="31"/>
      <c r="Y229" s="31"/>
      <c r="AL229" s="366"/>
    </row>
    <row r="230" spans="1:38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6"/>
        <v/>
      </c>
      <c r="U230" s="33"/>
      <c r="V230" s="31"/>
      <c r="W230" s="31"/>
      <c r="X230" s="31"/>
      <c r="Y230" s="31"/>
      <c r="AL230" s="366"/>
    </row>
    <row r="231" spans="1:38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6"/>
        <v/>
      </c>
      <c r="U231" s="33"/>
      <c r="V231" s="31"/>
      <c r="W231" s="31"/>
      <c r="X231" s="31"/>
      <c r="Y231" s="31"/>
      <c r="AL231" s="366"/>
    </row>
    <row r="232" spans="1:38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6"/>
        <v/>
      </c>
      <c r="U232" s="33"/>
      <c r="V232" s="31"/>
      <c r="W232" s="31"/>
      <c r="X232" s="31"/>
      <c r="Y232" s="31"/>
      <c r="AL232" s="366"/>
    </row>
    <row r="233" spans="1:38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6"/>
        <v/>
      </c>
      <c r="U233" s="33"/>
      <c r="V233" s="31"/>
      <c r="W233" s="31"/>
      <c r="X233" s="31"/>
      <c r="Y233" s="31"/>
      <c r="AL233" s="366"/>
    </row>
    <row r="234" spans="1:38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6"/>
        <v/>
      </c>
      <c r="U234" s="33"/>
      <c r="V234" s="31"/>
      <c r="W234" s="31"/>
      <c r="X234" s="31"/>
      <c r="Y234" s="31"/>
      <c r="AL234" s="366"/>
    </row>
    <row r="235" spans="1:38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6"/>
        <v/>
      </c>
      <c r="U235" s="33"/>
      <c r="V235" s="31"/>
      <c r="W235" s="31"/>
      <c r="X235" s="31"/>
      <c r="Y235" s="31"/>
      <c r="AL235" s="366"/>
    </row>
    <row r="236" spans="1:38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6"/>
        <v/>
      </c>
      <c r="U236" s="33"/>
      <c r="V236" s="31"/>
      <c r="W236" s="31"/>
      <c r="X236" s="31"/>
      <c r="Y236" s="31"/>
      <c r="AL236" s="366"/>
    </row>
    <row r="237" spans="1:38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6"/>
        <v/>
      </c>
      <c r="U237" s="33"/>
      <c r="V237" s="31"/>
      <c r="W237" s="31"/>
      <c r="X237" s="31"/>
      <c r="Y237" s="31"/>
      <c r="AL237" s="366"/>
    </row>
    <row r="238" spans="1:38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6"/>
        <v/>
      </c>
      <c r="U238" s="33"/>
      <c r="V238" s="31"/>
      <c r="W238" s="31"/>
      <c r="X238" s="31"/>
      <c r="Y238" s="31"/>
      <c r="AL238" s="366"/>
    </row>
    <row r="239" spans="1:38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6"/>
        <v/>
      </c>
      <c r="U239" s="33"/>
      <c r="V239" s="31"/>
      <c r="W239" s="31"/>
      <c r="X239" s="31"/>
      <c r="Y239" s="31"/>
      <c r="AL239" s="366"/>
    </row>
    <row r="240" spans="1:38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6"/>
        <v/>
      </c>
      <c r="U240" s="33"/>
      <c r="V240" s="31"/>
      <c r="W240" s="31"/>
      <c r="X240" s="31"/>
      <c r="Y240" s="31"/>
      <c r="AL240" s="366"/>
    </row>
    <row r="241" spans="1:38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6"/>
        <v/>
      </c>
      <c r="U241" s="33"/>
      <c r="V241" s="31"/>
      <c r="W241" s="31"/>
      <c r="X241" s="31"/>
      <c r="Y241" s="31"/>
      <c r="AL241" s="366"/>
    </row>
    <row r="242" spans="1:38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6"/>
        <v/>
      </c>
      <c r="U242" s="33"/>
      <c r="V242" s="31"/>
      <c r="W242" s="31"/>
      <c r="X242" s="31"/>
      <c r="Y242" s="31"/>
      <c r="AL242" s="366"/>
    </row>
    <row r="243" spans="1:38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6"/>
        <v/>
      </c>
      <c r="U243" s="33"/>
      <c r="V243" s="31"/>
      <c r="W243" s="31"/>
      <c r="X243" s="31"/>
      <c r="Y243" s="31"/>
      <c r="AL243" s="366"/>
    </row>
    <row r="244" spans="1:38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6"/>
        <v/>
      </c>
      <c r="U244" s="33"/>
      <c r="V244" s="31"/>
      <c r="W244" s="31"/>
      <c r="X244" s="31"/>
      <c r="Y244" s="31"/>
      <c r="AL244" s="366"/>
    </row>
    <row r="245" spans="1:38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6"/>
        <v/>
      </c>
      <c r="U245" s="33"/>
      <c r="V245" s="31"/>
      <c r="W245" s="31"/>
      <c r="X245" s="31"/>
      <c r="Y245" s="31"/>
      <c r="AL245" s="366"/>
    </row>
    <row r="246" spans="1:38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6"/>
        <v/>
      </c>
      <c r="U246" s="33"/>
      <c r="V246" s="31"/>
      <c r="W246" s="31"/>
      <c r="X246" s="31"/>
      <c r="Y246" s="31"/>
      <c r="AL246" s="366"/>
    </row>
    <row r="247" spans="1:38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6"/>
        <v/>
      </c>
      <c r="U247" s="33"/>
      <c r="V247" s="31"/>
      <c r="W247" s="31"/>
      <c r="X247" s="31"/>
      <c r="Y247" s="31"/>
      <c r="AL247" s="366"/>
    </row>
    <row r="248" spans="1:38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6"/>
        <v/>
      </c>
      <c r="U248" s="33"/>
      <c r="V248" s="31"/>
      <c r="W248" s="31"/>
      <c r="X248" s="31"/>
      <c r="Y248" s="31"/>
      <c r="AL248" s="366"/>
    </row>
    <row r="249" spans="1:38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6"/>
        <v/>
      </c>
      <c r="U249" s="33"/>
      <c r="V249" s="31"/>
      <c r="W249" s="31"/>
      <c r="X249" s="31"/>
      <c r="Y249" s="31"/>
      <c r="AL249" s="366"/>
    </row>
    <row r="250" spans="1:38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6"/>
        <v/>
      </c>
      <c r="U250" s="33"/>
      <c r="V250" s="31"/>
      <c r="W250" s="31"/>
      <c r="X250" s="31"/>
      <c r="Y250" s="31"/>
      <c r="AL250" s="366"/>
    </row>
    <row r="251" spans="1:38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6"/>
        <v/>
      </c>
      <c r="U251" s="33"/>
      <c r="V251" s="31"/>
      <c r="W251" s="31"/>
      <c r="X251" s="31"/>
      <c r="Y251" s="31"/>
      <c r="AL251" s="366"/>
    </row>
    <row r="252" spans="1:38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6"/>
        <v/>
      </c>
      <c r="U252" s="33"/>
      <c r="V252" s="31"/>
      <c r="W252" s="31"/>
      <c r="X252" s="31"/>
      <c r="Y252" s="31"/>
      <c r="AL252" s="366"/>
    </row>
    <row r="253" spans="1:38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6"/>
        <v/>
      </c>
      <c r="U253" s="33"/>
      <c r="V253" s="31"/>
      <c r="W253" s="31"/>
      <c r="X253" s="31"/>
      <c r="Y253" s="31"/>
      <c r="AL253" s="366"/>
    </row>
    <row r="254" spans="1:38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6"/>
        <v/>
      </c>
      <c r="U254" s="33"/>
      <c r="V254" s="31"/>
      <c r="W254" s="31"/>
      <c r="X254" s="31"/>
      <c r="Y254" s="31"/>
      <c r="AL254" s="366"/>
    </row>
    <row r="255" spans="1:38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6"/>
        <v/>
      </c>
      <c r="U255" s="33"/>
      <c r="V255" s="31"/>
      <c r="W255" s="31"/>
      <c r="X255" s="31"/>
      <c r="Y255" s="31"/>
      <c r="AL255" s="366"/>
    </row>
    <row r="256" spans="1:38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6"/>
        <v/>
      </c>
      <c r="U256" s="33"/>
      <c r="V256" s="31"/>
      <c r="W256" s="31"/>
      <c r="X256" s="31"/>
      <c r="Y256" s="31"/>
      <c r="AL256" s="366"/>
    </row>
    <row r="257" spans="1:38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6"/>
        <v/>
      </c>
      <c r="U257" s="33"/>
      <c r="V257" s="31"/>
      <c r="W257" s="31"/>
      <c r="X257" s="31"/>
      <c r="Y257" s="31"/>
      <c r="AL257" s="366"/>
    </row>
    <row r="258" spans="1:38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6"/>
        <v/>
      </c>
      <c r="U258" s="33"/>
      <c r="V258" s="31"/>
      <c r="W258" s="31"/>
      <c r="X258" s="31"/>
      <c r="Y258" s="31"/>
      <c r="AL258" s="366"/>
    </row>
    <row r="259" spans="1:38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6"/>
        <v/>
      </c>
      <c r="U259" s="33"/>
      <c r="V259" s="31"/>
      <c r="W259" s="31"/>
      <c r="X259" s="31"/>
      <c r="Y259" s="31"/>
      <c r="AL259" s="366"/>
    </row>
    <row r="260" spans="1:38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6"/>
        <v/>
      </c>
      <c r="U260" s="33"/>
      <c r="V260" s="31"/>
      <c r="W260" s="31"/>
      <c r="X260" s="31"/>
      <c r="Y260" s="31"/>
      <c r="AL260" s="366"/>
    </row>
    <row r="261" spans="1:38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6"/>
        <v/>
      </c>
      <c r="U261" s="33"/>
      <c r="V261" s="31"/>
      <c r="W261" s="31"/>
      <c r="X261" s="31"/>
      <c r="Y261" s="31"/>
      <c r="AL261" s="366"/>
    </row>
    <row r="262" spans="1:38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6"/>
        <v/>
      </c>
      <c r="U262" s="33"/>
      <c r="V262" s="31"/>
      <c r="W262" s="31"/>
      <c r="X262" s="31"/>
      <c r="Y262" s="31"/>
      <c r="AL262" s="366"/>
    </row>
    <row r="263" spans="1:38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6"/>
        <v/>
      </c>
      <c r="U263" s="33"/>
      <c r="V263" s="31"/>
      <c r="W263" s="31"/>
      <c r="X263" s="31"/>
      <c r="Y263" s="31"/>
      <c r="AL263" s="366"/>
    </row>
    <row r="264" spans="1:38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6"/>
        <v/>
      </c>
      <c r="U264" s="33"/>
      <c r="V264" s="31"/>
      <c r="W264" s="31"/>
      <c r="X264" s="31"/>
      <c r="Y264" s="31"/>
      <c r="AL264" s="366"/>
    </row>
    <row r="265" spans="1:38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6"/>
        <v/>
      </c>
      <c r="U265" s="33"/>
      <c r="V265" s="31"/>
      <c r="W265" s="31"/>
      <c r="X265" s="31"/>
      <c r="Y265" s="31"/>
      <c r="AL265" s="366"/>
    </row>
    <row r="266" spans="1:38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6"/>
        <v/>
      </c>
      <c r="U266" s="33"/>
      <c r="V266" s="31"/>
      <c r="W266" s="31"/>
      <c r="X266" s="31"/>
      <c r="Y266" s="31"/>
      <c r="AL266" s="366"/>
    </row>
    <row r="267" spans="1:38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6"/>
        <v/>
      </c>
      <c r="U267" s="33"/>
      <c r="V267" s="31"/>
      <c r="W267" s="31"/>
      <c r="X267" s="31"/>
      <c r="Y267" s="31"/>
      <c r="AL267" s="366"/>
    </row>
    <row r="268" spans="1:38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6"/>
        <v/>
      </c>
      <c r="U268" s="33"/>
      <c r="V268" s="31"/>
      <c r="W268" s="31"/>
      <c r="X268" s="31"/>
      <c r="Y268" s="31"/>
      <c r="AL268" s="366"/>
    </row>
    <row r="269" spans="1:38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ref="T269:T332" si="7">IF(A269="","",IF(K269="Л","Л",LOOKUP(A269,$AA$7:$AB$66,$AB$7:$AB$66)))</f>
        <v/>
      </c>
      <c r="U269" s="33"/>
      <c r="V269" s="31"/>
      <c r="W269" s="31"/>
      <c r="X269" s="31"/>
      <c r="Y269" s="31"/>
      <c r="AL269" s="366"/>
    </row>
    <row r="270" spans="1:38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7"/>
        <v/>
      </c>
      <c r="U270" s="33"/>
      <c r="V270" s="31"/>
      <c r="W270" s="31"/>
      <c r="X270" s="31"/>
      <c r="Y270" s="31"/>
      <c r="AL270" s="366"/>
    </row>
    <row r="271" spans="1:38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7"/>
        <v/>
      </c>
      <c r="U271" s="33"/>
      <c r="V271" s="31"/>
      <c r="W271" s="31"/>
      <c r="X271" s="31"/>
      <c r="Y271" s="31"/>
      <c r="AL271" s="366"/>
    </row>
    <row r="272" spans="1:38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7"/>
        <v/>
      </c>
      <c r="U272" s="33"/>
      <c r="V272" s="31"/>
      <c r="W272" s="31"/>
      <c r="X272" s="31"/>
      <c r="Y272" s="31"/>
      <c r="AL272" s="366"/>
    </row>
    <row r="273" spans="1:38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7"/>
        <v/>
      </c>
      <c r="U273" s="33"/>
      <c r="V273" s="31"/>
      <c r="W273" s="31"/>
      <c r="X273" s="31"/>
      <c r="Y273" s="31"/>
      <c r="AL273" s="366"/>
    </row>
    <row r="274" spans="1:38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7"/>
        <v/>
      </c>
      <c r="U274" s="33"/>
      <c r="V274" s="31"/>
      <c r="W274" s="31"/>
      <c r="X274" s="31"/>
      <c r="Y274" s="31"/>
      <c r="AL274" s="366"/>
    </row>
    <row r="275" spans="1:38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7"/>
        <v/>
      </c>
      <c r="U275" s="33"/>
      <c r="V275" s="31"/>
      <c r="W275" s="31"/>
      <c r="X275" s="31"/>
      <c r="Y275" s="31"/>
      <c r="AL275" s="366"/>
    </row>
    <row r="276" spans="1:38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7"/>
        <v/>
      </c>
      <c r="U276" s="33"/>
      <c r="V276" s="31"/>
      <c r="W276" s="31"/>
      <c r="X276" s="31"/>
      <c r="Y276" s="31"/>
      <c r="AL276" s="366"/>
    </row>
    <row r="277" spans="1:38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7"/>
        <v/>
      </c>
      <c r="U277" s="33"/>
      <c r="V277" s="31"/>
      <c r="W277" s="31"/>
      <c r="X277" s="31"/>
      <c r="Y277" s="31"/>
      <c r="AL277" s="366"/>
    </row>
    <row r="278" spans="1:38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7"/>
        <v/>
      </c>
      <c r="U278" s="33"/>
      <c r="V278" s="31"/>
      <c r="W278" s="31"/>
      <c r="X278" s="31"/>
      <c r="Y278" s="31"/>
      <c r="AL278" s="366"/>
    </row>
    <row r="279" spans="1:38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7"/>
        <v/>
      </c>
      <c r="U279" s="33"/>
      <c r="V279" s="31"/>
      <c r="W279" s="31"/>
      <c r="X279" s="31"/>
      <c r="Y279" s="31"/>
      <c r="AL279" s="366"/>
    </row>
    <row r="280" spans="1:38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7"/>
        <v/>
      </c>
      <c r="U280" s="33"/>
      <c r="V280" s="31"/>
      <c r="W280" s="31"/>
      <c r="X280" s="31"/>
      <c r="Y280" s="31"/>
      <c r="AL280" s="366"/>
    </row>
    <row r="281" spans="1:38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7"/>
        <v/>
      </c>
      <c r="U281" s="33"/>
      <c r="V281" s="31"/>
      <c r="W281" s="31"/>
      <c r="X281" s="31"/>
      <c r="Y281" s="31"/>
      <c r="AL281" s="366"/>
    </row>
    <row r="282" spans="1:38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7"/>
        <v/>
      </c>
      <c r="U282" s="33"/>
      <c r="V282" s="31"/>
      <c r="W282" s="31"/>
      <c r="X282" s="31"/>
      <c r="Y282" s="31"/>
      <c r="AL282" s="366"/>
    </row>
    <row r="283" spans="1:38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7"/>
        <v/>
      </c>
      <c r="U283" s="33"/>
      <c r="V283" s="31"/>
      <c r="W283" s="31"/>
      <c r="X283" s="31"/>
      <c r="Y283" s="31"/>
      <c r="AL283" s="366"/>
    </row>
    <row r="284" spans="1:38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7"/>
        <v/>
      </c>
      <c r="U284" s="33"/>
      <c r="V284" s="31"/>
      <c r="W284" s="31"/>
      <c r="X284" s="31"/>
      <c r="Y284" s="31"/>
      <c r="AL284" s="366"/>
    </row>
    <row r="285" spans="1:38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7"/>
        <v/>
      </c>
      <c r="U285" s="33"/>
      <c r="V285" s="31"/>
      <c r="W285" s="31"/>
      <c r="X285" s="31"/>
      <c r="Y285" s="31"/>
      <c r="AL285" s="366"/>
    </row>
    <row r="286" spans="1:38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7"/>
        <v/>
      </c>
      <c r="U286" s="33"/>
      <c r="V286" s="31"/>
      <c r="W286" s="31"/>
      <c r="X286" s="31"/>
      <c r="Y286" s="31"/>
      <c r="AL286" s="366"/>
    </row>
    <row r="287" spans="1:38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7"/>
        <v/>
      </c>
      <c r="U287" s="33"/>
      <c r="V287" s="31"/>
      <c r="W287" s="31"/>
      <c r="X287" s="31"/>
      <c r="Y287" s="31"/>
      <c r="AL287" s="366"/>
    </row>
    <row r="288" spans="1:38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7"/>
        <v/>
      </c>
      <c r="U288" s="33"/>
      <c r="V288" s="31"/>
      <c r="W288" s="31"/>
      <c r="X288" s="31"/>
      <c r="Y288" s="31"/>
      <c r="AL288" s="366"/>
    </row>
    <row r="289" spans="1:38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7"/>
        <v/>
      </c>
      <c r="U289" s="33"/>
      <c r="V289" s="31"/>
      <c r="W289" s="31"/>
      <c r="X289" s="31"/>
      <c r="Y289" s="31"/>
      <c r="AL289" s="366"/>
    </row>
    <row r="290" spans="1:38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7"/>
        <v/>
      </c>
      <c r="U290" s="33"/>
      <c r="V290" s="31"/>
      <c r="W290" s="31"/>
      <c r="X290" s="31"/>
      <c r="Y290" s="31"/>
      <c r="AL290" s="366"/>
    </row>
    <row r="291" spans="1:38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7"/>
        <v/>
      </c>
      <c r="U291" s="33"/>
      <c r="V291" s="31"/>
      <c r="W291" s="31"/>
      <c r="X291" s="31"/>
      <c r="Y291" s="31"/>
      <c r="AL291" s="366"/>
    </row>
    <row r="292" spans="1:38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7"/>
        <v/>
      </c>
      <c r="U292" s="33"/>
      <c r="V292" s="31"/>
      <c r="W292" s="31"/>
      <c r="X292" s="31"/>
      <c r="Y292" s="31"/>
      <c r="AL292" s="366"/>
    </row>
    <row r="293" spans="1:38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7"/>
        <v/>
      </c>
      <c r="U293" s="33"/>
      <c r="V293" s="31"/>
      <c r="W293" s="31"/>
      <c r="X293" s="31"/>
      <c r="Y293" s="31"/>
      <c r="AL293" s="366"/>
    </row>
    <row r="294" spans="1:38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7"/>
        <v/>
      </c>
      <c r="U294" s="33"/>
      <c r="V294" s="31"/>
      <c r="W294" s="31"/>
      <c r="X294" s="31"/>
      <c r="Y294" s="31"/>
      <c r="AL294" s="366"/>
    </row>
    <row r="295" spans="1:38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7"/>
        <v/>
      </c>
      <c r="U295" s="33"/>
      <c r="V295" s="31"/>
      <c r="W295" s="31"/>
      <c r="X295" s="31"/>
      <c r="Y295" s="31"/>
      <c r="AL295" s="366"/>
    </row>
    <row r="296" spans="1:38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7"/>
        <v/>
      </c>
      <c r="U296" s="33"/>
      <c r="V296" s="31"/>
      <c r="W296" s="31"/>
      <c r="X296" s="31"/>
      <c r="Y296" s="31"/>
      <c r="AL296" s="366"/>
    </row>
    <row r="297" spans="1:38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7"/>
        <v/>
      </c>
      <c r="U297" s="33"/>
      <c r="V297" s="31"/>
      <c r="W297" s="31"/>
      <c r="X297" s="31"/>
      <c r="Y297" s="31"/>
      <c r="AL297" s="366"/>
    </row>
    <row r="298" spans="1:38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7"/>
        <v/>
      </c>
      <c r="U298" s="33"/>
      <c r="V298" s="31"/>
      <c r="W298" s="31"/>
      <c r="X298" s="31"/>
      <c r="Y298" s="31"/>
      <c r="AL298" s="366"/>
    </row>
    <row r="299" spans="1:38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7"/>
        <v/>
      </c>
      <c r="U299" s="33"/>
      <c r="V299" s="31"/>
      <c r="W299" s="31"/>
      <c r="X299" s="31"/>
      <c r="Y299" s="31"/>
      <c r="AL299" s="366"/>
    </row>
    <row r="300" spans="1:38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7"/>
        <v/>
      </c>
      <c r="U300" s="33"/>
      <c r="V300" s="31"/>
      <c r="W300" s="31"/>
      <c r="X300" s="31"/>
      <c r="Y300" s="31"/>
      <c r="AL300" s="366"/>
    </row>
    <row r="301" spans="1:38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7"/>
        <v/>
      </c>
      <c r="U301" s="33"/>
      <c r="V301" s="31"/>
      <c r="W301" s="31"/>
      <c r="X301" s="31"/>
      <c r="Y301" s="31"/>
      <c r="AL301" s="366"/>
    </row>
    <row r="302" spans="1:38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7"/>
        <v/>
      </c>
      <c r="U302" s="33"/>
      <c r="V302" s="31"/>
      <c r="W302" s="31"/>
      <c r="X302" s="31"/>
      <c r="Y302" s="31"/>
      <c r="AL302" s="366"/>
    </row>
    <row r="303" spans="1:38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7"/>
        <v/>
      </c>
      <c r="U303" s="33"/>
      <c r="V303" s="31"/>
      <c r="W303" s="31"/>
      <c r="X303" s="31"/>
      <c r="Y303" s="31"/>
      <c r="AL303" s="366"/>
    </row>
    <row r="304" spans="1:38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7"/>
        <v/>
      </c>
      <c r="U304" s="33"/>
      <c r="V304" s="31"/>
      <c r="W304" s="31"/>
      <c r="X304" s="31"/>
      <c r="Y304" s="31"/>
      <c r="AL304" s="366"/>
    </row>
    <row r="305" spans="1:38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7"/>
        <v/>
      </c>
      <c r="U305" s="33"/>
      <c r="V305" s="31"/>
      <c r="W305" s="31"/>
      <c r="X305" s="31"/>
      <c r="Y305" s="31"/>
      <c r="AL305" s="366"/>
    </row>
    <row r="306" spans="1:38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7"/>
        <v/>
      </c>
      <c r="U306" s="33"/>
      <c r="V306" s="31"/>
      <c r="W306" s="31"/>
      <c r="X306" s="31"/>
      <c r="Y306" s="31"/>
      <c r="AL306" s="366"/>
    </row>
    <row r="307" spans="1:38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7"/>
        <v/>
      </c>
      <c r="U307" s="33"/>
      <c r="V307" s="31"/>
      <c r="W307" s="31"/>
      <c r="X307" s="31"/>
      <c r="Y307" s="31"/>
      <c r="AL307" s="366"/>
    </row>
    <row r="308" spans="1:38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7"/>
        <v/>
      </c>
      <c r="U308" s="33"/>
      <c r="V308" s="31"/>
      <c r="W308" s="31"/>
      <c r="X308" s="31"/>
      <c r="Y308" s="31"/>
      <c r="AL308" s="366"/>
    </row>
    <row r="309" spans="1:38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7"/>
        <v/>
      </c>
      <c r="U309" s="33"/>
      <c r="V309" s="31"/>
      <c r="W309" s="31"/>
      <c r="X309" s="31"/>
      <c r="Y309" s="31"/>
      <c r="AL309" s="366"/>
    </row>
    <row r="310" spans="1:38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7"/>
        <v/>
      </c>
      <c r="U310" s="33"/>
      <c r="V310" s="31"/>
      <c r="W310" s="31"/>
      <c r="X310" s="31"/>
      <c r="Y310" s="31"/>
      <c r="AL310" s="366"/>
    </row>
    <row r="311" spans="1:38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7"/>
        <v/>
      </c>
      <c r="U311" s="33"/>
      <c r="V311" s="31"/>
      <c r="W311" s="31"/>
      <c r="X311" s="31"/>
      <c r="Y311" s="31"/>
      <c r="AL311" s="366"/>
    </row>
    <row r="312" spans="1:38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7"/>
        <v/>
      </c>
      <c r="U312" s="33"/>
      <c r="V312" s="31"/>
      <c r="W312" s="31"/>
      <c r="X312" s="31"/>
      <c r="Y312" s="31"/>
      <c r="AL312" s="366"/>
    </row>
    <row r="313" spans="1:38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7"/>
        <v/>
      </c>
      <c r="U313" s="33"/>
      <c r="V313" s="31"/>
      <c r="W313" s="31"/>
      <c r="X313" s="31"/>
      <c r="Y313" s="31"/>
      <c r="AL313" s="366"/>
    </row>
    <row r="314" spans="1:38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7"/>
        <v/>
      </c>
      <c r="U314" s="33"/>
      <c r="V314" s="31"/>
      <c r="W314" s="31"/>
      <c r="X314" s="31"/>
      <c r="Y314" s="31"/>
      <c r="AL314" s="366"/>
    </row>
    <row r="315" spans="1:38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7"/>
        <v/>
      </c>
      <c r="U315" s="33"/>
      <c r="V315" s="31"/>
      <c r="W315" s="31"/>
      <c r="X315" s="31"/>
      <c r="Y315" s="31"/>
      <c r="AL315" s="366"/>
    </row>
    <row r="316" spans="1:38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7"/>
        <v/>
      </c>
      <c r="U316" s="33"/>
      <c r="V316" s="31"/>
      <c r="W316" s="31"/>
      <c r="X316" s="31"/>
      <c r="Y316" s="31"/>
      <c r="AL316" s="366"/>
    </row>
    <row r="317" spans="1:38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7"/>
        <v/>
      </c>
      <c r="U317" s="33"/>
      <c r="V317" s="31"/>
      <c r="W317" s="31"/>
      <c r="X317" s="31"/>
      <c r="Y317" s="31"/>
      <c r="AL317" s="366"/>
    </row>
    <row r="318" spans="1:38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7"/>
        <v/>
      </c>
      <c r="U318" s="33"/>
      <c r="V318" s="31"/>
      <c r="W318" s="31"/>
      <c r="X318" s="31"/>
      <c r="Y318" s="31"/>
      <c r="AL318" s="366"/>
    </row>
    <row r="319" spans="1:38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7"/>
        <v/>
      </c>
      <c r="U319" s="33"/>
      <c r="V319" s="31"/>
      <c r="W319" s="31"/>
      <c r="X319" s="31"/>
      <c r="Y319" s="31"/>
      <c r="AL319" s="366"/>
    </row>
    <row r="320" spans="1:38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7"/>
        <v/>
      </c>
      <c r="U320" s="33"/>
      <c r="V320" s="31"/>
      <c r="W320" s="31"/>
      <c r="X320" s="31"/>
      <c r="Y320" s="31"/>
      <c r="AL320" s="366"/>
    </row>
    <row r="321" spans="1:38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7"/>
        <v/>
      </c>
      <c r="U321" s="33"/>
      <c r="V321" s="31"/>
      <c r="W321" s="31"/>
      <c r="X321" s="31"/>
      <c r="Y321" s="31"/>
      <c r="AL321" s="366"/>
    </row>
    <row r="322" spans="1:38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7"/>
        <v/>
      </c>
      <c r="U322" s="33"/>
      <c r="V322" s="31"/>
      <c r="W322" s="31"/>
      <c r="X322" s="31"/>
      <c r="Y322" s="31"/>
      <c r="AL322" s="366"/>
    </row>
    <row r="323" spans="1:38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7"/>
        <v/>
      </c>
      <c r="U323" s="33"/>
      <c r="V323" s="31"/>
      <c r="W323" s="31"/>
      <c r="X323" s="31"/>
      <c r="Y323" s="31"/>
      <c r="AL323" s="366"/>
    </row>
    <row r="324" spans="1:38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7"/>
        <v/>
      </c>
      <c r="U324" s="33"/>
      <c r="V324" s="31"/>
      <c r="W324" s="31"/>
      <c r="X324" s="31"/>
      <c r="Y324" s="31"/>
      <c r="AL324" s="366"/>
    </row>
    <row r="325" spans="1:38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7"/>
        <v/>
      </c>
      <c r="U325" s="33"/>
      <c r="V325" s="31"/>
      <c r="W325" s="31"/>
      <c r="X325" s="31"/>
      <c r="Y325" s="31"/>
      <c r="AL325" s="366"/>
    </row>
    <row r="326" spans="1:38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7"/>
        <v/>
      </c>
      <c r="U326" s="33"/>
      <c r="V326" s="31"/>
      <c r="W326" s="31"/>
      <c r="X326" s="31"/>
      <c r="Y326" s="31"/>
      <c r="AL326" s="366"/>
    </row>
    <row r="327" spans="1:38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7"/>
        <v/>
      </c>
      <c r="U327" s="33"/>
      <c r="V327" s="31"/>
      <c r="W327" s="31"/>
      <c r="X327" s="31"/>
      <c r="Y327" s="31"/>
      <c r="AL327" s="366"/>
    </row>
    <row r="328" spans="1:38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7"/>
        <v/>
      </c>
      <c r="U328" s="33"/>
      <c r="V328" s="31"/>
      <c r="W328" s="31"/>
      <c r="X328" s="31"/>
      <c r="Y328" s="31"/>
      <c r="AL328" s="366"/>
    </row>
    <row r="329" spans="1:38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7"/>
        <v/>
      </c>
      <c r="U329" s="33"/>
      <c r="V329" s="31"/>
      <c r="W329" s="31"/>
      <c r="X329" s="31"/>
      <c r="Y329" s="31"/>
      <c r="AL329" s="366"/>
    </row>
    <row r="330" spans="1:38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7"/>
        <v/>
      </c>
      <c r="U330" s="33"/>
      <c r="V330" s="31"/>
      <c r="W330" s="31"/>
      <c r="X330" s="31"/>
      <c r="Y330" s="31"/>
      <c r="AL330" s="366"/>
    </row>
    <row r="331" spans="1:38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7"/>
        <v/>
      </c>
      <c r="U331" s="33"/>
      <c r="V331" s="31"/>
      <c r="W331" s="31"/>
      <c r="X331" s="31"/>
      <c r="Y331" s="31"/>
      <c r="AL331" s="366"/>
    </row>
    <row r="332" spans="1:38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7"/>
        <v/>
      </c>
      <c r="U332" s="33"/>
      <c r="V332" s="31"/>
      <c r="W332" s="31"/>
      <c r="X332" s="31"/>
      <c r="Y332" s="31"/>
      <c r="AL332" s="366"/>
    </row>
    <row r="333" spans="1:38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ref="T333:T396" si="8">IF(A333="","",IF(K333="Л","Л",LOOKUP(A333,$AA$7:$AB$66,$AB$7:$AB$66)))</f>
        <v/>
      </c>
      <c r="U333" s="33"/>
      <c r="V333" s="31"/>
      <c r="W333" s="31"/>
      <c r="X333" s="31"/>
      <c r="Y333" s="31"/>
      <c r="AL333" s="366"/>
    </row>
    <row r="334" spans="1:38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8"/>
        <v/>
      </c>
      <c r="U334" s="33"/>
      <c r="V334" s="31"/>
      <c r="W334" s="31"/>
      <c r="X334" s="31"/>
      <c r="Y334" s="31"/>
      <c r="AL334" s="366"/>
    </row>
    <row r="335" spans="1:38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8"/>
        <v/>
      </c>
      <c r="U335" s="33"/>
      <c r="V335" s="31"/>
      <c r="W335" s="31"/>
      <c r="X335" s="31"/>
      <c r="Y335" s="31"/>
      <c r="AL335" s="366"/>
    </row>
    <row r="336" spans="1:38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8"/>
        <v/>
      </c>
      <c r="U336" s="33"/>
      <c r="V336" s="31"/>
      <c r="W336" s="31"/>
      <c r="X336" s="31"/>
      <c r="Y336" s="31"/>
      <c r="AL336" s="366"/>
    </row>
    <row r="337" spans="1:38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8"/>
        <v/>
      </c>
      <c r="U337" s="33"/>
      <c r="V337" s="31"/>
      <c r="W337" s="31"/>
      <c r="X337" s="31"/>
      <c r="Y337" s="31"/>
      <c r="AL337" s="366"/>
    </row>
    <row r="338" spans="1:38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8"/>
        <v/>
      </c>
      <c r="U338" s="33"/>
      <c r="V338" s="31"/>
      <c r="W338" s="31"/>
      <c r="X338" s="31"/>
      <c r="Y338" s="31"/>
      <c r="AL338" s="366"/>
    </row>
    <row r="339" spans="1:38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8"/>
        <v/>
      </c>
      <c r="U339" s="33"/>
      <c r="V339" s="31"/>
      <c r="W339" s="31"/>
      <c r="X339" s="31"/>
      <c r="Y339" s="31"/>
      <c r="AL339" s="366"/>
    </row>
    <row r="340" spans="1:38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8"/>
        <v/>
      </c>
      <c r="U340" s="33"/>
      <c r="V340" s="31"/>
      <c r="W340" s="31"/>
      <c r="X340" s="31"/>
      <c r="Y340" s="31"/>
      <c r="AL340" s="366"/>
    </row>
    <row r="341" spans="1:38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8"/>
        <v/>
      </c>
      <c r="U341" s="33"/>
      <c r="V341" s="31"/>
      <c r="W341" s="31"/>
      <c r="X341" s="31"/>
      <c r="Y341" s="31"/>
      <c r="AL341" s="366"/>
    </row>
    <row r="342" spans="1:38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8"/>
        <v/>
      </c>
      <c r="U342" s="33"/>
      <c r="V342" s="31"/>
      <c r="W342" s="31"/>
      <c r="X342" s="31"/>
      <c r="Y342" s="31"/>
      <c r="AL342" s="366"/>
    </row>
    <row r="343" spans="1:38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8"/>
        <v/>
      </c>
      <c r="U343" s="33"/>
      <c r="V343" s="31"/>
      <c r="W343" s="31"/>
      <c r="X343" s="31"/>
      <c r="Y343" s="31"/>
      <c r="AL343" s="366"/>
    </row>
    <row r="344" spans="1:38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8"/>
        <v/>
      </c>
      <c r="U344" s="33"/>
      <c r="V344" s="31"/>
      <c r="W344" s="31"/>
      <c r="X344" s="31"/>
      <c r="Y344" s="31"/>
      <c r="AL344" s="366"/>
    </row>
    <row r="345" spans="1:38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8"/>
        <v/>
      </c>
      <c r="U345" s="33"/>
      <c r="V345" s="31"/>
      <c r="W345" s="31"/>
      <c r="X345" s="31"/>
      <c r="Y345" s="31"/>
      <c r="AL345" s="366"/>
    </row>
    <row r="346" spans="1:38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8"/>
        <v/>
      </c>
      <c r="U346" s="33"/>
      <c r="V346" s="31"/>
      <c r="W346" s="31"/>
      <c r="X346" s="31"/>
      <c r="Y346" s="31"/>
      <c r="AL346" s="366"/>
    </row>
    <row r="347" spans="1:38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8"/>
        <v/>
      </c>
      <c r="U347" s="33"/>
      <c r="V347" s="31"/>
      <c r="W347" s="31"/>
      <c r="X347" s="31"/>
      <c r="Y347" s="31"/>
      <c r="AL347" s="366"/>
    </row>
    <row r="348" spans="1:38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8"/>
        <v/>
      </c>
      <c r="U348" s="33"/>
      <c r="V348" s="31"/>
      <c r="W348" s="31"/>
      <c r="X348" s="31"/>
      <c r="Y348" s="31"/>
      <c r="AL348" s="366"/>
    </row>
    <row r="349" spans="1:38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8"/>
        <v/>
      </c>
      <c r="U349" s="33"/>
      <c r="V349" s="31"/>
      <c r="W349" s="31"/>
      <c r="X349" s="31"/>
      <c r="Y349" s="31"/>
      <c r="AL349" s="366"/>
    </row>
    <row r="350" spans="1:38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8"/>
        <v/>
      </c>
      <c r="U350" s="33"/>
      <c r="V350" s="31"/>
      <c r="W350" s="31"/>
      <c r="X350" s="31"/>
      <c r="Y350" s="31"/>
      <c r="AL350" s="366"/>
    </row>
    <row r="351" spans="1:38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8"/>
        <v/>
      </c>
      <c r="U351" s="33"/>
      <c r="V351" s="31"/>
      <c r="W351" s="31"/>
      <c r="X351" s="31"/>
      <c r="Y351" s="31"/>
      <c r="AL351" s="366"/>
    </row>
    <row r="352" spans="1:38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8"/>
        <v/>
      </c>
      <c r="U352" s="33"/>
      <c r="V352" s="31"/>
      <c r="W352" s="31"/>
      <c r="X352" s="31"/>
      <c r="Y352" s="31"/>
      <c r="AL352" s="366"/>
    </row>
    <row r="353" spans="1:38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8"/>
        <v/>
      </c>
      <c r="U353" s="33"/>
      <c r="V353" s="31"/>
      <c r="W353" s="31"/>
      <c r="X353" s="31"/>
      <c r="Y353" s="31"/>
      <c r="AL353" s="366"/>
    </row>
    <row r="354" spans="1:38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8"/>
        <v/>
      </c>
      <c r="U354" s="33"/>
      <c r="V354" s="31"/>
      <c r="W354" s="31"/>
      <c r="X354" s="31"/>
      <c r="Y354" s="31"/>
      <c r="AL354" s="366"/>
    </row>
    <row r="355" spans="1:38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8"/>
        <v/>
      </c>
      <c r="U355" s="33"/>
      <c r="V355" s="31"/>
      <c r="W355" s="31"/>
      <c r="X355" s="31"/>
      <c r="Y355" s="31"/>
      <c r="AL355" s="366"/>
    </row>
    <row r="356" spans="1:38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8"/>
        <v/>
      </c>
      <c r="U356" s="33"/>
      <c r="V356" s="31"/>
      <c r="W356" s="31"/>
      <c r="X356" s="31"/>
      <c r="Y356" s="31"/>
      <c r="AL356" s="366"/>
    </row>
    <row r="357" spans="1:38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8"/>
        <v/>
      </c>
      <c r="U357" s="33"/>
      <c r="V357" s="31"/>
      <c r="W357" s="31"/>
      <c r="X357" s="31"/>
      <c r="Y357" s="31"/>
      <c r="AL357" s="366"/>
    </row>
    <row r="358" spans="1:38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8"/>
        <v/>
      </c>
      <c r="U358" s="33"/>
      <c r="V358" s="31"/>
      <c r="W358" s="31"/>
      <c r="X358" s="31"/>
      <c r="Y358" s="31"/>
      <c r="AL358" s="366"/>
    </row>
    <row r="359" spans="1:38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8"/>
        <v/>
      </c>
      <c r="U359" s="33"/>
      <c r="V359" s="31"/>
      <c r="W359" s="31"/>
      <c r="X359" s="31"/>
      <c r="Y359" s="31"/>
      <c r="AL359" s="366"/>
    </row>
    <row r="360" spans="1:38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8"/>
        <v/>
      </c>
      <c r="U360" s="33"/>
      <c r="V360" s="31"/>
      <c r="W360" s="31"/>
      <c r="X360" s="31"/>
      <c r="Y360" s="31"/>
      <c r="AL360" s="366"/>
    </row>
    <row r="361" spans="1:38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8"/>
        <v/>
      </c>
      <c r="U361" s="33"/>
      <c r="V361" s="31"/>
      <c r="W361" s="31"/>
      <c r="X361" s="31"/>
      <c r="Y361" s="31"/>
      <c r="AL361" s="366"/>
    </row>
    <row r="362" spans="1:38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8"/>
        <v/>
      </c>
      <c r="U362" s="33"/>
      <c r="V362" s="31"/>
      <c r="W362" s="31"/>
      <c r="X362" s="31"/>
      <c r="Y362" s="31"/>
      <c r="AL362" s="366"/>
    </row>
    <row r="363" spans="1:38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8"/>
        <v/>
      </c>
      <c r="U363" s="33"/>
      <c r="V363" s="31"/>
      <c r="W363" s="31"/>
      <c r="X363" s="31"/>
      <c r="Y363" s="31"/>
      <c r="AL363" s="366"/>
    </row>
    <row r="364" spans="1:38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8"/>
        <v/>
      </c>
      <c r="U364" s="33"/>
      <c r="V364" s="31"/>
      <c r="W364" s="31"/>
      <c r="X364" s="31"/>
      <c r="Y364" s="31"/>
      <c r="AL364" s="366"/>
    </row>
    <row r="365" spans="1:38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8"/>
        <v/>
      </c>
      <c r="U365" s="33"/>
      <c r="V365" s="31"/>
      <c r="W365" s="31"/>
      <c r="X365" s="31"/>
      <c r="Y365" s="31"/>
      <c r="AL365" s="366"/>
    </row>
    <row r="366" spans="1:38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8"/>
        <v/>
      </c>
      <c r="U366" s="33"/>
      <c r="V366" s="31"/>
      <c r="W366" s="31"/>
      <c r="X366" s="31"/>
      <c r="Y366" s="31"/>
      <c r="AL366" s="366"/>
    </row>
    <row r="367" spans="1:38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8"/>
        <v/>
      </c>
      <c r="U367" s="33"/>
      <c r="V367" s="31"/>
      <c r="W367" s="31"/>
      <c r="X367" s="31"/>
      <c r="Y367" s="31"/>
      <c r="AL367" s="366"/>
    </row>
    <row r="368" spans="1:38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8"/>
        <v/>
      </c>
      <c r="U368" s="33"/>
      <c r="V368" s="31"/>
      <c r="W368" s="31"/>
      <c r="X368" s="31"/>
      <c r="Y368" s="31"/>
      <c r="AL368" s="366"/>
    </row>
    <row r="369" spans="1:38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8"/>
        <v/>
      </c>
      <c r="U369" s="33"/>
      <c r="V369" s="31"/>
      <c r="W369" s="31"/>
      <c r="X369" s="31"/>
      <c r="Y369" s="31"/>
      <c r="AL369" s="366"/>
    </row>
    <row r="370" spans="1:38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8"/>
        <v/>
      </c>
      <c r="U370" s="33"/>
      <c r="V370" s="31"/>
      <c r="W370" s="31"/>
      <c r="X370" s="31"/>
      <c r="Y370" s="31"/>
      <c r="AL370" s="366"/>
    </row>
    <row r="371" spans="1:38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8"/>
        <v/>
      </c>
      <c r="U371" s="33"/>
      <c r="V371" s="31"/>
      <c r="W371" s="31"/>
      <c r="X371" s="31"/>
      <c r="Y371" s="31"/>
      <c r="AL371" s="366"/>
    </row>
    <row r="372" spans="1:38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8"/>
        <v/>
      </c>
      <c r="U372" s="33"/>
      <c r="V372" s="31"/>
      <c r="W372" s="31"/>
      <c r="X372" s="31"/>
      <c r="Y372" s="31"/>
      <c r="AL372" s="366"/>
    </row>
    <row r="373" spans="1:38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8"/>
        <v/>
      </c>
      <c r="U373" s="33"/>
      <c r="V373" s="31"/>
      <c r="W373" s="31"/>
      <c r="X373" s="31"/>
      <c r="Y373" s="31"/>
      <c r="AL373" s="366"/>
    </row>
    <row r="374" spans="1:38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8"/>
        <v/>
      </c>
      <c r="U374" s="33"/>
      <c r="V374" s="31"/>
      <c r="W374" s="31"/>
      <c r="X374" s="31"/>
      <c r="Y374" s="31"/>
      <c r="AL374" s="366"/>
    </row>
    <row r="375" spans="1:38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8"/>
        <v/>
      </c>
      <c r="U375" s="33"/>
      <c r="V375" s="31"/>
      <c r="W375" s="31"/>
      <c r="X375" s="31"/>
      <c r="Y375" s="31"/>
      <c r="AL375" s="366"/>
    </row>
    <row r="376" spans="1:38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8"/>
        <v/>
      </c>
      <c r="U376" s="33"/>
      <c r="V376" s="31"/>
      <c r="W376" s="31"/>
      <c r="X376" s="31"/>
      <c r="Y376" s="31"/>
      <c r="AL376" s="366"/>
    </row>
    <row r="377" spans="1:38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8"/>
        <v/>
      </c>
      <c r="U377" s="33"/>
      <c r="V377" s="31"/>
      <c r="W377" s="31"/>
      <c r="X377" s="31"/>
      <c r="Y377" s="31"/>
      <c r="AL377" s="366"/>
    </row>
    <row r="378" spans="1:38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8"/>
        <v/>
      </c>
      <c r="U378" s="33"/>
      <c r="V378" s="31"/>
      <c r="W378" s="31"/>
      <c r="X378" s="31"/>
      <c r="Y378" s="31"/>
      <c r="AL378" s="366"/>
    </row>
    <row r="379" spans="1:38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8"/>
        <v/>
      </c>
      <c r="U379" s="33"/>
      <c r="V379" s="31"/>
      <c r="W379" s="31"/>
      <c r="X379" s="31"/>
      <c r="Y379" s="31"/>
      <c r="AL379" s="366"/>
    </row>
    <row r="380" spans="1:38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8"/>
        <v/>
      </c>
      <c r="U380" s="33"/>
      <c r="V380" s="31"/>
      <c r="W380" s="31"/>
      <c r="X380" s="31"/>
      <c r="Y380" s="31"/>
      <c r="AL380" s="366"/>
    </row>
    <row r="381" spans="1:38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8"/>
        <v/>
      </c>
      <c r="U381" s="33"/>
      <c r="V381" s="31"/>
      <c r="W381" s="31"/>
      <c r="X381" s="31"/>
      <c r="Y381" s="31"/>
      <c r="AL381" s="366"/>
    </row>
    <row r="382" spans="1:38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8"/>
        <v/>
      </c>
      <c r="U382" s="33"/>
      <c r="V382" s="31"/>
      <c r="W382" s="31"/>
      <c r="X382" s="31"/>
      <c r="Y382" s="31"/>
      <c r="AL382" s="366"/>
    </row>
    <row r="383" spans="1:38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8"/>
        <v/>
      </c>
      <c r="U383" s="33"/>
      <c r="V383" s="31"/>
      <c r="W383" s="31"/>
      <c r="X383" s="31"/>
      <c r="Y383" s="31"/>
      <c r="AL383" s="366"/>
    </row>
    <row r="384" spans="1:38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8"/>
        <v/>
      </c>
      <c r="U384" s="33"/>
      <c r="V384" s="31"/>
      <c r="W384" s="31"/>
      <c r="X384" s="31"/>
      <c r="Y384" s="31"/>
      <c r="AL384" s="366"/>
    </row>
    <row r="385" spans="1:38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8"/>
        <v/>
      </c>
      <c r="U385" s="33"/>
      <c r="V385" s="31"/>
      <c r="W385" s="31"/>
      <c r="X385" s="31"/>
      <c r="Y385" s="31"/>
      <c r="AL385" s="366"/>
    </row>
    <row r="386" spans="1:38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8"/>
        <v/>
      </c>
      <c r="U386" s="33"/>
      <c r="V386" s="31"/>
      <c r="W386" s="31"/>
      <c r="X386" s="31"/>
      <c r="Y386" s="31"/>
      <c r="AL386" s="366"/>
    </row>
    <row r="387" spans="1:38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8"/>
        <v/>
      </c>
      <c r="U387" s="33"/>
      <c r="V387" s="31"/>
      <c r="W387" s="31"/>
      <c r="X387" s="31"/>
      <c r="Y387" s="31"/>
      <c r="AL387" s="366"/>
    </row>
    <row r="388" spans="1:38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8"/>
        <v/>
      </c>
      <c r="U388" s="33"/>
      <c r="V388" s="31"/>
      <c r="W388" s="31"/>
      <c r="X388" s="31"/>
      <c r="Y388" s="31"/>
      <c r="AL388" s="366"/>
    </row>
    <row r="389" spans="1:38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8"/>
        <v/>
      </c>
      <c r="U389" s="33"/>
      <c r="V389" s="31"/>
      <c r="W389" s="31"/>
      <c r="X389" s="31"/>
      <c r="Y389" s="31"/>
      <c r="AL389" s="366"/>
    </row>
    <row r="390" spans="1:38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8"/>
        <v/>
      </c>
      <c r="U390" s="33"/>
      <c r="V390" s="31"/>
      <c r="W390" s="31"/>
      <c r="X390" s="31"/>
      <c r="Y390" s="31"/>
      <c r="AL390" s="366"/>
    </row>
    <row r="391" spans="1:38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8"/>
        <v/>
      </c>
      <c r="U391" s="33"/>
      <c r="V391" s="31"/>
      <c r="W391" s="31"/>
      <c r="X391" s="31"/>
      <c r="Y391" s="31"/>
      <c r="AL391" s="366"/>
    </row>
    <row r="392" spans="1:38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8"/>
        <v/>
      </c>
      <c r="U392" s="33"/>
      <c r="V392" s="31"/>
      <c r="W392" s="31"/>
      <c r="X392" s="31"/>
      <c r="Y392" s="31"/>
      <c r="AL392" s="366"/>
    </row>
    <row r="393" spans="1:38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8"/>
        <v/>
      </c>
      <c r="U393" s="33"/>
      <c r="V393" s="31"/>
      <c r="W393" s="31"/>
      <c r="X393" s="31"/>
      <c r="Y393" s="31"/>
      <c r="AL393" s="366"/>
    </row>
    <row r="394" spans="1:38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8"/>
        <v/>
      </c>
      <c r="U394" s="33"/>
      <c r="V394" s="31"/>
      <c r="W394" s="31"/>
      <c r="X394" s="31"/>
      <c r="Y394" s="31"/>
      <c r="AL394" s="366"/>
    </row>
    <row r="395" spans="1:38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8"/>
        <v/>
      </c>
      <c r="U395" s="33"/>
      <c r="V395" s="31"/>
      <c r="W395" s="31"/>
      <c r="X395" s="31"/>
      <c r="Y395" s="31"/>
      <c r="AL395" s="366"/>
    </row>
    <row r="396" spans="1:38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8"/>
        <v/>
      </c>
      <c r="U396" s="33"/>
      <c r="V396" s="31"/>
      <c r="W396" s="31"/>
      <c r="X396" s="31"/>
      <c r="Y396" s="31"/>
      <c r="AL396" s="366"/>
    </row>
    <row r="397" spans="1:38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ref="T397:T421" si="9">IF(A397="","",IF(K397="Л","Л",LOOKUP(A397,$AA$7:$AB$66,$AB$7:$AB$66)))</f>
        <v/>
      </c>
      <c r="U397" s="33"/>
      <c r="V397" s="31"/>
      <c r="W397" s="31"/>
      <c r="X397" s="31"/>
      <c r="Y397" s="31"/>
      <c r="AL397" s="366"/>
    </row>
    <row r="398" spans="1:38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9"/>
        <v/>
      </c>
      <c r="U398" s="33"/>
      <c r="V398" s="31"/>
      <c r="W398" s="31"/>
      <c r="X398" s="31"/>
      <c r="Y398" s="31"/>
      <c r="AL398" s="366"/>
    </row>
    <row r="399" spans="1:38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9"/>
        <v/>
      </c>
      <c r="U399" s="33"/>
      <c r="V399" s="31"/>
      <c r="W399" s="31"/>
      <c r="X399" s="31"/>
      <c r="Y399" s="31"/>
      <c r="AL399" s="366"/>
    </row>
    <row r="400" spans="1:38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9"/>
        <v/>
      </c>
      <c r="U400" s="33"/>
      <c r="V400" s="31"/>
      <c r="W400" s="31"/>
      <c r="X400" s="31"/>
      <c r="Y400" s="31"/>
      <c r="AL400" s="366"/>
    </row>
    <row r="401" spans="1:38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9"/>
        <v/>
      </c>
      <c r="U401" s="33"/>
      <c r="V401" s="31"/>
      <c r="W401" s="31"/>
      <c r="X401" s="31"/>
      <c r="Y401" s="31"/>
      <c r="AL401" s="366"/>
    </row>
    <row r="402" spans="1:38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9"/>
        <v/>
      </c>
      <c r="U402" s="33"/>
      <c r="V402" s="31"/>
      <c r="W402" s="31"/>
      <c r="X402" s="31"/>
      <c r="Y402" s="31"/>
      <c r="AL402" s="366"/>
    </row>
    <row r="403" spans="1:38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9"/>
        <v/>
      </c>
      <c r="U403" s="33"/>
      <c r="V403" s="31"/>
      <c r="W403" s="31"/>
      <c r="X403" s="31"/>
      <c r="Y403" s="31"/>
      <c r="AL403" s="366"/>
    </row>
    <row r="404" spans="1:38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9"/>
        <v/>
      </c>
      <c r="U404" s="33"/>
      <c r="V404" s="31"/>
      <c r="W404" s="31"/>
      <c r="X404" s="31"/>
      <c r="Y404" s="31"/>
      <c r="AL404" s="366"/>
    </row>
    <row r="405" spans="1:38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9"/>
        <v/>
      </c>
      <c r="U405" s="33"/>
      <c r="V405" s="31"/>
      <c r="W405" s="31"/>
      <c r="X405" s="31"/>
      <c r="Y405" s="31"/>
      <c r="AL405" s="366"/>
    </row>
    <row r="406" spans="1:38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9"/>
        <v/>
      </c>
      <c r="U406" s="33"/>
      <c r="V406" s="31"/>
      <c r="W406" s="31"/>
      <c r="X406" s="31"/>
      <c r="Y406" s="31"/>
      <c r="AL406" s="366"/>
    </row>
    <row r="407" spans="1:38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9"/>
        <v/>
      </c>
      <c r="U407" s="33"/>
      <c r="V407" s="31"/>
      <c r="W407" s="31"/>
      <c r="X407" s="31"/>
      <c r="Y407" s="31"/>
      <c r="AL407" s="366"/>
    </row>
    <row r="408" spans="1:38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9"/>
        <v/>
      </c>
      <c r="U408" s="33"/>
      <c r="V408" s="31"/>
      <c r="W408" s="31"/>
      <c r="X408" s="31"/>
      <c r="Y408" s="31"/>
      <c r="AL408" s="366"/>
    </row>
    <row r="409" spans="1:38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9"/>
        <v/>
      </c>
      <c r="U409" s="33"/>
      <c r="V409" s="31"/>
      <c r="W409" s="31"/>
      <c r="X409" s="31"/>
      <c r="Y409" s="31"/>
      <c r="AL409" s="366"/>
    </row>
    <row r="410" spans="1:38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9"/>
        <v/>
      </c>
      <c r="U410" s="33"/>
      <c r="V410" s="31"/>
      <c r="W410" s="31"/>
      <c r="X410" s="31"/>
      <c r="Y410" s="31"/>
      <c r="AL410" s="366"/>
    </row>
    <row r="411" spans="1:38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9"/>
        <v/>
      </c>
      <c r="U411" s="33"/>
      <c r="V411" s="31"/>
      <c r="W411" s="31"/>
      <c r="X411" s="31"/>
      <c r="Y411" s="31"/>
      <c r="AL411" s="366"/>
    </row>
    <row r="412" spans="1:38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9"/>
        <v/>
      </c>
      <c r="U412" s="33"/>
      <c r="V412" s="31"/>
      <c r="W412" s="31"/>
      <c r="X412" s="31"/>
      <c r="Y412" s="31"/>
      <c r="AL412" s="366"/>
    </row>
    <row r="413" spans="1:38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9"/>
        <v/>
      </c>
      <c r="U413" s="33"/>
      <c r="V413" s="31"/>
      <c r="W413" s="31"/>
      <c r="X413" s="31"/>
      <c r="Y413" s="31"/>
      <c r="AL413" s="366"/>
    </row>
    <row r="414" spans="1:38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9"/>
        <v/>
      </c>
      <c r="U414" s="33"/>
      <c r="V414" s="31"/>
      <c r="W414" s="31"/>
      <c r="X414" s="31"/>
      <c r="Y414" s="31"/>
      <c r="AL414" s="366"/>
    </row>
    <row r="415" spans="1:38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9"/>
        <v/>
      </c>
      <c r="U415" s="33"/>
      <c r="V415" s="31"/>
      <c r="W415" s="31"/>
      <c r="X415" s="31"/>
      <c r="Y415" s="31"/>
      <c r="AL415" s="366"/>
    </row>
    <row r="416" spans="1:38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9"/>
        <v/>
      </c>
      <c r="U416" s="33"/>
      <c r="V416" s="31"/>
      <c r="W416" s="31"/>
      <c r="X416" s="31"/>
      <c r="Y416" s="31"/>
      <c r="AL416" s="366"/>
    </row>
    <row r="417" spans="1:38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9"/>
        <v/>
      </c>
      <c r="U417" s="33"/>
      <c r="V417" s="31"/>
      <c r="W417" s="31"/>
      <c r="X417" s="31"/>
      <c r="Y417" s="31"/>
      <c r="AL417" s="366"/>
    </row>
    <row r="418" spans="1:38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9"/>
        <v/>
      </c>
      <c r="U418" s="33"/>
      <c r="V418" s="31"/>
      <c r="W418" s="31"/>
      <c r="X418" s="31"/>
      <c r="Y418" s="31"/>
      <c r="AL418" s="366"/>
    </row>
    <row r="419" spans="1:38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9"/>
        <v/>
      </c>
      <c r="U419" s="33"/>
      <c r="V419" s="31"/>
      <c r="W419" s="31"/>
      <c r="X419" s="31"/>
      <c r="Y419" s="31"/>
      <c r="AL419" s="366"/>
    </row>
    <row r="420" spans="1:38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9"/>
        <v/>
      </c>
      <c r="U420" s="33"/>
      <c r="V420" s="31"/>
      <c r="W420" s="31"/>
      <c r="X420" s="31"/>
      <c r="Y420" s="31"/>
      <c r="AL420" s="366"/>
    </row>
    <row r="421" spans="1:38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9"/>
        <v/>
      </c>
      <c r="U421" s="33"/>
      <c r="V421" s="31"/>
      <c r="W421" s="31"/>
      <c r="X421" s="31"/>
      <c r="Y421" s="31"/>
      <c r="AL421" s="366"/>
    </row>
    <row r="422" spans="1:38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/>
      <c r="U422" s="33"/>
      <c r="V422" s="31"/>
      <c r="W422" s="31"/>
      <c r="X422" s="31"/>
      <c r="Y422" s="31"/>
      <c r="AL422" s="366"/>
    </row>
    <row r="423" spans="1:38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/>
      <c r="U423" s="33"/>
      <c r="V423" s="31"/>
      <c r="W423" s="31"/>
      <c r="X423" s="31"/>
      <c r="Y423" s="31"/>
      <c r="AL423" s="366"/>
    </row>
    <row r="424" spans="1:38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/>
      <c r="U424" s="33"/>
      <c r="V424" s="31"/>
      <c r="W424" s="31"/>
      <c r="X424" s="31"/>
      <c r="Y424" s="31"/>
      <c r="AL424" s="366"/>
    </row>
    <row r="425" spans="1:38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/>
      <c r="U425" s="33"/>
      <c r="V425" s="31"/>
      <c r="W425" s="31"/>
      <c r="X425" s="31"/>
      <c r="Y425" s="31"/>
      <c r="AL425" s="366"/>
    </row>
    <row r="426" spans="1:38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/>
      <c r="U426" s="33"/>
      <c r="V426" s="31"/>
      <c r="W426" s="31"/>
      <c r="X426" s="31"/>
      <c r="Y426" s="31"/>
      <c r="AL426" s="366"/>
    </row>
    <row r="427" spans="1:38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/>
      <c r="U427" s="33"/>
      <c r="V427" s="31"/>
      <c r="W427" s="31"/>
      <c r="X427" s="31"/>
      <c r="Y427" s="31"/>
      <c r="AL427" s="366"/>
    </row>
    <row r="428" spans="1:38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/>
      <c r="U428" s="33"/>
      <c r="V428" s="31"/>
      <c r="W428" s="31"/>
      <c r="X428" s="31"/>
      <c r="Y428" s="31"/>
      <c r="AL428" s="366"/>
    </row>
    <row r="429" spans="1:38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/>
      <c r="U429" s="33"/>
      <c r="V429" s="31"/>
      <c r="W429" s="31"/>
      <c r="X429" s="31"/>
      <c r="Y429" s="31"/>
      <c r="AL429" s="366"/>
    </row>
    <row r="430" spans="1:38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/>
      <c r="U430" s="33"/>
      <c r="V430" s="31"/>
      <c r="W430" s="31"/>
      <c r="X430" s="31"/>
      <c r="Y430" s="31"/>
      <c r="AL430" s="366"/>
    </row>
    <row r="431" spans="1:38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/>
      <c r="U431" s="33"/>
      <c r="V431" s="31"/>
      <c r="W431" s="31"/>
      <c r="X431" s="31"/>
      <c r="Y431" s="31"/>
      <c r="AL431" s="366"/>
    </row>
    <row r="432" spans="1:38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/>
      <c r="U432" s="33"/>
      <c r="V432" s="31"/>
      <c r="W432" s="31"/>
      <c r="X432" s="31"/>
      <c r="Y432" s="31"/>
      <c r="AL432" s="366"/>
    </row>
    <row r="433" spans="1:38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/>
      <c r="U433" s="33"/>
      <c r="V433" s="31"/>
      <c r="W433" s="31"/>
      <c r="X433" s="31"/>
      <c r="Y433" s="31"/>
      <c r="AL433" s="366"/>
    </row>
    <row r="434" spans="1:38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/>
      <c r="U434" s="33"/>
      <c r="V434" s="31"/>
      <c r="W434" s="31"/>
      <c r="X434" s="31"/>
      <c r="Y434" s="31"/>
      <c r="AL434" s="366"/>
    </row>
    <row r="435" spans="1:38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/>
      <c r="U435" s="33"/>
      <c r="V435" s="31"/>
      <c r="W435" s="31"/>
      <c r="X435" s="31"/>
      <c r="Y435" s="31"/>
      <c r="AL435" s="366"/>
    </row>
    <row r="436" spans="1:38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/>
      <c r="U436" s="33"/>
      <c r="V436" s="31"/>
      <c r="W436" s="31"/>
      <c r="X436" s="31"/>
      <c r="Y436" s="31"/>
      <c r="AL436" s="366"/>
    </row>
    <row r="437" spans="1:38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/>
      <c r="U437" s="33"/>
      <c r="V437" s="31"/>
      <c r="W437" s="31"/>
      <c r="X437" s="31"/>
      <c r="Y437" s="31"/>
      <c r="AL437" s="366"/>
    </row>
    <row r="438" spans="1:38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/>
      <c r="U438" s="33"/>
      <c r="V438" s="31"/>
      <c r="W438" s="31"/>
      <c r="X438" s="31"/>
      <c r="Y438" s="31"/>
      <c r="AL438" s="366"/>
    </row>
    <row r="439" spans="1:38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/>
      <c r="U439" s="33"/>
      <c r="V439" s="31"/>
      <c r="W439" s="31"/>
      <c r="X439" s="31"/>
      <c r="Y439" s="31"/>
      <c r="AL439" s="366"/>
    </row>
    <row r="440" spans="1:38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/>
      <c r="U440" s="33"/>
      <c r="V440" s="31"/>
      <c r="W440" s="31"/>
      <c r="X440" s="31"/>
      <c r="Y440" s="31"/>
      <c r="AL440" s="366"/>
    </row>
    <row r="441" spans="1:38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/>
      <c r="U441" s="33"/>
      <c r="V441" s="31"/>
      <c r="W441" s="31"/>
      <c r="X441" s="31"/>
      <c r="Y441" s="31"/>
      <c r="AL441" s="366"/>
    </row>
    <row r="442" spans="1:38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/>
      <c r="U442" s="33"/>
      <c r="V442" s="31"/>
      <c r="W442" s="31"/>
      <c r="X442" s="31"/>
      <c r="Y442" s="31"/>
      <c r="AL442" s="366"/>
    </row>
    <row r="443" spans="1:38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/>
      <c r="U443" s="33"/>
      <c r="V443" s="31"/>
      <c r="W443" s="31"/>
      <c r="X443" s="31"/>
      <c r="Y443" s="31"/>
      <c r="AL443" s="366"/>
    </row>
    <row r="444" spans="1:38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/>
      <c r="U444" s="33"/>
      <c r="V444" s="31"/>
      <c r="W444" s="31"/>
      <c r="X444" s="31"/>
      <c r="Y444" s="31"/>
      <c r="AL444" s="366"/>
    </row>
    <row r="445" spans="1:38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/>
      <c r="U445" s="33"/>
      <c r="V445" s="31"/>
      <c r="W445" s="31"/>
      <c r="X445" s="31"/>
      <c r="Y445" s="31"/>
      <c r="AL445" s="366"/>
    </row>
    <row r="446" spans="1:38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/>
      <c r="U446" s="33"/>
      <c r="V446" s="31"/>
      <c r="W446" s="31"/>
      <c r="X446" s="31"/>
      <c r="Y446" s="31"/>
      <c r="AL446" s="366"/>
    </row>
    <row r="447" spans="1:38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/>
      <c r="U447" s="33"/>
      <c r="V447" s="31"/>
      <c r="W447" s="31"/>
      <c r="X447" s="31"/>
      <c r="Y447" s="31"/>
      <c r="AL447" s="366"/>
    </row>
    <row r="448" spans="1:38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/>
      <c r="U448" s="33"/>
      <c r="V448" s="31"/>
      <c r="W448" s="31"/>
      <c r="X448" s="31"/>
      <c r="Y448" s="31"/>
      <c r="AL448" s="366"/>
    </row>
    <row r="449" spans="1:38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/>
      <c r="U449" s="33"/>
      <c r="V449" s="31"/>
      <c r="W449" s="31"/>
      <c r="X449" s="31"/>
      <c r="Y449" s="31"/>
      <c r="AL449" s="366"/>
    </row>
    <row r="450" spans="1:38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/>
      <c r="U450" s="33"/>
      <c r="V450" s="31"/>
      <c r="W450" s="31"/>
      <c r="X450" s="31"/>
      <c r="Y450" s="31"/>
      <c r="AL450" s="366"/>
    </row>
    <row r="451" spans="1:38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/>
      <c r="U451" s="33"/>
      <c r="V451" s="31"/>
      <c r="W451" s="31"/>
      <c r="X451" s="31"/>
      <c r="Y451" s="31"/>
      <c r="AL451" s="366"/>
    </row>
    <row r="452" spans="1:38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/>
      <c r="U452" s="33"/>
      <c r="V452" s="31"/>
      <c r="W452" s="31"/>
      <c r="X452" s="31"/>
      <c r="Y452" s="31"/>
      <c r="AL452" s="366"/>
    </row>
    <row r="453" spans="1:38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/>
      <c r="U453" s="33"/>
      <c r="V453" s="31"/>
      <c r="W453" s="31"/>
      <c r="X453" s="31"/>
      <c r="Y453" s="31"/>
      <c r="AL453" s="366"/>
    </row>
    <row r="454" spans="1:38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/>
      <c r="U454" s="33"/>
      <c r="V454" s="31"/>
      <c r="W454" s="31"/>
      <c r="X454" s="31"/>
      <c r="Y454" s="31"/>
      <c r="AL454" s="366"/>
    </row>
    <row r="455" spans="1:38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/>
      <c r="U455" s="33"/>
      <c r="V455" s="31"/>
      <c r="W455" s="31"/>
      <c r="X455" s="31"/>
      <c r="Y455" s="31"/>
      <c r="AL455" s="366"/>
    </row>
    <row r="456" spans="1:38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/>
      <c r="U456" s="33"/>
      <c r="V456" s="31"/>
      <c r="W456" s="31"/>
      <c r="X456" s="31"/>
      <c r="Y456" s="31"/>
      <c r="AL456" s="366"/>
    </row>
    <row r="457" spans="1:38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/>
      <c r="U457" s="33"/>
      <c r="V457" s="31"/>
      <c r="W457" s="31"/>
      <c r="X457" s="31"/>
      <c r="Y457" s="31"/>
      <c r="AL457" s="366"/>
    </row>
    <row r="458" spans="1:38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/>
      <c r="U458" s="33"/>
      <c r="V458" s="31"/>
      <c r="W458" s="31"/>
      <c r="X458" s="31"/>
      <c r="Y458" s="31"/>
      <c r="AL458" s="366"/>
    </row>
    <row r="459" spans="1:38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/>
      <c r="U459" s="33"/>
      <c r="V459" s="31"/>
      <c r="W459" s="31"/>
      <c r="X459" s="31"/>
      <c r="Y459" s="31"/>
      <c r="AL459" s="366"/>
    </row>
    <row r="460" spans="1:38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/>
      <c r="U460" s="33"/>
      <c r="V460" s="31"/>
      <c r="W460" s="31"/>
      <c r="X460" s="31"/>
      <c r="Y460" s="31"/>
      <c r="AL460" s="366"/>
    </row>
    <row r="461" spans="1:38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/>
      <c r="U461" s="33"/>
      <c r="V461" s="31"/>
      <c r="W461" s="31"/>
      <c r="X461" s="31"/>
      <c r="Y461" s="31"/>
      <c r="AL461" s="366"/>
    </row>
    <row r="462" spans="1:38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/>
      <c r="U462" s="33"/>
      <c r="V462" s="31"/>
      <c r="W462" s="31"/>
      <c r="X462" s="31"/>
      <c r="Y462" s="31"/>
      <c r="AL462" s="366"/>
    </row>
    <row r="463" spans="1:38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/>
      <c r="U463" s="33"/>
      <c r="V463" s="31"/>
      <c r="W463" s="31"/>
      <c r="X463" s="31"/>
      <c r="Y463" s="31"/>
      <c r="AL463" s="366"/>
    </row>
    <row r="464" spans="1:38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/>
      <c r="U464" s="33"/>
      <c r="V464" s="31"/>
      <c r="W464" s="31"/>
      <c r="X464" s="31"/>
      <c r="Y464" s="31"/>
      <c r="AL464" s="366"/>
    </row>
    <row r="465" spans="1:38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/>
      <c r="U465" s="33"/>
      <c r="V465" s="31"/>
      <c r="W465" s="31"/>
      <c r="X465" s="31"/>
      <c r="Y465" s="31"/>
      <c r="AL465" s="366"/>
    </row>
    <row r="466" spans="1:38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/>
      <c r="U466" s="33"/>
      <c r="V466" s="31"/>
      <c r="W466" s="31"/>
      <c r="X466" s="31"/>
      <c r="Y466" s="31"/>
      <c r="AL466" s="366"/>
    </row>
    <row r="467" spans="1:38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/>
      <c r="U467" s="33"/>
      <c r="V467" s="31"/>
      <c r="W467" s="31"/>
      <c r="X467" s="31"/>
      <c r="Y467" s="31"/>
      <c r="AL467" s="366"/>
    </row>
    <row r="468" spans="1:38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/>
      <c r="U468" s="33"/>
      <c r="V468" s="31"/>
      <c r="W468" s="31"/>
      <c r="X468" s="31"/>
      <c r="Y468" s="31"/>
      <c r="AL468" s="366"/>
    </row>
    <row r="469" spans="1:38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/>
      <c r="U469" s="33"/>
      <c r="V469" s="31"/>
      <c r="W469" s="31"/>
      <c r="X469" s="31"/>
      <c r="Y469" s="31"/>
      <c r="AL469" s="366"/>
    </row>
    <row r="470" spans="1:38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/>
      <c r="U470" s="33"/>
      <c r="V470" s="31"/>
      <c r="W470" s="31"/>
      <c r="X470" s="31"/>
      <c r="Y470" s="31"/>
      <c r="AL470" s="366"/>
    </row>
    <row r="471" spans="1:38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/>
      <c r="U471" s="33"/>
      <c r="V471" s="31"/>
      <c r="W471" s="31"/>
      <c r="X471" s="31"/>
      <c r="Y471" s="31"/>
      <c r="AL471" s="366"/>
    </row>
    <row r="472" spans="1:38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/>
      <c r="U472" s="33"/>
      <c r="V472" s="31"/>
      <c r="W472" s="31"/>
      <c r="X472" s="31"/>
      <c r="Y472" s="31"/>
      <c r="AL472" s="366"/>
    </row>
    <row r="473" spans="1:38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/>
      <c r="U473" s="33"/>
      <c r="V473" s="31"/>
      <c r="W473" s="31"/>
      <c r="X473" s="31"/>
      <c r="Y473" s="31"/>
      <c r="AL473" s="366"/>
    </row>
    <row r="474" spans="1:38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/>
      <c r="U474" s="33"/>
      <c r="V474" s="31"/>
      <c r="W474" s="31"/>
      <c r="X474" s="31"/>
      <c r="Y474" s="31"/>
      <c r="AL474" s="366"/>
    </row>
    <row r="475" spans="1:38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/>
      <c r="U475" s="33"/>
      <c r="V475" s="31"/>
      <c r="W475" s="31"/>
      <c r="X475" s="31"/>
      <c r="Y475" s="31"/>
      <c r="AL475" s="366"/>
    </row>
    <row r="476" spans="1:38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/>
      <c r="U476" s="33"/>
      <c r="V476" s="31"/>
      <c r="W476" s="31"/>
      <c r="X476" s="31"/>
      <c r="Y476" s="31"/>
      <c r="AL476" s="366"/>
    </row>
    <row r="477" spans="1:38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/>
      <c r="U477" s="33"/>
      <c r="V477" s="31"/>
      <c r="W477" s="31"/>
      <c r="X477" s="31"/>
      <c r="Y477" s="31"/>
      <c r="AL477" s="366"/>
    </row>
    <row r="478" spans="1:38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/>
      <c r="U478" s="33"/>
      <c r="V478" s="31"/>
      <c r="W478" s="31"/>
      <c r="X478" s="31"/>
      <c r="Y478" s="31"/>
      <c r="AL478" s="366"/>
    </row>
    <row r="479" spans="1:38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/>
      <c r="U479" s="33"/>
      <c r="V479" s="31"/>
      <c r="W479" s="31"/>
      <c r="X479" s="31"/>
      <c r="Y479" s="31"/>
      <c r="AL479" s="366"/>
    </row>
    <row r="480" spans="1:38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/>
      <c r="U480" s="33"/>
      <c r="V480" s="31"/>
      <c r="W480" s="31"/>
      <c r="X480" s="31"/>
      <c r="Y480" s="31"/>
      <c r="AL480" s="366"/>
    </row>
    <row r="481" spans="1:38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/>
      <c r="U481" s="33"/>
      <c r="V481" s="31"/>
      <c r="W481" s="31"/>
      <c r="X481" s="31"/>
      <c r="Y481" s="31"/>
      <c r="AL481" s="366"/>
    </row>
    <row r="482" spans="1:38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/>
      <c r="U482" s="33"/>
      <c r="V482" s="31"/>
      <c r="W482" s="31"/>
      <c r="X482" s="31"/>
      <c r="Y482" s="31"/>
      <c r="AL482" s="366"/>
    </row>
    <row r="483" spans="1:38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/>
      <c r="U483" s="33"/>
      <c r="V483" s="31"/>
      <c r="W483" s="31"/>
      <c r="X483" s="31"/>
      <c r="Y483" s="31"/>
      <c r="AL483" s="366"/>
    </row>
    <row r="484" spans="1:38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/>
      <c r="U484" s="33"/>
      <c r="V484" s="31"/>
      <c r="W484" s="31"/>
      <c r="X484" s="31"/>
      <c r="Y484" s="31"/>
      <c r="AL484" s="366"/>
    </row>
    <row r="485" spans="1:38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/>
      <c r="U485" s="33"/>
      <c r="V485" s="31"/>
      <c r="W485" s="31"/>
      <c r="X485" s="31"/>
      <c r="Y485" s="31"/>
      <c r="AL485" s="366"/>
    </row>
    <row r="486" spans="1:38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/>
      <c r="U486" s="33"/>
      <c r="V486" s="31"/>
      <c r="W486" s="31"/>
      <c r="X486" s="31"/>
      <c r="Y486" s="31"/>
      <c r="AL486" s="366"/>
    </row>
    <row r="487" spans="1:38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/>
      <c r="U487" s="33"/>
      <c r="V487" s="31"/>
      <c r="W487" s="31"/>
      <c r="X487" s="31"/>
      <c r="Y487" s="31"/>
      <c r="AL487" s="366"/>
    </row>
    <row r="488" spans="1:38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/>
      <c r="U488" s="33"/>
      <c r="V488" s="31"/>
      <c r="W488" s="31"/>
      <c r="X488" s="31"/>
      <c r="Y488" s="31"/>
      <c r="AL488" s="366"/>
    </row>
    <row r="489" spans="1:38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/>
      <c r="U489" s="33"/>
      <c r="V489" s="31"/>
      <c r="W489" s="31"/>
      <c r="X489" s="31"/>
      <c r="Y489" s="31"/>
      <c r="AL489" s="366"/>
    </row>
    <row r="490" spans="1:38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/>
      <c r="U490" s="33"/>
      <c r="V490" s="31"/>
      <c r="W490" s="31"/>
      <c r="X490" s="31"/>
      <c r="Y490" s="31"/>
      <c r="AL490" s="366"/>
    </row>
    <row r="491" spans="1:38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/>
      <c r="U491" s="33"/>
      <c r="V491" s="31"/>
      <c r="W491" s="31"/>
      <c r="X491" s="31"/>
      <c r="Y491" s="31"/>
      <c r="AL491" s="366"/>
    </row>
    <row r="492" spans="1:38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/>
      <c r="U492" s="33"/>
      <c r="V492" s="31"/>
      <c r="W492" s="31"/>
      <c r="X492" s="31"/>
      <c r="Y492" s="31"/>
      <c r="AL492" s="366"/>
    </row>
    <row r="493" spans="1:38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/>
      <c r="U493" s="33"/>
      <c r="V493" s="31"/>
      <c r="W493" s="31"/>
      <c r="X493" s="31"/>
      <c r="Y493" s="31"/>
      <c r="AL493" s="366"/>
    </row>
    <row r="494" spans="1:38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/>
      <c r="U494" s="33"/>
      <c r="V494" s="31"/>
      <c r="W494" s="31"/>
      <c r="X494" s="31"/>
      <c r="Y494" s="31"/>
      <c r="AL494" s="366"/>
    </row>
    <row r="495" spans="1:38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/>
      <c r="U495" s="33"/>
      <c r="V495" s="31"/>
      <c r="W495" s="31"/>
      <c r="X495" s="31"/>
      <c r="Y495" s="31"/>
      <c r="AL495" s="366"/>
    </row>
    <row r="496" spans="1:38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/>
      <c r="U496" s="33"/>
      <c r="V496" s="31"/>
      <c r="W496" s="31"/>
      <c r="X496" s="31"/>
      <c r="Y496" s="31"/>
      <c r="AL496" s="366"/>
    </row>
    <row r="497" spans="1:38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/>
      <c r="U497" s="33"/>
      <c r="V497" s="31"/>
      <c r="W497" s="31"/>
      <c r="X497" s="31"/>
      <c r="Y497" s="31"/>
      <c r="AL497" s="366"/>
    </row>
    <row r="498" spans="1:38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/>
      <c r="U498" s="33"/>
      <c r="V498" s="31"/>
      <c r="W498" s="31"/>
      <c r="X498" s="31"/>
      <c r="Y498" s="31"/>
      <c r="AL498" s="366"/>
    </row>
    <row r="499" spans="1:38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/>
      <c r="U499" s="33"/>
      <c r="V499" s="31"/>
      <c r="W499" s="31"/>
      <c r="X499" s="31"/>
      <c r="Y499" s="31"/>
      <c r="AL499" s="366"/>
    </row>
    <row r="500" spans="1:38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/>
      <c r="U500" s="33"/>
      <c r="V500" s="31"/>
      <c r="W500" s="31"/>
      <c r="X500" s="31"/>
      <c r="Y500" s="31"/>
      <c r="AL500" s="366"/>
    </row>
    <row r="501" spans="1:38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/>
      <c r="U501" s="33"/>
      <c r="V501" s="31"/>
      <c r="W501" s="31"/>
      <c r="X501" s="31"/>
      <c r="Y501" s="31"/>
      <c r="AL501" s="366"/>
    </row>
    <row r="502" spans="1:38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/>
      <c r="U502" s="33"/>
      <c r="V502" s="31"/>
      <c r="W502" s="31"/>
      <c r="X502" s="31"/>
      <c r="Y502" s="31"/>
      <c r="AL502" s="366"/>
    </row>
    <row r="503" spans="1:38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/>
      <c r="U503" s="33"/>
      <c r="V503" s="31"/>
      <c r="W503" s="31"/>
      <c r="X503" s="31"/>
      <c r="Y503" s="31"/>
      <c r="AL503" s="366"/>
    </row>
    <row r="504" spans="1:38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/>
      <c r="U504" s="33"/>
      <c r="V504" s="31"/>
      <c r="W504" s="31"/>
      <c r="X504" s="31"/>
      <c r="Y504" s="31"/>
      <c r="AL504" s="366"/>
    </row>
    <row r="505" spans="1:38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/>
      <c r="U505" s="33"/>
      <c r="V505" s="31"/>
      <c r="W505" s="31"/>
      <c r="X505" s="31"/>
      <c r="Y505" s="31"/>
      <c r="AL505" s="366"/>
    </row>
    <row r="506" spans="1:38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/>
      <c r="U506" s="33"/>
      <c r="V506" s="31"/>
      <c r="W506" s="31"/>
      <c r="X506" s="31"/>
      <c r="Y506" s="31"/>
      <c r="AL506" s="366"/>
    </row>
    <row r="507" spans="1:38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/>
      <c r="U507" s="33"/>
      <c r="V507" s="31"/>
      <c r="W507" s="31"/>
      <c r="X507" s="31"/>
      <c r="Y507" s="31"/>
      <c r="AL507" s="366"/>
    </row>
    <row r="508" spans="1:38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/>
      <c r="U508" s="33"/>
      <c r="V508" s="31"/>
      <c r="W508" s="31"/>
      <c r="X508" s="31"/>
      <c r="Y508" s="31"/>
      <c r="AL508" s="366"/>
    </row>
    <row r="509" spans="1:38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/>
      <c r="U509" s="33"/>
      <c r="V509" s="31"/>
      <c r="W509" s="31"/>
      <c r="X509" s="31"/>
      <c r="Y509" s="31"/>
      <c r="AL509" s="366"/>
    </row>
    <row r="510" spans="1:38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/>
      <c r="U510" s="33"/>
      <c r="V510" s="31"/>
      <c r="W510" s="31"/>
      <c r="X510" s="31"/>
      <c r="Y510" s="31"/>
      <c r="AL510" s="366"/>
    </row>
    <row r="511" spans="1:38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/>
      <c r="U511" s="33"/>
      <c r="V511" s="31"/>
      <c r="W511" s="31"/>
      <c r="X511" s="31"/>
      <c r="Y511" s="31"/>
      <c r="AL511" s="366"/>
    </row>
    <row r="512" spans="1:38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/>
      <c r="U512" s="33"/>
      <c r="V512" s="31"/>
      <c r="W512" s="31"/>
      <c r="X512" s="31"/>
      <c r="Y512" s="31"/>
      <c r="AL512" s="366"/>
    </row>
    <row r="513" spans="1:38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/>
      <c r="U513" s="33"/>
      <c r="V513" s="31"/>
      <c r="W513" s="31"/>
      <c r="X513" s="31"/>
      <c r="Y513" s="31"/>
      <c r="AL513" s="366"/>
    </row>
    <row r="514" spans="1:38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/>
      <c r="U514" s="33"/>
      <c r="V514" s="31"/>
      <c r="W514" s="31"/>
      <c r="X514" s="31"/>
      <c r="Y514" s="31"/>
      <c r="AL514" s="366"/>
    </row>
    <row r="515" spans="1:38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/>
      <c r="U515" s="33"/>
      <c r="V515" s="31"/>
      <c r="W515" s="31"/>
      <c r="X515" s="31"/>
      <c r="Y515" s="31"/>
      <c r="AL515" s="366"/>
    </row>
    <row r="516" spans="1:38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/>
      <c r="U516" s="33"/>
      <c r="V516" s="31"/>
      <c r="W516" s="31"/>
      <c r="X516" s="31"/>
      <c r="Y516" s="31"/>
      <c r="AL516" s="366"/>
    </row>
    <row r="517" spans="1:38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/>
      <c r="U517" s="33"/>
      <c r="V517" s="31"/>
      <c r="W517" s="31"/>
      <c r="X517" s="31"/>
      <c r="Y517" s="31"/>
      <c r="AL517" s="366"/>
    </row>
    <row r="518" spans="1:38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/>
      <c r="U518" s="33"/>
      <c r="V518" s="31"/>
      <c r="W518" s="31"/>
      <c r="X518" s="31"/>
      <c r="Y518" s="31"/>
      <c r="AL518" s="366"/>
    </row>
    <row r="519" spans="1:38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/>
      <c r="U519" s="33"/>
      <c r="V519" s="31"/>
      <c r="W519" s="31"/>
      <c r="X519" s="31"/>
      <c r="Y519" s="31"/>
      <c r="AL519" s="366"/>
    </row>
    <row r="520" spans="1:38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/>
      <c r="U520" s="33"/>
      <c r="V520" s="31"/>
      <c r="W520" s="31"/>
      <c r="X520" s="31"/>
      <c r="Y520" s="31"/>
      <c r="AL520" s="366"/>
    </row>
    <row r="521" spans="1:38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  <c r="W521" s="31"/>
      <c r="X521" s="31"/>
      <c r="Y521" s="31"/>
      <c r="AL521" s="366"/>
    </row>
    <row r="522" spans="1:38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  <c r="W522" s="31"/>
      <c r="X522" s="31"/>
      <c r="Y522" s="31"/>
      <c r="AL522" s="366"/>
    </row>
    <row r="523" spans="1:38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  <c r="W523" s="31"/>
      <c r="X523" s="31"/>
      <c r="Y523" s="31"/>
      <c r="AL523" s="366"/>
    </row>
    <row r="524" spans="1:38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  <c r="W524" s="31"/>
      <c r="X524" s="31"/>
      <c r="Y524" s="31"/>
      <c r="AL524" s="366"/>
    </row>
    <row r="525" spans="1:38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  <c r="W525" s="31"/>
      <c r="X525" s="31"/>
      <c r="Y525" s="31"/>
      <c r="AL525" s="366"/>
    </row>
    <row r="526" spans="1:38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  <c r="W526" s="31"/>
      <c r="X526" s="31"/>
      <c r="Y526" s="31"/>
      <c r="AL526" s="366"/>
    </row>
    <row r="527" spans="1:38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  <c r="W527" s="31"/>
      <c r="X527" s="31"/>
      <c r="Y527" s="31"/>
      <c r="AL527" s="366"/>
    </row>
    <row r="528" spans="1:38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  <c r="W528" s="31"/>
      <c r="X528" s="31"/>
      <c r="Y528" s="31"/>
      <c r="AL528" s="366"/>
    </row>
    <row r="529" spans="1:38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  <c r="W529" s="31"/>
      <c r="X529" s="31"/>
      <c r="Y529" s="31"/>
      <c r="AL529" s="366"/>
    </row>
    <row r="530" spans="1:38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  <c r="W530" s="31"/>
      <c r="X530" s="31"/>
      <c r="Y530" s="31"/>
      <c r="AL530" s="366"/>
    </row>
    <row r="531" spans="1:38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  <c r="W531" s="31"/>
      <c r="X531" s="31"/>
      <c r="Y531" s="31"/>
      <c r="AL531" s="366"/>
    </row>
    <row r="532" spans="1:38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  <c r="W532" s="31"/>
      <c r="X532" s="31"/>
      <c r="Y532" s="31"/>
      <c r="AL532" s="366"/>
    </row>
    <row r="533" spans="1:38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  <c r="W533" s="31"/>
      <c r="X533" s="31"/>
      <c r="Y533" s="31"/>
      <c r="AL533" s="366"/>
    </row>
    <row r="534" spans="1:38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  <c r="W534" s="31"/>
      <c r="X534" s="31"/>
      <c r="Y534" s="31"/>
      <c r="AL534" s="366"/>
    </row>
    <row r="535" spans="1:38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  <c r="W535" s="31"/>
      <c r="X535" s="31"/>
      <c r="Y535" s="31"/>
      <c r="AL535" s="366"/>
    </row>
    <row r="536" spans="1:38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  <c r="W536" s="31"/>
      <c r="X536" s="31"/>
      <c r="Y536" s="31"/>
      <c r="AL536" s="366"/>
    </row>
    <row r="537" spans="1:38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  <c r="W537" s="31"/>
      <c r="X537" s="31"/>
      <c r="Y537" s="31"/>
      <c r="AL537" s="366"/>
    </row>
    <row r="538" spans="1:38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  <c r="W538" s="31"/>
      <c r="X538" s="31"/>
      <c r="Y538" s="31"/>
      <c r="AL538" s="366"/>
    </row>
    <row r="539" spans="1:38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  <c r="W539" s="31"/>
      <c r="X539" s="31"/>
      <c r="Y539" s="31"/>
      <c r="AL539" s="366"/>
    </row>
    <row r="540" spans="1:38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  <c r="W540" s="31"/>
      <c r="X540" s="31"/>
      <c r="Y540" s="31"/>
      <c r="AL540" s="366"/>
    </row>
    <row r="541" spans="1:38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  <c r="W541" s="31"/>
      <c r="X541" s="31"/>
      <c r="Y541" s="31"/>
      <c r="AL541" s="366"/>
    </row>
    <row r="542" spans="1:38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  <c r="W542" s="31"/>
      <c r="X542" s="31"/>
      <c r="Y542" s="31"/>
      <c r="AL542" s="366"/>
    </row>
    <row r="543" spans="1:38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  <c r="W543" s="31"/>
      <c r="X543" s="31"/>
      <c r="Y543" s="31"/>
      <c r="AL543" s="366"/>
    </row>
    <row r="544" spans="1:38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  <c r="W544" s="31"/>
      <c r="X544" s="31"/>
      <c r="Y544" s="31"/>
      <c r="AL544" s="366"/>
    </row>
    <row r="545" spans="1:38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  <c r="W545" s="31"/>
      <c r="X545" s="31"/>
      <c r="Y545" s="31"/>
      <c r="AL545" s="366"/>
    </row>
    <row r="546" spans="1:38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  <c r="W546" s="31"/>
      <c r="X546" s="31"/>
      <c r="Y546" s="31"/>
      <c r="AL546" s="366"/>
    </row>
    <row r="547" spans="1:38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  <c r="W547" s="31"/>
      <c r="X547" s="31"/>
      <c r="Y547" s="31"/>
      <c r="AL547" s="366"/>
    </row>
    <row r="548" spans="1:38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  <c r="W548" s="31"/>
      <c r="X548" s="31"/>
      <c r="Y548" s="31"/>
      <c r="AL548" s="366"/>
    </row>
    <row r="549" spans="1:38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  <c r="W549" s="31"/>
      <c r="X549" s="31"/>
      <c r="Y549" s="31"/>
      <c r="AL549" s="366"/>
    </row>
    <row r="550" spans="1:38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  <c r="W550" s="31"/>
      <c r="X550" s="31"/>
      <c r="Y550" s="31"/>
      <c r="AL550" s="366"/>
    </row>
    <row r="551" spans="1:38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  <c r="W551" s="31"/>
      <c r="X551" s="31"/>
      <c r="Y551" s="31"/>
      <c r="AL551" s="366"/>
    </row>
    <row r="552" spans="1:38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  <c r="W552" s="31"/>
      <c r="X552" s="31"/>
      <c r="Y552" s="31"/>
      <c r="AL552" s="366"/>
    </row>
    <row r="553" spans="1:38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  <c r="W553" s="31"/>
      <c r="X553" s="31"/>
      <c r="Y553" s="31"/>
      <c r="AL553" s="366"/>
    </row>
    <row r="554" spans="1:38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  <c r="W554" s="31"/>
      <c r="X554" s="31"/>
      <c r="Y554" s="31"/>
      <c r="AL554" s="366"/>
    </row>
    <row r="555" spans="1:38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  <c r="W555" s="31"/>
      <c r="X555" s="31"/>
      <c r="Y555" s="31"/>
      <c r="AL555" s="366"/>
    </row>
    <row r="556" spans="1:38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  <c r="W556" s="31"/>
      <c r="X556" s="31"/>
      <c r="Y556" s="31"/>
      <c r="AL556" s="366"/>
    </row>
    <row r="557" spans="1:38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  <c r="W557" s="31"/>
      <c r="X557" s="31"/>
      <c r="Y557" s="31"/>
      <c r="AL557" s="366"/>
    </row>
    <row r="558" spans="1:38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  <c r="W558" s="31"/>
      <c r="X558" s="31"/>
      <c r="Y558" s="31"/>
      <c r="AL558" s="366"/>
    </row>
    <row r="559" spans="1:38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  <c r="W559" s="31"/>
      <c r="X559" s="31"/>
      <c r="Y559" s="31"/>
      <c r="AL559" s="366"/>
    </row>
    <row r="560" spans="1:38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  <c r="W560" s="31"/>
      <c r="X560" s="31"/>
      <c r="Y560" s="31"/>
      <c r="AL560" s="366"/>
    </row>
    <row r="561" spans="1:38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  <c r="W561" s="31"/>
      <c r="X561" s="31"/>
      <c r="Y561" s="31"/>
      <c r="AL561" s="366"/>
    </row>
    <row r="562" spans="1:38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  <c r="W562" s="31"/>
      <c r="X562" s="31"/>
      <c r="Y562" s="31"/>
      <c r="AL562" s="366"/>
    </row>
    <row r="563" spans="1:38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  <c r="W563" s="31"/>
      <c r="X563" s="31"/>
      <c r="Y563" s="31"/>
      <c r="AL563" s="366"/>
    </row>
    <row r="564" spans="1:38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  <c r="W564" s="31"/>
      <c r="X564" s="31"/>
      <c r="Y564" s="31"/>
      <c r="AL564" s="366"/>
    </row>
    <row r="565" spans="1:38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  <c r="W565" s="31"/>
      <c r="X565" s="31"/>
      <c r="Y565" s="31"/>
      <c r="AL565" s="366"/>
    </row>
    <row r="566" spans="1:38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  <c r="W566" s="31"/>
      <c r="X566" s="31"/>
      <c r="Y566" s="31"/>
      <c r="AL566" s="366"/>
    </row>
    <row r="567" spans="1:38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  <c r="W567" s="31"/>
      <c r="X567" s="31"/>
      <c r="Y567" s="31"/>
      <c r="AL567" s="366"/>
    </row>
    <row r="568" spans="1:38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  <c r="W568" s="31"/>
      <c r="X568" s="31"/>
      <c r="Y568" s="31"/>
      <c r="AL568" s="366"/>
    </row>
    <row r="569" spans="1:38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  <c r="W569" s="31"/>
      <c r="X569" s="31"/>
      <c r="Y569" s="31"/>
      <c r="AL569" s="366"/>
    </row>
    <row r="570" spans="1:38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  <c r="W570" s="31"/>
      <c r="X570" s="31"/>
      <c r="Y570" s="31"/>
      <c r="AL570" s="366"/>
    </row>
    <row r="571" spans="1:38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  <c r="W571" s="31"/>
      <c r="X571" s="31"/>
      <c r="Y571" s="31"/>
      <c r="AL571" s="366"/>
    </row>
    <row r="572" spans="1:38" s="34" customFormat="1">
      <c r="A572" s="39"/>
      <c r="B572" s="40"/>
      <c r="C572" s="41"/>
      <c r="D572" s="40"/>
      <c r="E572" s="42"/>
      <c r="F572" s="43"/>
      <c r="G572" s="44"/>
      <c r="H572" s="40"/>
      <c r="I572" s="44"/>
      <c r="J572" s="44"/>
      <c r="K572" s="40"/>
      <c r="L572" s="40"/>
      <c r="M572" s="40"/>
      <c r="N572" s="40"/>
      <c r="O572" s="40"/>
      <c r="P572" s="45"/>
      <c r="Q572" s="45"/>
      <c r="R572" s="40"/>
      <c r="S572" s="46"/>
      <c r="T572" s="46"/>
      <c r="U572" s="46"/>
      <c r="V572" s="44"/>
      <c r="W572" s="44"/>
      <c r="X572" s="44"/>
      <c r="Y572" s="44"/>
      <c r="AL572" s="366"/>
    </row>
    <row r="573" spans="1:38" s="34" customFormat="1">
      <c r="A573" s="39"/>
      <c r="B573" s="40"/>
      <c r="C573" s="41"/>
      <c r="D573" s="40"/>
      <c r="E573" s="42"/>
      <c r="F573" s="43"/>
      <c r="G573" s="44"/>
      <c r="H573" s="40"/>
      <c r="I573" s="44"/>
      <c r="J573" s="44"/>
      <c r="K573" s="40"/>
      <c r="L573" s="40"/>
      <c r="M573" s="40"/>
      <c r="N573" s="40"/>
      <c r="O573" s="40"/>
      <c r="P573" s="45"/>
      <c r="Q573" s="45"/>
      <c r="R573" s="40"/>
      <c r="S573" s="46"/>
      <c r="T573" s="46"/>
      <c r="U573" s="46"/>
      <c r="V573" s="44"/>
      <c r="W573" s="44"/>
      <c r="X573" s="44"/>
      <c r="Y573" s="44"/>
      <c r="AL573" s="366"/>
    </row>
    <row r="574" spans="1:38" s="34" customFormat="1">
      <c r="A574" s="39"/>
      <c r="B574" s="40"/>
      <c r="C574" s="41"/>
      <c r="D574" s="40"/>
      <c r="E574" s="42"/>
      <c r="F574" s="43"/>
      <c r="G574" s="44"/>
      <c r="H574" s="40"/>
      <c r="I574" s="44"/>
      <c r="J574" s="44"/>
      <c r="K574" s="40"/>
      <c r="L574" s="40"/>
      <c r="M574" s="40"/>
      <c r="N574" s="40"/>
      <c r="O574" s="40"/>
      <c r="P574" s="45"/>
      <c r="Q574" s="45"/>
      <c r="R574" s="40"/>
      <c r="S574" s="46"/>
      <c r="T574" s="46"/>
      <c r="U574" s="46"/>
      <c r="V574" s="44"/>
      <c r="W574" s="44"/>
      <c r="X574" s="44"/>
      <c r="Y574" s="44"/>
      <c r="AL574" s="366"/>
    </row>
    <row r="575" spans="1:38" s="34" customFormat="1">
      <c r="A575" s="39"/>
      <c r="B575" s="40"/>
      <c r="C575" s="41"/>
      <c r="D575" s="40"/>
      <c r="E575" s="42"/>
      <c r="F575" s="43"/>
      <c r="G575" s="44"/>
      <c r="H575" s="40"/>
      <c r="I575" s="44"/>
      <c r="J575" s="44"/>
      <c r="K575" s="40"/>
      <c r="L575" s="40"/>
      <c r="M575" s="40"/>
      <c r="N575" s="40"/>
      <c r="O575" s="40"/>
      <c r="P575" s="45"/>
      <c r="Q575" s="45"/>
      <c r="R575" s="40"/>
      <c r="S575" s="46"/>
      <c r="T575" s="46"/>
      <c r="U575" s="46"/>
      <c r="V575" s="44"/>
      <c r="W575" s="44"/>
      <c r="X575" s="44"/>
      <c r="Y575" s="44"/>
      <c r="AL575" s="366"/>
    </row>
    <row r="576" spans="1:38" s="34" customFormat="1">
      <c r="A576" s="39"/>
      <c r="B576" s="40"/>
      <c r="C576" s="41"/>
      <c r="D576" s="40"/>
      <c r="E576" s="42"/>
      <c r="F576" s="43"/>
      <c r="G576" s="44"/>
      <c r="H576" s="40"/>
      <c r="I576" s="44"/>
      <c r="J576" s="44"/>
      <c r="K576" s="40"/>
      <c r="L576" s="40"/>
      <c r="M576" s="40"/>
      <c r="N576" s="40"/>
      <c r="O576" s="40"/>
      <c r="P576" s="45"/>
      <c r="Q576" s="45"/>
      <c r="R576" s="40"/>
      <c r="S576" s="46"/>
      <c r="T576" s="46"/>
      <c r="U576" s="46"/>
      <c r="V576" s="44"/>
      <c r="W576" s="44"/>
      <c r="X576" s="44"/>
      <c r="Y576" s="44"/>
      <c r="AL576" s="366"/>
    </row>
    <row r="577" spans="1:38" s="34" customFormat="1">
      <c r="A577" s="39"/>
      <c r="B577" s="40"/>
      <c r="C577" s="41"/>
      <c r="D577" s="40"/>
      <c r="E577" s="42"/>
      <c r="F577" s="43"/>
      <c r="G577" s="44"/>
      <c r="H577" s="40"/>
      <c r="I577" s="44"/>
      <c r="J577" s="44"/>
      <c r="K577" s="40"/>
      <c r="L577" s="40"/>
      <c r="M577" s="40"/>
      <c r="N577" s="40"/>
      <c r="O577" s="40"/>
      <c r="P577" s="45"/>
      <c r="Q577" s="45"/>
      <c r="R577" s="40"/>
      <c r="S577" s="46"/>
      <c r="T577" s="46"/>
      <c r="U577" s="46"/>
      <c r="V577" s="44"/>
      <c r="W577" s="44"/>
      <c r="X577" s="44"/>
      <c r="Y577" s="44"/>
      <c r="AL577" s="366"/>
    </row>
    <row r="578" spans="1:38" s="34" customFormat="1">
      <c r="A578" s="39"/>
      <c r="B578" s="40"/>
      <c r="C578" s="41"/>
      <c r="D578" s="40"/>
      <c r="E578" s="42"/>
      <c r="F578" s="43"/>
      <c r="G578" s="44"/>
      <c r="H578" s="40"/>
      <c r="I578" s="44"/>
      <c r="J578" s="44"/>
      <c r="K578" s="40"/>
      <c r="L578" s="40"/>
      <c r="M578" s="40"/>
      <c r="N578" s="40"/>
      <c r="O578" s="40"/>
      <c r="P578" s="45"/>
      <c r="Q578" s="45"/>
      <c r="R578" s="40"/>
      <c r="S578" s="46"/>
      <c r="T578" s="46"/>
      <c r="U578" s="46"/>
      <c r="V578" s="44"/>
      <c r="W578" s="44"/>
      <c r="X578" s="44"/>
      <c r="Y578" s="44"/>
      <c r="AL578" s="366"/>
    </row>
    <row r="579" spans="1:38" s="34" customFormat="1">
      <c r="A579" s="39"/>
      <c r="B579" s="40"/>
      <c r="C579" s="41"/>
      <c r="D579" s="40"/>
      <c r="E579" s="42"/>
      <c r="F579" s="43"/>
      <c r="G579" s="44"/>
      <c r="H579" s="40"/>
      <c r="I579" s="44"/>
      <c r="J579" s="44"/>
      <c r="K579" s="40"/>
      <c r="L579" s="40"/>
      <c r="M579" s="40"/>
      <c r="N579" s="40"/>
      <c r="O579" s="40"/>
      <c r="P579" s="45"/>
      <c r="Q579" s="45"/>
      <c r="R579" s="40"/>
      <c r="S579" s="46"/>
      <c r="T579" s="46"/>
      <c r="U579" s="46"/>
      <c r="V579" s="44"/>
      <c r="W579" s="44"/>
      <c r="X579" s="44"/>
      <c r="Y579" s="44"/>
      <c r="AL579" s="366"/>
    </row>
    <row r="580" spans="1:38" s="34" customFormat="1">
      <c r="A580" s="39"/>
      <c r="B580" s="40"/>
      <c r="C580" s="41"/>
      <c r="D580" s="40"/>
      <c r="E580" s="42"/>
      <c r="F580" s="43"/>
      <c r="G580" s="44"/>
      <c r="H580" s="40"/>
      <c r="I580" s="44"/>
      <c r="J580" s="44"/>
      <c r="K580" s="40"/>
      <c r="L580" s="40"/>
      <c r="M580" s="40"/>
      <c r="N580" s="40"/>
      <c r="O580" s="40"/>
      <c r="P580" s="45"/>
      <c r="Q580" s="45"/>
      <c r="R580" s="40"/>
      <c r="S580" s="46"/>
      <c r="T580" s="46"/>
      <c r="U580" s="46"/>
      <c r="V580" s="44"/>
      <c r="W580" s="44"/>
      <c r="X580" s="44"/>
      <c r="Y580" s="44"/>
      <c r="AL580" s="366"/>
    </row>
    <row r="581" spans="1:38" s="34" customFormat="1">
      <c r="A581" s="39"/>
      <c r="B581" s="40"/>
      <c r="C581" s="41"/>
      <c r="D581" s="40"/>
      <c r="E581" s="42"/>
      <c r="F581" s="43"/>
      <c r="G581" s="44"/>
      <c r="H581" s="40"/>
      <c r="I581" s="44"/>
      <c r="J581" s="44"/>
      <c r="K581" s="40"/>
      <c r="L581" s="40"/>
      <c r="M581" s="40"/>
      <c r="N581" s="40"/>
      <c r="O581" s="40"/>
      <c r="P581" s="45"/>
      <c r="Q581" s="45"/>
      <c r="R581" s="40"/>
      <c r="S581" s="46"/>
      <c r="T581" s="46"/>
      <c r="U581" s="46"/>
      <c r="V581" s="44"/>
      <c r="W581" s="44"/>
      <c r="X581" s="44"/>
      <c r="Y581" s="44"/>
      <c r="AL581" s="366"/>
    </row>
    <row r="582" spans="1:38" s="34" customFormat="1">
      <c r="A582" s="39"/>
      <c r="B582" s="40"/>
      <c r="C582" s="41"/>
      <c r="D582" s="40"/>
      <c r="E582" s="42"/>
      <c r="F582" s="43"/>
      <c r="G582" s="44"/>
      <c r="H582" s="40"/>
      <c r="I582" s="44"/>
      <c r="J582" s="44"/>
      <c r="K582" s="40"/>
      <c r="L582" s="40"/>
      <c r="M582" s="40"/>
      <c r="N582" s="40"/>
      <c r="O582" s="40"/>
      <c r="P582" s="45"/>
      <c r="Q582" s="45"/>
      <c r="R582" s="40"/>
      <c r="S582" s="46"/>
      <c r="T582" s="46"/>
      <c r="U582" s="46"/>
      <c r="V582" s="44"/>
      <c r="W582" s="44"/>
      <c r="X582" s="44"/>
      <c r="Y582" s="44"/>
      <c r="AL582" s="366"/>
    </row>
    <row r="583" spans="1:38" s="34" customFormat="1">
      <c r="A583" s="39"/>
      <c r="B583" s="40"/>
      <c r="C583" s="41"/>
      <c r="D583" s="40"/>
      <c r="E583" s="42"/>
      <c r="F583" s="43"/>
      <c r="G583" s="44"/>
      <c r="H583" s="40"/>
      <c r="I583" s="44"/>
      <c r="J583" s="44"/>
      <c r="K583" s="40"/>
      <c r="L583" s="40"/>
      <c r="M583" s="40"/>
      <c r="N583" s="40"/>
      <c r="O583" s="40"/>
      <c r="P583" s="45"/>
      <c r="Q583" s="45"/>
      <c r="R583" s="40"/>
      <c r="S583" s="46"/>
      <c r="T583" s="46"/>
      <c r="U583" s="46"/>
      <c r="V583" s="44"/>
      <c r="W583" s="44"/>
      <c r="X583" s="44"/>
      <c r="Y583" s="44"/>
      <c r="AL583" s="366"/>
    </row>
    <row r="584" spans="1:38" s="34" customFormat="1">
      <c r="A584" s="39"/>
      <c r="B584" s="40"/>
      <c r="C584" s="41"/>
      <c r="D584" s="40"/>
      <c r="E584" s="42"/>
      <c r="F584" s="43"/>
      <c r="G584" s="44"/>
      <c r="H584" s="40"/>
      <c r="I584" s="44"/>
      <c r="J584" s="44"/>
      <c r="K584" s="40"/>
      <c r="L584" s="40"/>
      <c r="M584" s="40"/>
      <c r="N584" s="40"/>
      <c r="O584" s="40"/>
      <c r="P584" s="45"/>
      <c r="Q584" s="45"/>
      <c r="R584" s="40"/>
      <c r="S584" s="46"/>
      <c r="T584" s="46"/>
      <c r="U584" s="46"/>
      <c r="V584" s="44"/>
      <c r="W584" s="44"/>
      <c r="X584" s="44"/>
      <c r="Y584" s="44"/>
      <c r="AL584" s="366"/>
    </row>
    <row r="585" spans="1:38" s="34" customFormat="1">
      <c r="A585" s="39"/>
      <c r="B585" s="40"/>
      <c r="C585" s="41"/>
      <c r="D585" s="40"/>
      <c r="E585" s="42"/>
      <c r="F585" s="43"/>
      <c r="G585" s="44"/>
      <c r="H585" s="40"/>
      <c r="I585" s="44"/>
      <c r="J585" s="44"/>
      <c r="K585" s="40"/>
      <c r="L585" s="40"/>
      <c r="M585" s="40"/>
      <c r="N585" s="40"/>
      <c r="O585" s="40"/>
      <c r="P585" s="45"/>
      <c r="Q585" s="45"/>
      <c r="R585" s="40"/>
      <c r="S585" s="46"/>
      <c r="T585" s="46"/>
      <c r="U585" s="46"/>
      <c r="V585" s="44"/>
      <c r="W585" s="44"/>
      <c r="X585" s="44"/>
      <c r="Y585" s="44"/>
      <c r="AL585" s="366"/>
    </row>
    <row r="586" spans="1:38" s="34" customFormat="1">
      <c r="A586" s="39"/>
      <c r="B586" s="40"/>
      <c r="C586" s="41"/>
      <c r="D586" s="40"/>
      <c r="E586" s="42"/>
      <c r="F586" s="43"/>
      <c r="G586" s="44"/>
      <c r="H586" s="40"/>
      <c r="I586" s="44"/>
      <c r="J586" s="44"/>
      <c r="K586" s="40"/>
      <c r="L586" s="40"/>
      <c r="M586" s="40"/>
      <c r="N586" s="40"/>
      <c r="O586" s="40"/>
      <c r="P586" s="45"/>
      <c r="Q586" s="45"/>
      <c r="R586" s="40"/>
      <c r="S586" s="46"/>
      <c r="T586" s="46"/>
      <c r="U586" s="46"/>
      <c r="V586" s="44"/>
      <c r="W586" s="44"/>
      <c r="X586" s="44"/>
      <c r="Y586" s="44"/>
      <c r="AL586" s="366"/>
    </row>
    <row r="587" spans="1:38" s="34" customFormat="1">
      <c r="A587" s="39"/>
      <c r="B587" s="40"/>
      <c r="C587" s="41"/>
      <c r="D587" s="40"/>
      <c r="E587" s="42"/>
      <c r="F587" s="43"/>
      <c r="G587" s="44"/>
      <c r="H587" s="40"/>
      <c r="I587" s="44"/>
      <c r="J587" s="44"/>
      <c r="K587" s="40"/>
      <c r="L587" s="40"/>
      <c r="M587" s="40"/>
      <c r="N587" s="40"/>
      <c r="O587" s="40"/>
      <c r="P587" s="45"/>
      <c r="Q587" s="45"/>
      <c r="R587" s="40"/>
      <c r="S587" s="46"/>
      <c r="T587" s="46"/>
      <c r="U587" s="46"/>
      <c r="V587" s="44"/>
      <c r="W587" s="44"/>
      <c r="X587" s="44"/>
      <c r="Y587" s="44"/>
      <c r="AL587" s="366"/>
    </row>
    <row r="588" spans="1:38" s="34" customFormat="1">
      <c r="A588" s="39"/>
      <c r="B588" s="40"/>
      <c r="C588" s="41"/>
      <c r="D588" s="40"/>
      <c r="E588" s="42"/>
      <c r="F588" s="43"/>
      <c r="G588" s="44"/>
      <c r="H588" s="40"/>
      <c r="I588" s="44"/>
      <c r="J588" s="44"/>
      <c r="K588" s="40"/>
      <c r="L588" s="40"/>
      <c r="M588" s="40"/>
      <c r="N588" s="40"/>
      <c r="O588" s="40"/>
      <c r="P588" s="45"/>
      <c r="Q588" s="45"/>
      <c r="R588" s="40"/>
      <c r="S588" s="46"/>
      <c r="T588" s="46"/>
      <c r="U588" s="46"/>
      <c r="V588" s="44"/>
      <c r="W588" s="44"/>
      <c r="X588" s="44"/>
      <c r="Y588" s="44"/>
      <c r="AL588" s="366"/>
    </row>
    <row r="589" spans="1:38" s="34" customFormat="1">
      <c r="A589" s="39"/>
      <c r="B589" s="40"/>
      <c r="C589" s="41"/>
      <c r="D589" s="40"/>
      <c r="E589" s="42"/>
      <c r="F589" s="43"/>
      <c r="G589" s="44"/>
      <c r="H589" s="40"/>
      <c r="I589" s="44"/>
      <c r="J589" s="44"/>
      <c r="K589" s="40"/>
      <c r="L589" s="40"/>
      <c r="M589" s="40"/>
      <c r="N589" s="40"/>
      <c r="O589" s="40"/>
      <c r="P589" s="45"/>
      <c r="Q589" s="45"/>
      <c r="R589" s="40"/>
      <c r="S589" s="46"/>
      <c r="T589" s="46"/>
      <c r="U589" s="46"/>
      <c r="V589" s="44"/>
      <c r="W589" s="44"/>
      <c r="X589" s="44"/>
      <c r="Y589" s="44"/>
      <c r="AL589" s="366"/>
    </row>
    <row r="590" spans="1:38" s="34" customFormat="1">
      <c r="A590" s="39"/>
      <c r="B590" s="40"/>
      <c r="C590" s="41"/>
      <c r="D590" s="40"/>
      <c r="E590" s="42"/>
      <c r="F590" s="43"/>
      <c r="G590" s="44"/>
      <c r="H590" s="40"/>
      <c r="I590" s="44"/>
      <c r="J590" s="44"/>
      <c r="K590" s="40"/>
      <c r="L590" s="40"/>
      <c r="M590" s="40"/>
      <c r="N590" s="40"/>
      <c r="O590" s="40"/>
      <c r="P590" s="45"/>
      <c r="Q590" s="45"/>
      <c r="R590" s="40"/>
      <c r="S590" s="46"/>
      <c r="T590" s="46"/>
      <c r="U590" s="46"/>
      <c r="V590" s="44"/>
      <c r="W590" s="44"/>
      <c r="X590" s="44"/>
      <c r="Y590" s="44"/>
      <c r="AL590" s="366"/>
    </row>
    <row r="591" spans="1:38" s="34" customFormat="1">
      <c r="A591" s="39"/>
      <c r="B591" s="40"/>
      <c r="C591" s="41"/>
      <c r="D591" s="40"/>
      <c r="E591" s="42"/>
      <c r="F591" s="43"/>
      <c r="G591" s="44"/>
      <c r="H591" s="40"/>
      <c r="I591" s="44"/>
      <c r="J591" s="44"/>
      <c r="K591" s="40"/>
      <c r="L591" s="40"/>
      <c r="M591" s="40"/>
      <c r="N591" s="40"/>
      <c r="O591" s="40"/>
      <c r="P591" s="45"/>
      <c r="Q591" s="45"/>
      <c r="R591" s="40"/>
      <c r="S591" s="46"/>
      <c r="T591" s="46"/>
      <c r="U591" s="46"/>
      <c r="V591" s="44"/>
      <c r="W591" s="44"/>
      <c r="X591" s="44"/>
      <c r="Y591" s="44"/>
      <c r="AL591" s="366"/>
    </row>
    <row r="592" spans="1:38" s="34" customFormat="1">
      <c r="A592" s="39"/>
      <c r="B592" s="40"/>
      <c r="C592" s="41"/>
      <c r="D592" s="40"/>
      <c r="E592" s="42"/>
      <c r="F592" s="43"/>
      <c r="G592" s="44"/>
      <c r="H592" s="40"/>
      <c r="I592" s="44"/>
      <c r="J592" s="44"/>
      <c r="K592" s="40"/>
      <c r="L592" s="40"/>
      <c r="M592" s="40"/>
      <c r="N592" s="40"/>
      <c r="O592" s="40"/>
      <c r="P592" s="45"/>
      <c r="Q592" s="45"/>
      <c r="R592" s="40"/>
      <c r="S592" s="46"/>
      <c r="T592" s="46"/>
      <c r="U592" s="46"/>
      <c r="V592" s="44"/>
      <c r="W592" s="44"/>
      <c r="X592" s="44"/>
      <c r="Y592" s="44"/>
      <c r="AL592" s="366"/>
    </row>
    <row r="593" spans="1:38" s="34" customFormat="1">
      <c r="A593" s="39"/>
      <c r="B593" s="40"/>
      <c r="C593" s="41"/>
      <c r="D593" s="40"/>
      <c r="E593" s="42"/>
      <c r="F593" s="43"/>
      <c r="G593" s="44"/>
      <c r="H593" s="40"/>
      <c r="I593" s="44"/>
      <c r="J593" s="44"/>
      <c r="K593" s="40"/>
      <c r="L593" s="40"/>
      <c r="M593" s="40"/>
      <c r="N593" s="40"/>
      <c r="O593" s="40"/>
      <c r="P593" s="45"/>
      <c r="Q593" s="45"/>
      <c r="R593" s="40"/>
      <c r="S593" s="46"/>
      <c r="T593" s="46"/>
      <c r="U593" s="46"/>
      <c r="V593" s="44"/>
      <c r="W593" s="44"/>
      <c r="X593" s="44"/>
      <c r="Y593" s="44"/>
      <c r="AL593" s="366"/>
    </row>
    <row r="594" spans="1:38" s="34" customFormat="1">
      <c r="A594" s="39"/>
      <c r="B594" s="40"/>
      <c r="C594" s="41"/>
      <c r="D594" s="40"/>
      <c r="E594" s="42"/>
      <c r="F594" s="43"/>
      <c r="G594" s="44"/>
      <c r="H594" s="40"/>
      <c r="I594" s="44"/>
      <c r="J594" s="44"/>
      <c r="K594" s="40"/>
      <c r="L594" s="40"/>
      <c r="M594" s="40"/>
      <c r="N594" s="40"/>
      <c r="O594" s="40"/>
      <c r="P594" s="45"/>
      <c r="Q594" s="45"/>
      <c r="R594" s="40"/>
      <c r="S594" s="46"/>
      <c r="T594" s="46"/>
      <c r="U594" s="46"/>
      <c r="V594" s="44"/>
      <c r="W594" s="44"/>
      <c r="X594" s="44"/>
      <c r="Y594" s="44"/>
      <c r="AL594" s="366"/>
    </row>
    <row r="595" spans="1:38" s="34" customFormat="1">
      <c r="A595" s="39"/>
      <c r="B595" s="40"/>
      <c r="C595" s="41"/>
      <c r="D595" s="40"/>
      <c r="E595" s="42"/>
      <c r="F595" s="43"/>
      <c r="G595" s="44"/>
      <c r="H595" s="40"/>
      <c r="I595" s="44"/>
      <c r="J595" s="44"/>
      <c r="K595" s="40"/>
      <c r="L595" s="40"/>
      <c r="M595" s="40"/>
      <c r="N595" s="40"/>
      <c r="O595" s="40"/>
      <c r="P595" s="45"/>
      <c r="Q595" s="45"/>
      <c r="R595" s="40"/>
      <c r="S595" s="46"/>
      <c r="T595" s="46"/>
      <c r="U595" s="46"/>
      <c r="V595" s="44"/>
      <c r="W595" s="44"/>
      <c r="X595" s="44"/>
      <c r="Y595" s="44"/>
      <c r="AL595" s="366"/>
    </row>
    <row r="596" spans="1:38" s="34" customFormat="1">
      <c r="A596" s="39"/>
      <c r="B596" s="40"/>
      <c r="C596" s="41"/>
      <c r="D596" s="40"/>
      <c r="E596" s="42"/>
      <c r="F596" s="43"/>
      <c r="G596" s="44"/>
      <c r="H596" s="40"/>
      <c r="I596" s="44"/>
      <c r="J596" s="44"/>
      <c r="K596" s="40"/>
      <c r="L596" s="40"/>
      <c r="M596" s="40"/>
      <c r="N596" s="40"/>
      <c r="O596" s="40"/>
      <c r="P596" s="45"/>
      <c r="Q596" s="45"/>
      <c r="R596" s="40"/>
      <c r="S596" s="46"/>
      <c r="T596" s="46"/>
      <c r="U596" s="46"/>
      <c r="V596" s="44"/>
      <c r="W596" s="44"/>
      <c r="X596" s="44"/>
      <c r="Y596" s="44"/>
      <c r="AL596" s="366"/>
    </row>
    <row r="597" spans="1:38" s="34" customFormat="1">
      <c r="A597" s="39"/>
      <c r="B597" s="40"/>
      <c r="C597" s="41"/>
      <c r="D597" s="40"/>
      <c r="E597" s="42"/>
      <c r="F597" s="43"/>
      <c r="G597" s="44"/>
      <c r="H597" s="40"/>
      <c r="I597" s="44"/>
      <c r="J597" s="44"/>
      <c r="K597" s="40"/>
      <c r="L597" s="40"/>
      <c r="M597" s="40"/>
      <c r="N597" s="40"/>
      <c r="O597" s="40"/>
      <c r="P597" s="45"/>
      <c r="Q597" s="45"/>
      <c r="R597" s="40"/>
      <c r="S597" s="46"/>
      <c r="T597" s="46"/>
      <c r="U597" s="46"/>
      <c r="V597" s="44"/>
      <c r="W597" s="44"/>
      <c r="X597" s="44"/>
      <c r="Y597" s="44"/>
      <c r="AL597" s="366"/>
    </row>
    <row r="598" spans="1:38" s="34" customFormat="1">
      <c r="A598" s="39"/>
      <c r="B598" s="40"/>
      <c r="C598" s="41"/>
      <c r="D598" s="40"/>
      <c r="E598" s="42"/>
      <c r="F598" s="43"/>
      <c r="G598" s="44"/>
      <c r="H598" s="40"/>
      <c r="I598" s="44"/>
      <c r="J598" s="44"/>
      <c r="K598" s="40"/>
      <c r="L598" s="40"/>
      <c r="M598" s="40"/>
      <c r="N598" s="40"/>
      <c r="O598" s="40"/>
      <c r="P598" s="45"/>
      <c r="Q598" s="45"/>
      <c r="R598" s="40"/>
      <c r="S598" s="46"/>
      <c r="T598" s="46"/>
      <c r="U598" s="46"/>
      <c r="V598" s="44"/>
      <c r="W598" s="44"/>
      <c r="X598" s="44"/>
      <c r="Y598" s="44"/>
      <c r="AL598" s="366"/>
    </row>
    <row r="599" spans="1:38" s="34" customFormat="1">
      <c r="A599" s="39"/>
      <c r="B599" s="40"/>
      <c r="C599" s="41"/>
      <c r="D599" s="40"/>
      <c r="E599" s="42"/>
      <c r="F599" s="43"/>
      <c r="G599" s="44"/>
      <c r="H599" s="40"/>
      <c r="I599" s="44"/>
      <c r="J599" s="44"/>
      <c r="K599" s="40"/>
      <c r="L599" s="40"/>
      <c r="M599" s="40"/>
      <c r="N599" s="40"/>
      <c r="O599" s="40"/>
      <c r="P599" s="45"/>
      <c r="Q599" s="45"/>
      <c r="R599" s="40"/>
      <c r="S599" s="46"/>
      <c r="T599" s="46"/>
      <c r="U599" s="46"/>
      <c r="V599" s="44"/>
      <c r="W599" s="44"/>
      <c r="X599" s="44"/>
      <c r="Y599" s="44"/>
      <c r="AL599" s="366"/>
    </row>
    <row r="600" spans="1:38" s="34" customFormat="1">
      <c r="A600" s="39"/>
      <c r="B600" s="40"/>
      <c r="C600" s="41"/>
      <c r="D600" s="40"/>
      <c r="E600" s="42"/>
      <c r="F600" s="43"/>
      <c r="G600" s="44"/>
      <c r="H600" s="40"/>
      <c r="I600" s="44"/>
      <c r="J600" s="44"/>
      <c r="K600" s="40"/>
      <c r="L600" s="40"/>
      <c r="M600" s="40"/>
      <c r="N600" s="40"/>
      <c r="O600" s="40"/>
      <c r="P600" s="45"/>
      <c r="Q600" s="45"/>
      <c r="R600" s="40"/>
      <c r="S600" s="46"/>
      <c r="T600" s="46"/>
      <c r="U600" s="46"/>
      <c r="V600" s="44"/>
      <c r="W600" s="44"/>
      <c r="X600" s="44"/>
      <c r="Y600" s="44"/>
      <c r="AL600" s="366"/>
    </row>
    <row r="601" spans="1:38" s="34" customFormat="1">
      <c r="A601" s="39"/>
      <c r="B601" s="40"/>
      <c r="C601" s="41"/>
      <c r="D601" s="40"/>
      <c r="E601" s="42"/>
      <c r="F601" s="43"/>
      <c r="G601" s="44"/>
      <c r="H601" s="40"/>
      <c r="I601" s="44"/>
      <c r="J601" s="44"/>
      <c r="K601" s="40"/>
      <c r="L601" s="40"/>
      <c r="M601" s="40"/>
      <c r="N601" s="40"/>
      <c r="O601" s="40"/>
      <c r="P601" s="45"/>
      <c r="Q601" s="45"/>
      <c r="R601" s="40"/>
      <c r="S601" s="46"/>
      <c r="T601" s="46"/>
      <c r="U601" s="46"/>
      <c r="V601" s="44"/>
      <c r="W601" s="44"/>
      <c r="X601" s="44"/>
      <c r="Y601" s="44"/>
      <c r="AL601" s="366"/>
    </row>
    <row r="602" spans="1:38" s="34" customFormat="1">
      <c r="A602" s="39"/>
      <c r="B602" s="40"/>
      <c r="C602" s="41"/>
      <c r="D602" s="40"/>
      <c r="E602" s="42"/>
      <c r="F602" s="43"/>
      <c r="G602" s="44"/>
      <c r="H602" s="40"/>
      <c r="I602" s="44"/>
      <c r="J602" s="44"/>
      <c r="K602" s="40"/>
      <c r="L602" s="40"/>
      <c r="M602" s="40"/>
      <c r="N602" s="40"/>
      <c r="O602" s="40"/>
      <c r="P602" s="45"/>
      <c r="Q602" s="45"/>
      <c r="R602" s="40"/>
      <c r="S602" s="46"/>
      <c r="T602" s="46"/>
      <c r="U602" s="46"/>
      <c r="V602" s="44"/>
      <c r="W602" s="44"/>
      <c r="X602" s="44"/>
      <c r="Y602" s="44"/>
      <c r="AL602" s="366"/>
    </row>
    <row r="603" spans="1:38" s="34" customFormat="1">
      <c r="A603" s="39"/>
      <c r="B603" s="40"/>
      <c r="C603" s="41"/>
      <c r="D603" s="40"/>
      <c r="E603" s="42"/>
      <c r="F603" s="43"/>
      <c r="G603" s="44"/>
      <c r="H603" s="40"/>
      <c r="I603" s="44"/>
      <c r="J603" s="44"/>
      <c r="K603" s="40"/>
      <c r="L603" s="40"/>
      <c r="M603" s="40"/>
      <c r="N603" s="40"/>
      <c r="O603" s="40"/>
      <c r="P603" s="45"/>
      <c r="Q603" s="45"/>
      <c r="R603" s="40"/>
      <c r="S603" s="46"/>
      <c r="T603" s="46"/>
      <c r="U603" s="46"/>
      <c r="V603" s="44"/>
      <c r="W603" s="44"/>
      <c r="X603" s="44"/>
      <c r="Y603" s="44"/>
      <c r="AL603" s="366"/>
    </row>
    <row r="604" spans="1:38" s="34" customFormat="1">
      <c r="A604" s="39"/>
      <c r="B604" s="40"/>
      <c r="C604" s="41"/>
      <c r="D604" s="40"/>
      <c r="E604" s="42"/>
      <c r="F604" s="43"/>
      <c r="G604" s="44"/>
      <c r="H604" s="40"/>
      <c r="I604" s="44"/>
      <c r="J604" s="44"/>
      <c r="K604" s="40"/>
      <c r="L604" s="40"/>
      <c r="M604" s="40"/>
      <c r="N604" s="40"/>
      <c r="O604" s="40"/>
      <c r="P604" s="45"/>
      <c r="Q604" s="45"/>
      <c r="R604" s="40"/>
      <c r="S604" s="46"/>
      <c r="T604" s="46"/>
      <c r="U604" s="46"/>
      <c r="V604" s="44"/>
      <c r="W604" s="44"/>
      <c r="X604" s="44"/>
      <c r="Y604" s="44"/>
      <c r="AL604" s="366"/>
    </row>
    <row r="605" spans="1:38" s="34" customFormat="1">
      <c r="A605" s="39"/>
      <c r="B605" s="40"/>
      <c r="C605" s="41"/>
      <c r="D605" s="40"/>
      <c r="E605" s="42"/>
      <c r="F605" s="43"/>
      <c r="G605" s="44"/>
      <c r="H605" s="40"/>
      <c r="I605" s="44"/>
      <c r="J605" s="44"/>
      <c r="K605" s="40"/>
      <c r="L605" s="40"/>
      <c r="M605" s="40"/>
      <c r="N605" s="40"/>
      <c r="O605" s="40"/>
      <c r="P605" s="45"/>
      <c r="Q605" s="45"/>
      <c r="R605" s="40"/>
      <c r="S605" s="46"/>
      <c r="T605" s="46"/>
      <c r="U605" s="46"/>
      <c r="V605" s="44"/>
      <c r="W605" s="44"/>
      <c r="X605" s="44"/>
      <c r="Y605" s="44"/>
      <c r="AL605" s="366"/>
    </row>
    <row r="606" spans="1:38" s="34" customFormat="1">
      <c r="A606" s="39"/>
      <c r="B606" s="40"/>
      <c r="C606" s="41"/>
      <c r="D606" s="40"/>
      <c r="E606" s="42"/>
      <c r="F606" s="43"/>
      <c r="G606" s="44"/>
      <c r="H606" s="40"/>
      <c r="I606" s="44"/>
      <c r="J606" s="44"/>
      <c r="K606" s="40"/>
      <c r="L606" s="40"/>
      <c r="M606" s="40"/>
      <c r="N606" s="40"/>
      <c r="O606" s="40"/>
      <c r="P606" s="45"/>
      <c r="Q606" s="45"/>
      <c r="R606" s="40"/>
      <c r="S606" s="46"/>
      <c r="T606" s="46"/>
      <c r="U606" s="46"/>
      <c r="V606" s="44"/>
      <c r="W606" s="44"/>
      <c r="X606" s="44"/>
      <c r="Y606" s="44"/>
      <c r="AL606" s="366"/>
    </row>
    <row r="607" spans="1:38" s="34" customFormat="1">
      <c r="A607" s="39"/>
      <c r="B607" s="40"/>
      <c r="C607" s="41"/>
      <c r="D607" s="40"/>
      <c r="E607" s="42"/>
      <c r="F607" s="43"/>
      <c r="G607" s="44"/>
      <c r="H607" s="40"/>
      <c r="I607" s="44"/>
      <c r="J607" s="44"/>
      <c r="K607" s="40"/>
      <c r="L607" s="40"/>
      <c r="M607" s="40"/>
      <c r="N607" s="40"/>
      <c r="O607" s="40"/>
      <c r="P607" s="45"/>
      <c r="Q607" s="45"/>
      <c r="R607" s="40"/>
      <c r="S607" s="46"/>
      <c r="T607" s="46"/>
      <c r="U607" s="46"/>
      <c r="V607" s="44"/>
      <c r="W607" s="44"/>
      <c r="X607" s="44"/>
      <c r="Y607" s="44"/>
      <c r="AL607" s="366"/>
    </row>
    <row r="608" spans="1:38" s="34" customFormat="1">
      <c r="A608" s="39"/>
      <c r="B608" s="40"/>
      <c r="C608" s="41"/>
      <c r="D608" s="40"/>
      <c r="E608" s="42"/>
      <c r="F608" s="43"/>
      <c r="G608" s="44"/>
      <c r="H608" s="40"/>
      <c r="I608" s="44"/>
      <c r="J608" s="44"/>
      <c r="K608" s="40"/>
      <c r="L608" s="40"/>
      <c r="M608" s="40"/>
      <c r="N608" s="40"/>
      <c r="O608" s="40"/>
      <c r="P608" s="45"/>
      <c r="Q608" s="45"/>
      <c r="R608" s="40"/>
      <c r="S608" s="46"/>
      <c r="T608" s="46"/>
      <c r="U608" s="46"/>
      <c r="V608" s="44"/>
      <c r="W608" s="44"/>
      <c r="X608" s="44"/>
      <c r="Y608" s="44"/>
      <c r="AL608" s="366"/>
    </row>
    <row r="609" spans="1:38" s="34" customFormat="1">
      <c r="A609" s="39"/>
      <c r="B609" s="40"/>
      <c r="C609" s="41"/>
      <c r="D609" s="40"/>
      <c r="E609" s="42"/>
      <c r="F609" s="43"/>
      <c r="G609" s="44"/>
      <c r="H609" s="40"/>
      <c r="I609" s="44"/>
      <c r="J609" s="44"/>
      <c r="K609" s="40"/>
      <c r="L609" s="40"/>
      <c r="M609" s="40"/>
      <c r="N609" s="40"/>
      <c r="O609" s="40"/>
      <c r="P609" s="45"/>
      <c r="Q609" s="45"/>
      <c r="R609" s="40"/>
      <c r="S609" s="46"/>
      <c r="T609" s="46"/>
      <c r="U609" s="46"/>
      <c r="V609" s="44"/>
      <c r="W609" s="44"/>
      <c r="X609" s="44"/>
      <c r="Y609" s="44"/>
      <c r="AL609" s="366"/>
    </row>
    <row r="610" spans="1:38" s="34" customFormat="1">
      <c r="A610" s="39"/>
      <c r="B610" s="40"/>
      <c r="C610" s="41"/>
      <c r="D610" s="40"/>
      <c r="E610" s="42"/>
      <c r="F610" s="43"/>
      <c r="G610" s="44"/>
      <c r="H610" s="40"/>
      <c r="I610" s="44"/>
      <c r="J610" s="44"/>
      <c r="K610" s="40"/>
      <c r="L610" s="40"/>
      <c r="M610" s="40"/>
      <c r="N610" s="40"/>
      <c r="O610" s="40"/>
      <c r="P610" s="45"/>
      <c r="Q610" s="45"/>
      <c r="R610" s="40"/>
      <c r="S610" s="46"/>
      <c r="T610" s="46"/>
      <c r="U610" s="46"/>
      <c r="V610" s="44"/>
      <c r="W610" s="44"/>
      <c r="X610" s="44"/>
      <c r="Y610" s="44"/>
      <c r="AL610" s="366"/>
    </row>
    <row r="611" spans="1:38" s="34" customFormat="1">
      <c r="A611" s="39"/>
      <c r="B611" s="40"/>
      <c r="C611" s="41"/>
      <c r="D611" s="40"/>
      <c r="E611" s="42"/>
      <c r="F611" s="43"/>
      <c r="G611" s="44"/>
      <c r="H611" s="40"/>
      <c r="I611" s="44"/>
      <c r="J611" s="44"/>
      <c r="K611" s="40"/>
      <c r="L611" s="40"/>
      <c r="M611" s="40"/>
      <c r="N611" s="40"/>
      <c r="O611" s="40"/>
      <c r="P611" s="45"/>
      <c r="Q611" s="45"/>
      <c r="R611" s="40"/>
      <c r="S611" s="46"/>
      <c r="T611" s="46"/>
      <c r="U611" s="46"/>
      <c r="V611" s="44"/>
      <c r="W611" s="44"/>
      <c r="X611" s="44"/>
      <c r="Y611" s="44"/>
      <c r="AL611" s="366"/>
    </row>
    <row r="612" spans="1:38" s="34" customFormat="1">
      <c r="A612" s="39"/>
      <c r="B612" s="40"/>
      <c r="C612" s="41"/>
      <c r="D612" s="40"/>
      <c r="E612" s="42"/>
      <c r="F612" s="43"/>
      <c r="G612" s="44"/>
      <c r="H612" s="40"/>
      <c r="I612" s="44"/>
      <c r="J612" s="44"/>
      <c r="K612" s="40"/>
      <c r="L612" s="40"/>
      <c r="M612" s="40"/>
      <c r="N612" s="40"/>
      <c r="O612" s="40"/>
      <c r="P612" s="45"/>
      <c r="Q612" s="45"/>
      <c r="R612" s="40"/>
      <c r="S612" s="46"/>
      <c r="T612" s="46"/>
      <c r="U612" s="46"/>
      <c r="V612" s="44"/>
      <c r="W612" s="44"/>
      <c r="X612" s="44"/>
      <c r="Y612" s="44"/>
      <c r="AL612" s="366"/>
    </row>
    <row r="613" spans="1:38" s="34" customFormat="1">
      <c r="A613" s="39"/>
      <c r="B613" s="40"/>
      <c r="C613" s="41"/>
      <c r="D613" s="40"/>
      <c r="E613" s="42"/>
      <c r="F613" s="43"/>
      <c r="G613" s="44"/>
      <c r="H613" s="40"/>
      <c r="I613" s="44"/>
      <c r="J613" s="44"/>
      <c r="K613" s="40"/>
      <c r="L613" s="40"/>
      <c r="M613" s="40"/>
      <c r="N613" s="40"/>
      <c r="O613" s="40"/>
      <c r="P613" s="45"/>
      <c r="Q613" s="45"/>
      <c r="R613" s="40"/>
      <c r="S613" s="46"/>
      <c r="T613" s="46"/>
      <c r="U613" s="46"/>
      <c r="V613" s="44"/>
      <c r="W613" s="44"/>
      <c r="X613" s="44"/>
      <c r="Y613" s="44"/>
      <c r="AL613" s="366"/>
    </row>
    <row r="614" spans="1:38" s="34" customFormat="1">
      <c r="A614" s="39"/>
      <c r="B614" s="40"/>
      <c r="C614" s="41"/>
      <c r="D614" s="40"/>
      <c r="E614" s="42"/>
      <c r="F614" s="43"/>
      <c r="G614" s="44"/>
      <c r="H614" s="40"/>
      <c r="I614" s="44"/>
      <c r="J614" s="44"/>
      <c r="K614" s="40"/>
      <c r="L614" s="40"/>
      <c r="M614" s="40"/>
      <c r="N614" s="40"/>
      <c r="O614" s="40"/>
      <c r="P614" s="45"/>
      <c r="Q614" s="45"/>
      <c r="R614" s="40"/>
      <c r="S614" s="46"/>
      <c r="T614" s="46"/>
      <c r="U614" s="46"/>
      <c r="V614" s="44"/>
      <c r="W614" s="44"/>
      <c r="X614" s="44"/>
      <c r="Y614" s="44"/>
      <c r="AL614" s="366"/>
    </row>
    <row r="615" spans="1:38" s="34" customFormat="1">
      <c r="A615" s="39"/>
      <c r="B615" s="40"/>
      <c r="C615" s="41"/>
      <c r="D615" s="40"/>
      <c r="E615" s="42"/>
      <c r="F615" s="43"/>
      <c r="G615" s="44"/>
      <c r="H615" s="40"/>
      <c r="I615" s="44"/>
      <c r="J615" s="44"/>
      <c r="K615" s="40"/>
      <c r="L615" s="40"/>
      <c r="M615" s="40"/>
      <c r="N615" s="40"/>
      <c r="O615" s="40"/>
      <c r="P615" s="45"/>
      <c r="Q615" s="45"/>
      <c r="R615" s="40"/>
      <c r="S615" s="46"/>
      <c r="T615" s="46"/>
      <c r="U615" s="46"/>
      <c r="V615" s="44"/>
      <c r="W615" s="44"/>
      <c r="X615" s="44"/>
      <c r="Y615" s="44"/>
      <c r="AL615" s="366"/>
    </row>
    <row r="616" spans="1:38" s="34" customFormat="1">
      <c r="A616" s="39"/>
      <c r="B616" s="40"/>
      <c r="C616" s="41"/>
      <c r="D616" s="40"/>
      <c r="E616" s="42"/>
      <c r="F616" s="43"/>
      <c r="G616" s="44"/>
      <c r="H616" s="40"/>
      <c r="I616" s="44"/>
      <c r="J616" s="44"/>
      <c r="K616" s="40"/>
      <c r="L616" s="40"/>
      <c r="M616" s="40"/>
      <c r="N616" s="40"/>
      <c r="O616" s="40"/>
      <c r="P616" s="45"/>
      <c r="Q616" s="45"/>
      <c r="R616" s="40"/>
      <c r="S616" s="46"/>
      <c r="T616" s="46"/>
      <c r="U616" s="46"/>
      <c r="V616" s="44"/>
      <c r="W616" s="44"/>
      <c r="X616" s="44"/>
      <c r="Y616" s="44"/>
      <c r="AL616" s="366"/>
    </row>
    <row r="617" spans="1:38" s="34" customFormat="1">
      <c r="A617" s="39"/>
      <c r="B617" s="40"/>
      <c r="C617" s="41"/>
      <c r="D617" s="40"/>
      <c r="E617" s="42"/>
      <c r="F617" s="43"/>
      <c r="G617" s="44"/>
      <c r="H617" s="40"/>
      <c r="I617" s="44"/>
      <c r="J617" s="44"/>
      <c r="K617" s="40"/>
      <c r="L617" s="40"/>
      <c r="M617" s="40"/>
      <c r="N617" s="40"/>
      <c r="O617" s="40"/>
      <c r="P617" s="45"/>
      <c r="Q617" s="45"/>
      <c r="R617" s="40"/>
      <c r="S617" s="46"/>
      <c r="T617" s="46"/>
      <c r="U617" s="46"/>
      <c r="V617" s="44"/>
      <c r="W617" s="44"/>
      <c r="X617" s="44"/>
      <c r="Y617" s="44"/>
      <c r="AL617" s="366"/>
    </row>
    <row r="618" spans="1:38" s="34" customFormat="1">
      <c r="A618" s="39"/>
      <c r="B618" s="40"/>
      <c r="C618" s="41"/>
      <c r="D618" s="40"/>
      <c r="E618" s="42"/>
      <c r="F618" s="43"/>
      <c r="G618" s="44"/>
      <c r="H618" s="40"/>
      <c r="I618" s="44"/>
      <c r="J618" s="44"/>
      <c r="K618" s="40"/>
      <c r="L618" s="40"/>
      <c r="M618" s="40"/>
      <c r="N618" s="40"/>
      <c r="O618" s="40"/>
      <c r="P618" s="45"/>
      <c r="Q618" s="45"/>
      <c r="R618" s="40"/>
      <c r="S618" s="46"/>
      <c r="T618" s="46"/>
      <c r="U618" s="46"/>
      <c r="V618" s="44"/>
      <c r="W618" s="44"/>
      <c r="X618" s="44"/>
      <c r="Y618" s="44"/>
      <c r="AL618" s="366"/>
    </row>
    <row r="619" spans="1:38" s="34" customFormat="1">
      <c r="A619" s="39"/>
      <c r="B619" s="40"/>
      <c r="C619" s="41"/>
      <c r="D619" s="40"/>
      <c r="E619" s="42"/>
      <c r="F619" s="43"/>
      <c r="G619" s="44"/>
      <c r="H619" s="40"/>
      <c r="I619" s="44"/>
      <c r="J619" s="44"/>
      <c r="K619" s="40"/>
      <c r="L619" s="40"/>
      <c r="M619" s="40"/>
      <c r="N619" s="40"/>
      <c r="O619" s="40"/>
      <c r="P619" s="45"/>
      <c r="Q619" s="45"/>
      <c r="R619" s="40"/>
      <c r="S619" s="46"/>
      <c r="T619" s="46"/>
      <c r="U619" s="46"/>
      <c r="V619" s="44"/>
      <c r="W619" s="44"/>
      <c r="X619" s="44"/>
      <c r="Y619" s="44"/>
      <c r="AL619" s="366"/>
    </row>
    <row r="620" spans="1:38" s="34" customFormat="1">
      <c r="A620" s="39"/>
      <c r="B620" s="40"/>
      <c r="C620" s="41"/>
      <c r="D620" s="40"/>
      <c r="E620" s="42"/>
      <c r="F620" s="43"/>
      <c r="G620" s="44"/>
      <c r="H620" s="40"/>
      <c r="I620" s="44"/>
      <c r="J620" s="44"/>
      <c r="K620" s="40"/>
      <c r="L620" s="40"/>
      <c r="M620" s="40"/>
      <c r="N620" s="40"/>
      <c r="O620" s="40"/>
      <c r="P620" s="45"/>
      <c r="Q620" s="45"/>
      <c r="R620" s="40"/>
      <c r="S620" s="46"/>
      <c r="T620" s="46"/>
      <c r="U620" s="46"/>
      <c r="V620" s="44"/>
      <c r="W620" s="44"/>
      <c r="X620" s="44"/>
      <c r="Y620" s="44"/>
      <c r="AL620" s="366"/>
    </row>
    <row r="621" spans="1:38" s="34" customFormat="1">
      <c r="A621" s="39"/>
      <c r="B621" s="40"/>
      <c r="C621" s="41"/>
      <c r="D621" s="40"/>
      <c r="E621" s="42"/>
      <c r="F621" s="43"/>
      <c r="G621" s="44"/>
      <c r="H621" s="40"/>
      <c r="I621" s="44"/>
      <c r="J621" s="44"/>
      <c r="K621" s="40"/>
      <c r="L621" s="40"/>
      <c r="M621" s="40"/>
      <c r="N621" s="40"/>
      <c r="O621" s="40"/>
      <c r="P621" s="45"/>
      <c r="Q621" s="45"/>
      <c r="R621" s="40"/>
      <c r="S621" s="46"/>
      <c r="T621" s="46"/>
      <c r="U621" s="46"/>
      <c r="V621" s="44"/>
      <c r="W621" s="44"/>
      <c r="X621" s="44"/>
      <c r="Y621" s="44"/>
      <c r="AL621" s="366"/>
    </row>
    <row r="622" spans="1:38" s="34" customFormat="1">
      <c r="A622" s="39"/>
      <c r="B622" s="40"/>
      <c r="C622" s="41"/>
      <c r="D622" s="40"/>
      <c r="E622" s="42"/>
      <c r="F622" s="43"/>
      <c r="G622" s="44"/>
      <c r="H622" s="40"/>
      <c r="I622" s="44"/>
      <c r="J622" s="44"/>
      <c r="K622" s="40"/>
      <c r="L622" s="40"/>
      <c r="M622" s="40"/>
      <c r="N622" s="40"/>
      <c r="O622" s="40"/>
      <c r="P622" s="45"/>
      <c r="Q622" s="45"/>
      <c r="R622" s="40"/>
      <c r="S622" s="46"/>
      <c r="T622" s="46"/>
      <c r="U622" s="46"/>
      <c r="V622" s="44"/>
      <c r="W622" s="44"/>
      <c r="X622" s="44"/>
      <c r="Y622" s="44"/>
      <c r="AL622" s="366"/>
    </row>
    <row r="623" spans="1:38" s="34" customFormat="1">
      <c r="A623" s="39"/>
      <c r="B623" s="40"/>
      <c r="C623" s="41"/>
      <c r="D623" s="40"/>
      <c r="E623" s="42"/>
      <c r="F623" s="43"/>
      <c r="G623" s="44"/>
      <c r="H623" s="40"/>
      <c r="I623" s="44"/>
      <c r="J623" s="44"/>
      <c r="K623" s="40"/>
      <c r="L623" s="40"/>
      <c r="M623" s="40"/>
      <c r="N623" s="40"/>
      <c r="O623" s="40"/>
      <c r="P623" s="45"/>
      <c r="Q623" s="45"/>
      <c r="R623" s="40"/>
      <c r="S623" s="46"/>
      <c r="T623" s="46"/>
      <c r="U623" s="46"/>
      <c r="V623" s="44"/>
      <c r="W623" s="44"/>
      <c r="X623" s="44"/>
      <c r="Y623" s="44"/>
      <c r="AL623" s="366"/>
    </row>
    <row r="624" spans="1:38" s="34" customFormat="1">
      <c r="A624" s="39"/>
      <c r="B624" s="40"/>
      <c r="C624" s="41"/>
      <c r="D624" s="40"/>
      <c r="E624" s="42"/>
      <c r="F624" s="43"/>
      <c r="G624" s="44"/>
      <c r="H624" s="40"/>
      <c r="I624" s="44"/>
      <c r="J624" s="44"/>
      <c r="K624" s="40"/>
      <c r="L624" s="40"/>
      <c r="M624" s="40"/>
      <c r="N624" s="40"/>
      <c r="O624" s="40"/>
      <c r="P624" s="45"/>
      <c r="Q624" s="45"/>
      <c r="R624" s="40"/>
      <c r="S624" s="46"/>
      <c r="T624" s="46"/>
      <c r="U624" s="46"/>
      <c r="V624" s="44"/>
      <c r="W624" s="44"/>
      <c r="X624" s="44"/>
      <c r="Y624" s="44"/>
      <c r="AL624" s="366"/>
    </row>
    <row r="625" spans="1:38" s="34" customFormat="1">
      <c r="A625" s="39"/>
      <c r="B625" s="40"/>
      <c r="C625" s="41"/>
      <c r="D625" s="40"/>
      <c r="E625" s="42"/>
      <c r="F625" s="43"/>
      <c r="G625" s="44"/>
      <c r="H625" s="40"/>
      <c r="I625" s="44"/>
      <c r="J625" s="44"/>
      <c r="K625" s="40"/>
      <c r="L625" s="40"/>
      <c r="M625" s="40"/>
      <c r="N625" s="40"/>
      <c r="O625" s="40"/>
      <c r="P625" s="45"/>
      <c r="Q625" s="45"/>
      <c r="R625" s="40"/>
      <c r="S625" s="46"/>
      <c r="T625" s="46"/>
      <c r="U625" s="46"/>
      <c r="V625" s="44"/>
      <c r="W625" s="44"/>
      <c r="X625" s="44"/>
      <c r="Y625" s="44"/>
      <c r="AL625" s="366"/>
    </row>
    <row r="626" spans="1:38" s="34" customFormat="1">
      <c r="A626" s="39"/>
      <c r="B626" s="40"/>
      <c r="C626" s="41"/>
      <c r="D626" s="40"/>
      <c r="E626" s="42"/>
      <c r="F626" s="43"/>
      <c r="G626" s="44"/>
      <c r="H626" s="40"/>
      <c r="I626" s="44"/>
      <c r="J626" s="44"/>
      <c r="K626" s="40"/>
      <c r="L626" s="40"/>
      <c r="M626" s="40"/>
      <c r="N626" s="40"/>
      <c r="O626" s="40"/>
      <c r="P626" s="45"/>
      <c r="Q626" s="45"/>
      <c r="R626" s="40"/>
      <c r="S626" s="46"/>
      <c r="T626" s="46"/>
      <c r="U626" s="46"/>
      <c r="V626" s="44"/>
      <c r="W626" s="44"/>
      <c r="X626" s="44"/>
      <c r="Y626" s="44"/>
      <c r="AL626" s="366"/>
    </row>
    <row r="627" spans="1:38" s="34" customFormat="1">
      <c r="A627" s="39"/>
      <c r="B627" s="40"/>
      <c r="C627" s="41"/>
      <c r="D627" s="40"/>
      <c r="E627" s="42"/>
      <c r="F627" s="43"/>
      <c r="G627" s="44"/>
      <c r="H627" s="40"/>
      <c r="I627" s="44"/>
      <c r="J627" s="44"/>
      <c r="K627" s="40"/>
      <c r="L627" s="40"/>
      <c r="M627" s="40"/>
      <c r="N627" s="40"/>
      <c r="O627" s="40"/>
      <c r="P627" s="45"/>
      <c r="Q627" s="45"/>
      <c r="R627" s="40"/>
      <c r="S627" s="46"/>
      <c r="T627" s="46"/>
      <c r="U627" s="46"/>
      <c r="V627" s="44"/>
      <c r="W627" s="44"/>
      <c r="X627" s="44"/>
      <c r="Y627" s="44"/>
      <c r="AL627" s="366"/>
    </row>
    <row r="628" spans="1:38" s="34" customFormat="1">
      <c r="A628" s="39"/>
      <c r="B628" s="40"/>
      <c r="C628" s="41"/>
      <c r="D628" s="40"/>
      <c r="E628" s="42"/>
      <c r="F628" s="43"/>
      <c r="G628" s="44"/>
      <c r="H628" s="40"/>
      <c r="I628" s="44"/>
      <c r="J628" s="44"/>
      <c r="K628" s="40"/>
      <c r="L628" s="40"/>
      <c r="M628" s="40"/>
      <c r="N628" s="40"/>
      <c r="O628" s="40"/>
      <c r="P628" s="45"/>
      <c r="Q628" s="45"/>
      <c r="R628" s="40"/>
      <c r="S628" s="46"/>
      <c r="T628" s="46"/>
      <c r="U628" s="46"/>
      <c r="V628" s="44"/>
      <c r="W628" s="44"/>
      <c r="X628" s="44"/>
      <c r="Y628" s="44"/>
      <c r="AL628" s="366"/>
    </row>
    <row r="629" spans="1:38" s="34" customFormat="1">
      <c r="A629" s="39"/>
      <c r="B629" s="40"/>
      <c r="C629" s="41"/>
      <c r="D629" s="40"/>
      <c r="E629" s="42"/>
      <c r="F629" s="43"/>
      <c r="G629" s="44"/>
      <c r="H629" s="40"/>
      <c r="I629" s="44"/>
      <c r="J629" s="44"/>
      <c r="K629" s="40"/>
      <c r="L629" s="40"/>
      <c r="M629" s="40"/>
      <c r="N629" s="40"/>
      <c r="O629" s="40"/>
      <c r="P629" s="45"/>
      <c r="Q629" s="45"/>
      <c r="R629" s="40"/>
      <c r="S629" s="46"/>
      <c r="T629" s="46"/>
      <c r="U629" s="46"/>
      <c r="V629" s="44"/>
      <c r="W629" s="44"/>
      <c r="X629" s="44"/>
      <c r="Y629" s="44"/>
      <c r="AL629" s="366"/>
    </row>
    <row r="630" spans="1:38" s="34" customFormat="1">
      <c r="A630" s="39"/>
      <c r="B630" s="40"/>
      <c r="C630" s="41"/>
      <c r="D630" s="40"/>
      <c r="E630" s="42"/>
      <c r="F630" s="43"/>
      <c r="G630" s="44"/>
      <c r="H630" s="40"/>
      <c r="I630" s="44"/>
      <c r="J630" s="44"/>
      <c r="K630" s="40"/>
      <c r="L630" s="40"/>
      <c r="M630" s="40"/>
      <c r="N630" s="40"/>
      <c r="O630" s="40"/>
      <c r="P630" s="45"/>
      <c r="Q630" s="45"/>
      <c r="R630" s="40"/>
      <c r="S630" s="46"/>
      <c r="T630" s="46"/>
      <c r="U630" s="46"/>
      <c r="V630" s="44"/>
      <c r="W630" s="44"/>
      <c r="X630" s="44"/>
      <c r="Y630" s="44"/>
      <c r="AL630" s="366"/>
    </row>
    <row r="631" spans="1:38" s="34" customFormat="1">
      <c r="A631" s="39"/>
      <c r="B631" s="40"/>
      <c r="C631" s="41"/>
      <c r="D631" s="40"/>
      <c r="E631" s="42"/>
      <c r="F631" s="43"/>
      <c r="G631" s="44"/>
      <c r="H631" s="40"/>
      <c r="I631" s="44"/>
      <c r="J631" s="44"/>
      <c r="K631" s="40"/>
      <c r="L631" s="40"/>
      <c r="M631" s="40"/>
      <c r="N631" s="40"/>
      <c r="O631" s="40"/>
      <c r="P631" s="45"/>
      <c r="Q631" s="45"/>
      <c r="R631" s="40"/>
      <c r="S631" s="46"/>
      <c r="T631" s="46"/>
      <c r="U631" s="46"/>
      <c r="V631" s="44"/>
      <c r="W631" s="44"/>
      <c r="X631" s="44"/>
      <c r="Y631" s="44"/>
      <c r="AL631" s="366"/>
    </row>
    <row r="632" spans="1:38" s="34" customFormat="1">
      <c r="A632" s="39"/>
      <c r="B632" s="40"/>
      <c r="C632" s="41"/>
      <c r="D632" s="40"/>
      <c r="E632" s="42"/>
      <c r="F632" s="43"/>
      <c r="G632" s="44"/>
      <c r="H632" s="40"/>
      <c r="I632" s="44"/>
      <c r="J632" s="44"/>
      <c r="K632" s="40"/>
      <c r="L632" s="40"/>
      <c r="M632" s="40"/>
      <c r="N632" s="40"/>
      <c r="O632" s="40"/>
      <c r="P632" s="45"/>
      <c r="Q632" s="45"/>
      <c r="R632" s="40"/>
      <c r="S632" s="46"/>
      <c r="T632" s="46"/>
      <c r="U632" s="46"/>
      <c r="V632" s="44"/>
      <c r="W632" s="44"/>
      <c r="X632" s="44"/>
      <c r="Y632" s="44"/>
      <c r="AL632" s="366"/>
    </row>
    <row r="633" spans="1:38" s="34" customFormat="1">
      <c r="A633" s="39"/>
      <c r="B633" s="40"/>
      <c r="C633" s="41"/>
      <c r="D633" s="40"/>
      <c r="E633" s="42"/>
      <c r="F633" s="43"/>
      <c r="G633" s="44"/>
      <c r="H633" s="40"/>
      <c r="I633" s="44"/>
      <c r="J633" s="44"/>
      <c r="K633" s="40"/>
      <c r="L633" s="40"/>
      <c r="M633" s="40"/>
      <c r="N633" s="40"/>
      <c r="O633" s="40"/>
      <c r="P633" s="45"/>
      <c r="Q633" s="45"/>
      <c r="R633" s="40"/>
      <c r="S633" s="46"/>
      <c r="T633" s="46"/>
      <c r="U633" s="46"/>
      <c r="V633" s="44"/>
      <c r="W633" s="44"/>
      <c r="X633" s="44"/>
      <c r="Y633" s="44"/>
      <c r="AL633" s="366"/>
    </row>
    <row r="634" spans="1:38" s="34" customFormat="1">
      <c r="A634" s="39"/>
      <c r="B634" s="40"/>
      <c r="C634" s="41"/>
      <c r="D634" s="40"/>
      <c r="E634" s="42"/>
      <c r="F634" s="43"/>
      <c r="G634" s="44"/>
      <c r="H634" s="40"/>
      <c r="I634" s="44"/>
      <c r="J634" s="44"/>
      <c r="K634" s="40"/>
      <c r="L634" s="40"/>
      <c r="M634" s="40"/>
      <c r="N634" s="40"/>
      <c r="O634" s="40"/>
      <c r="P634" s="45"/>
      <c r="Q634" s="45"/>
      <c r="R634" s="40"/>
      <c r="S634" s="46"/>
      <c r="T634" s="46"/>
      <c r="U634" s="46"/>
      <c r="V634" s="44"/>
      <c r="W634" s="44"/>
      <c r="X634" s="44"/>
      <c r="Y634" s="44"/>
      <c r="AL634" s="366"/>
    </row>
    <row r="635" spans="1:38" s="34" customFormat="1">
      <c r="A635" s="39"/>
      <c r="B635" s="40"/>
      <c r="C635" s="41"/>
      <c r="D635" s="40"/>
      <c r="E635" s="42"/>
      <c r="F635" s="43"/>
      <c r="G635" s="44"/>
      <c r="H635" s="40"/>
      <c r="I635" s="44"/>
      <c r="J635" s="44"/>
      <c r="K635" s="40"/>
      <c r="L635" s="40"/>
      <c r="M635" s="40"/>
      <c r="N635" s="40"/>
      <c r="O635" s="40"/>
      <c r="P635" s="45"/>
      <c r="Q635" s="45"/>
      <c r="R635" s="40"/>
      <c r="S635" s="46"/>
      <c r="T635" s="46"/>
      <c r="U635" s="46"/>
      <c r="V635" s="44"/>
      <c r="W635" s="44"/>
      <c r="X635" s="44"/>
      <c r="Y635" s="44"/>
      <c r="AL635" s="366"/>
    </row>
    <row r="636" spans="1:38" s="34" customFormat="1">
      <c r="A636" s="39"/>
      <c r="B636" s="40"/>
      <c r="C636" s="41"/>
      <c r="D636" s="40"/>
      <c r="E636" s="42"/>
      <c r="F636" s="43"/>
      <c r="G636" s="44"/>
      <c r="H636" s="40"/>
      <c r="I636" s="44"/>
      <c r="J636" s="44"/>
      <c r="K636" s="40"/>
      <c r="L636" s="40"/>
      <c r="M636" s="40"/>
      <c r="N636" s="40"/>
      <c r="O636" s="40"/>
      <c r="P636" s="45"/>
      <c r="Q636" s="45"/>
      <c r="R636" s="40"/>
      <c r="S636" s="46"/>
      <c r="T636" s="46"/>
      <c r="U636" s="46"/>
      <c r="V636" s="44"/>
      <c r="W636" s="44"/>
      <c r="X636" s="44"/>
      <c r="Y636" s="44"/>
      <c r="AL636" s="366"/>
    </row>
    <row r="637" spans="1:38" s="34" customFormat="1">
      <c r="A637" s="39"/>
      <c r="B637" s="40"/>
      <c r="C637" s="41"/>
      <c r="D637" s="40"/>
      <c r="E637" s="42"/>
      <c r="F637" s="43"/>
      <c r="G637" s="44"/>
      <c r="H637" s="40"/>
      <c r="I637" s="44"/>
      <c r="J637" s="44"/>
      <c r="K637" s="40"/>
      <c r="L637" s="40"/>
      <c r="M637" s="40"/>
      <c r="N637" s="40"/>
      <c r="O637" s="40"/>
      <c r="P637" s="45"/>
      <c r="Q637" s="45"/>
      <c r="R637" s="40"/>
      <c r="S637" s="46"/>
      <c r="T637" s="46"/>
      <c r="U637" s="46"/>
      <c r="V637" s="44"/>
      <c r="W637" s="44"/>
      <c r="X637" s="44"/>
      <c r="Y637" s="44"/>
      <c r="Z637" s="16"/>
      <c r="AL637" s="366"/>
    </row>
    <row r="638" spans="1:38" s="34" customFormat="1">
      <c r="A638" s="39"/>
      <c r="B638" s="40"/>
      <c r="C638" s="41"/>
      <c r="D638" s="40"/>
      <c r="E638" s="42"/>
      <c r="F638" s="43"/>
      <c r="G638" s="44"/>
      <c r="H638" s="40"/>
      <c r="I638" s="44"/>
      <c r="J638" s="44"/>
      <c r="K638" s="40"/>
      <c r="L638" s="40"/>
      <c r="M638" s="40"/>
      <c r="N638" s="40"/>
      <c r="O638" s="40"/>
      <c r="P638" s="45"/>
      <c r="Q638" s="45"/>
      <c r="R638" s="40"/>
      <c r="S638" s="46"/>
      <c r="T638" s="46"/>
      <c r="U638" s="46"/>
      <c r="V638" s="44"/>
      <c r="W638" s="44"/>
      <c r="X638" s="44"/>
      <c r="Y638" s="44"/>
      <c r="Z638" s="16"/>
      <c r="AL638" s="366"/>
    </row>
    <row r="639" spans="1:38" s="34" customFormat="1">
      <c r="A639" s="39"/>
      <c r="B639" s="40"/>
      <c r="C639" s="41"/>
      <c r="D639" s="40"/>
      <c r="E639" s="42"/>
      <c r="F639" s="43"/>
      <c r="G639" s="44"/>
      <c r="H639" s="40"/>
      <c r="I639" s="44"/>
      <c r="J639" s="44"/>
      <c r="K639" s="40"/>
      <c r="L639" s="40"/>
      <c r="M639" s="40"/>
      <c r="N639" s="40"/>
      <c r="O639" s="40"/>
      <c r="P639" s="45"/>
      <c r="Q639" s="45"/>
      <c r="R639" s="40"/>
      <c r="S639" s="46"/>
      <c r="T639" s="46"/>
      <c r="U639" s="46"/>
      <c r="V639" s="44"/>
      <c r="W639" s="44"/>
      <c r="X639" s="44"/>
      <c r="Y639" s="44"/>
      <c r="Z639" s="16"/>
      <c r="AL639" s="366"/>
    </row>
    <row r="640" spans="1:38" s="34" customFormat="1">
      <c r="A640" s="39"/>
      <c r="B640" s="40"/>
      <c r="C640" s="41"/>
      <c r="D640" s="40"/>
      <c r="E640" s="42"/>
      <c r="F640" s="43"/>
      <c r="G640" s="44"/>
      <c r="H640" s="40"/>
      <c r="I640" s="44"/>
      <c r="J640" s="44"/>
      <c r="K640" s="40"/>
      <c r="L640" s="40"/>
      <c r="M640" s="40"/>
      <c r="N640" s="40"/>
      <c r="O640" s="40"/>
      <c r="P640" s="45"/>
      <c r="Q640" s="45"/>
      <c r="R640" s="40"/>
      <c r="S640" s="46"/>
      <c r="T640" s="46"/>
      <c r="U640" s="46"/>
      <c r="V640" s="44"/>
      <c r="W640" s="44"/>
      <c r="X640" s="44"/>
      <c r="Y640" s="44"/>
      <c r="Z640" s="16"/>
      <c r="AL640" s="366"/>
    </row>
    <row r="641" spans="1:38" s="34" customFormat="1">
      <c r="A641" s="39"/>
      <c r="B641" s="40"/>
      <c r="C641" s="41"/>
      <c r="D641" s="40"/>
      <c r="E641" s="42"/>
      <c r="F641" s="43"/>
      <c r="G641" s="44"/>
      <c r="H641" s="40"/>
      <c r="I641" s="44"/>
      <c r="J641" s="44"/>
      <c r="K641" s="40"/>
      <c r="L641" s="40"/>
      <c r="M641" s="40"/>
      <c r="N641" s="40"/>
      <c r="O641" s="40"/>
      <c r="P641" s="45"/>
      <c r="Q641" s="45"/>
      <c r="R641" s="40"/>
      <c r="S641" s="46"/>
      <c r="T641" s="46"/>
      <c r="U641" s="46"/>
      <c r="V641" s="44"/>
      <c r="W641" s="44"/>
      <c r="X641" s="44"/>
      <c r="Y641" s="44"/>
      <c r="Z641" s="16"/>
      <c r="AL641" s="366"/>
    </row>
    <row r="642" spans="1:38" s="34" customFormat="1">
      <c r="A642" s="39"/>
      <c r="B642" s="40"/>
      <c r="C642" s="41"/>
      <c r="D642" s="40"/>
      <c r="E642" s="42"/>
      <c r="F642" s="43"/>
      <c r="G642" s="44"/>
      <c r="H642" s="40"/>
      <c r="I642" s="44"/>
      <c r="J642" s="44"/>
      <c r="K642" s="40"/>
      <c r="L642" s="40"/>
      <c r="M642" s="40"/>
      <c r="N642" s="40"/>
      <c r="O642" s="40"/>
      <c r="P642" s="45"/>
      <c r="Q642" s="45"/>
      <c r="R642" s="40"/>
      <c r="S642" s="46"/>
      <c r="T642" s="46"/>
      <c r="U642" s="46"/>
      <c r="V642" s="44"/>
      <c r="W642" s="44"/>
      <c r="X642" s="44"/>
      <c r="Y642" s="44"/>
      <c r="Z642" s="16"/>
      <c r="AL642" s="366"/>
    </row>
    <row r="643" spans="1:38" s="34" customFormat="1">
      <c r="A643" s="39"/>
      <c r="B643" s="40"/>
      <c r="C643" s="41"/>
      <c r="D643" s="40"/>
      <c r="E643" s="42"/>
      <c r="F643" s="43"/>
      <c r="G643" s="44"/>
      <c r="H643" s="40"/>
      <c r="I643" s="44"/>
      <c r="J643" s="44"/>
      <c r="K643" s="40"/>
      <c r="L643" s="40"/>
      <c r="M643" s="40"/>
      <c r="N643" s="40"/>
      <c r="O643" s="40"/>
      <c r="P643" s="45"/>
      <c r="Q643" s="45"/>
      <c r="R643" s="40"/>
      <c r="S643" s="46"/>
      <c r="T643" s="46"/>
      <c r="U643" s="46"/>
      <c r="V643" s="44"/>
      <c r="W643" s="44"/>
      <c r="X643" s="44"/>
      <c r="Y643" s="44"/>
      <c r="Z643" s="16"/>
      <c r="AL643" s="366"/>
    </row>
    <row r="644" spans="1:38" s="34" customFormat="1">
      <c r="A644" s="39"/>
      <c r="B644" s="40"/>
      <c r="C644" s="41"/>
      <c r="D644" s="40"/>
      <c r="E644" s="42"/>
      <c r="F644" s="43"/>
      <c r="G644" s="44"/>
      <c r="H644" s="40"/>
      <c r="I644" s="44"/>
      <c r="J644" s="44"/>
      <c r="K644" s="40"/>
      <c r="L644" s="40"/>
      <c r="M644" s="40"/>
      <c r="N644" s="40"/>
      <c r="O644" s="40"/>
      <c r="P644" s="45"/>
      <c r="Q644" s="45"/>
      <c r="R644" s="40"/>
      <c r="S644" s="46"/>
      <c r="T644" s="46"/>
      <c r="U644" s="46"/>
      <c r="V644" s="44"/>
      <c r="W644" s="44"/>
      <c r="X644" s="44"/>
      <c r="Y644" s="44"/>
      <c r="Z644" s="16"/>
      <c r="AL644" s="366"/>
    </row>
    <row r="645" spans="1:38" s="34" customFormat="1">
      <c r="A645" s="39"/>
      <c r="B645" s="40"/>
      <c r="C645" s="41"/>
      <c r="D645" s="40"/>
      <c r="E645" s="42"/>
      <c r="F645" s="43"/>
      <c r="G645" s="44"/>
      <c r="H645" s="40"/>
      <c r="I645" s="44"/>
      <c r="J645" s="44"/>
      <c r="K645" s="40"/>
      <c r="L645" s="40"/>
      <c r="M645" s="40"/>
      <c r="N645" s="40"/>
      <c r="O645" s="40"/>
      <c r="P645" s="45"/>
      <c r="Q645" s="45"/>
      <c r="R645" s="40"/>
      <c r="S645" s="46"/>
      <c r="T645" s="46"/>
      <c r="U645" s="46"/>
      <c r="V645" s="44"/>
      <c r="W645" s="44"/>
      <c r="X645" s="44"/>
      <c r="Y645" s="44"/>
      <c r="Z645" s="16"/>
      <c r="AL645" s="366"/>
    </row>
    <row r="646" spans="1:38" s="34" customFormat="1">
      <c r="A646" s="39"/>
      <c r="B646" s="40"/>
      <c r="C646" s="41"/>
      <c r="D646" s="40"/>
      <c r="E646" s="42"/>
      <c r="F646" s="43"/>
      <c r="G646" s="44"/>
      <c r="H646" s="40"/>
      <c r="I646" s="44"/>
      <c r="J646" s="44"/>
      <c r="K646" s="40"/>
      <c r="L646" s="40"/>
      <c r="M646" s="40"/>
      <c r="N646" s="40"/>
      <c r="O646" s="40"/>
      <c r="P646" s="45"/>
      <c r="Q646" s="45"/>
      <c r="R646" s="40"/>
      <c r="S646" s="46"/>
      <c r="T646" s="46"/>
      <c r="U646" s="46"/>
      <c r="V646" s="44"/>
      <c r="W646" s="44"/>
      <c r="X646" s="44"/>
      <c r="Y646" s="44"/>
      <c r="Z646" s="16"/>
      <c r="AL646" s="366"/>
    </row>
    <row r="647" spans="1:38" s="34" customFormat="1">
      <c r="A647" s="39"/>
      <c r="B647" s="40"/>
      <c r="C647" s="41"/>
      <c r="D647" s="40"/>
      <c r="E647" s="42"/>
      <c r="F647" s="43"/>
      <c r="G647" s="44"/>
      <c r="H647" s="40"/>
      <c r="I647" s="44"/>
      <c r="J647" s="44"/>
      <c r="K647" s="40"/>
      <c r="L647" s="40"/>
      <c r="M647" s="40"/>
      <c r="N647" s="40"/>
      <c r="O647" s="40"/>
      <c r="P647" s="45"/>
      <c r="Q647" s="45"/>
      <c r="R647" s="40"/>
      <c r="S647" s="46"/>
      <c r="T647" s="46"/>
      <c r="U647" s="46"/>
      <c r="V647" s="44"/>
      <c r="W647" s="44"/>
      <c r="X647" s="44"/>
      <c r="Y647" s="44"/>
      <c r="Z647" s="16"/>
      <c r="AL647" s="366"/>
    </row>
    <row r="648" spans="1:38" s="34" customFormat="1">
      <c r="A648" s="39"/>
      <c r="B648" s="40"/>
      <c r="C648" s="41"/>
      <c r="D648" s="40"/>
      <c r="E648" s="42"/>
      <c r="F648" s="43"/>
      <c r="G648" s="44"/>
      <c r="H648" s="40"/>
      <c r="I648" s="44"/>
      <c r="J648" s="44"/>
      <c r="K648" s="40"/>
      <c r="L648" s="40"/>
      <c r="M648" s="40"/>
      <c r="N648" s="40"/>
      <c r="O648" s="40"/>
      <c r="P648" s="45"/>
      <c r="Q648" s="45"/>
      <c r="R648" s="40"/>
      <c r="S648" s="46"/>
      <c r="T648" s="46"/>
      <c r="U648" s="46"/>
      <c r="V648" s="44"/>
      <c r="W648" s="44"/>
      <c r="X648" s="44"/>
      <c r="Y648" s="44"/>
      <c r="Z648" s="16"/>
      <c r="AL648" s="366"/>
    </row>
    <row r="649" spans="1:38" s="34" customFormat="1">
      <c r="A649" s="39"/>
      <c r="B649" s="40"/>
      <c r="C649" s="41"/>
      <c r="D649" s="40"/>
      <c r="E649" s="42"/>
      <c r="F649" s="43"/>
      <c r="G649" s="44"/>
      <c r="H649" s="40"/>
      <c r="I649" s="44"/>
      <c r="J649" s="44"/>
      <c r="K649" s="40"/>
      <c r="L649" s="40"/>
      <c r="M649" s="40"/>
      <c r="N649" s="40"/>
      <c r="O649" s="40"/>
      <c r="P649" s="45"/>
      <c r="Q649" s="45"/>
      <c r="R649" s="40"/>
      <c r="S649" s="46"/>
      <c r="T649" s="46"/>
      <c r="U649" s="46"/>
      <c r="V649" s="44"/>
      <c r="W649" s="44"/>
      <c r="X649" s="44"/>
      <c r="Y649" s="44"/>
      <c r="Z649" s="16"/>
      <c r="AL649" s="366"/>
    </row>
    <row r="650" spans="1:38" s="34" customFormat="1">
      <c r="A650" s="39"/>
      <c r="B650" s="40"/>
      <c r="C650" s="41"/>
      <c r="D650" s="40"/>
      <c r="E650" s="42"/>
      <c r="F650" s="43"/>
      <c r="G650" s="44"/>
      <c r="H650" s="40"/>
      <c r="I650" s="44"/>
      <c r="J650" s="44"/>
      <c r="K650" s="40"/>
      <c r="L650" s="40"/>
      <c r="M650" s="40"/>
      <c r="N650" s="40"/>
      <c r="O650" s="40"/>
      <c r="P650" s="45"/>
      <c r="Q650" s="45"/>
      <c r="R650" s="40"/>
      <c r="S650" s="46"/>
      <c r="T650" s="46"/>
      <c r="U650" s="46"/>
      <c r="V650" s="44"/>
      <c r="W650" s="44"/>
      <c r="X650" s="44"/>
      <c r="Y650" s="44"/>
      <c r="Z650" s="16"/>
      <c r="AL650" s="366"/>
    </row>
    <row r="651" spans="1:38" s="34" customFormat="1">
      <c r="A651" s="39"/>
      <c r="B651" s="40"/>
      <c r="C651" s="41"/>
      <c r="D651" s="40"/>
      <c r="E651" s="42"/>
      <c r="F651" s="43"/>
      <c r="G651" s="44"/>
      <c r="H651" s="40"/>
      <c r="I651" s="44"/>
      <c r="J651" s="44"/>
      <c r="K651" s="40"/>
      <c r="L651" s="40"/>
      <c r="M651" s="40"/>
      <c r="N651" s="40"/>
      <c r="O651" s="40"/>
      <c r="P651" s="45"/>
      <c r="Q651" s="45"/>
      <c r="R651" s="40"/>
      <c r="S651" s="46"/>
      <c r="T651" s="46"/>
      <c r="U651" s="46"/>
      <c r="V651" s="44"/>
      <c r="W651" s="44"/>
      <c r="X651" s="44"/>
      <c r="Y651" s="44"/>
      <c r="Z651" s="16"/>
      <c r="AL651" s="366"/>
    </row>
    <row r="652" spans="1:38" s="34" customFormat="1">
      <c r="A652" s="39"/>
      <c r="B652" s="40"/>
      <c r="C652" s="41"/>
      <c r="D652" s="40"/>
      <c r="E652" s="42"/>
      <c r="F652" s="43"/>
      <c r="G652" s="44"/>
      <c r="H652" s="40"/>
      <c r="I652" s="44"/>
      <c r="J652" s="44"/>
      <c r="K652" s="40"/>
      <c r="L652" s="40"/>
      <c r="M652" s="40"/>
      <c r="N652" s="40"/>
      <c r="O652" s="40"/>
      <c r="P652" s="45"/>
      <c r="Q652" s="45"/>
      <c r="R652" s="40"/>
      <c r="S652" s="46"/>
      <c r="T652" s="46"/>
      <c r="U652" s="46"/>
      <c r="V652" s="44"/>
      <c r="W652" s="44"/>
      <c r="X652" s="44"/>
      <c r="Y652" s="44"/>
      <c r="Z652" s="16"/>
      <c r="AL652" s="366"/>
    </row>
    <row r="653" spans="1:38" s="34" customFormat="1">
      <c r="A653" s="39"/>
      <c r="B653" s="40"/>
      <c r="C653" s="41"/>
      <c r="D653" s="40"/>
      <c r="E653" s="42"/>
      <c r="F653" s="43"/>
      <c r="G653" s="44"/>
      <c r="H653" s="40"/>
      <c r="I653" s="44"/>
      <c r="J653" s="44"/>
      <c r="K653" s="40"/>
      <c r="L653" s="40"/>
      <c r="M653" s="40"/>
      <c r="N653" s="40"/>
      <c r="O653" s="40"/>
      <c r="P653" s="45"/>
      <c r="Q653" s="45"/>
      <c r="R653" s="40"/>
      <c r="S653" s="46"/>
      <c r="T653" s="46"/>
      <c r="U653" s="46"/>
      <c r="V653" s="44"/>
      <c r="W653" s="44"/>
      <c r="X653" s="44"/>
      <c r="Y653" s="44"/>
      <c r="Z653" s="16"/>
      <c r="AL653" s="366"/>
    </row>
    <row r="654" spans="1:38" s="34" customFormat="1">
      <c r="A654" s="39"/>
      <c r="B654" s="40"/>
      <c r="C654" s="41"/>
      <c r="D654" s="40"/>
      <c r="E654" s="42"/>
      <c r="F654" s="43"/>
      <c r="G654" s="44"/>
      <c r="H654" s="40"/>
      <c r="I654" s="44"/>
      <c r="J654" s="44"/>
      <c r="K654" s="40"/>
      <c r="L654" s="40"/>
      <c r="M654" s="40"/>
      <c r="N654" s="40"/>
      <c r="O654" s="40"/>
      <c r="P654" s="45"/>
      <c r="Q654" s="45"/>
      <c r="R654" s="40"/>
      <c r="S654" s="46"/>
      <c r="T654" s="46"/>
      <c r="U654" s="46"/>
      <c r="V654" s="44"/>
      <c r="W654" s="44"/>
      <c r="X654" s="44"/>
      <c r="Y654" s="44"/>
      <c r="Z654" s="16"/>
      <c r="AL654" s="366"/>
    </row>
    <row r="655" spans="1:38" s="34" customFormat="1">
      <c r="A655" s="39"/>
      <c r="B655" s="40"/>
      <c r="C655" s="41"/>
      <c r="D655" s="40"/>
      <c r="E655" s="42"/>
      <c r="F655" s="43"/>
      <c r="G655" s="44"/>
      <c r="H655" s="40"/>
      <c r="I655" s="44"/>
      <c r="J655" s="44"/>
      <c r="K655" s="40"/>
      <c r="L655" s="40"/>
      <c r="M655" s="40"/>
      <c r="N655" s="40"/>
      <c r="O655" s="40"/>
      <c r="P655" s="45"/>
      <c r="Q655" s="45"/>
      <c r="R655" s="40"/>
      <c r="S655" s="46"/>
      <c r="T655" s="46"/>
      <c r="U655" s="46"/>
      <c r="V655" s="44"/>
      <c r="W655" s="44"/>
      <c r="X655" s="44"/>
      <c r="Y655" s="44"/>
      <c r="Z655" s="16"/>
      <c r="AL655" s="366"/>
    </row>
    <row r="656" spans="1:38" s="34" customFormat="1">
      <c r="A656" s="39"/>
      <c r="B656" s="40"/>
      <c r="C656" s="41"/>
      <c r="D656" s="40"/>
      <c r="E656" s="42"/>
      <c r="F656" s="43"/>
      <c r="G656" s="44"/>
      <c r="H656" s="40"/>
      <c r="I656" s="44"/>
      <c r="J656" s="44"/>
      <c r="K656" s="40"/>
      <c r="L656" s="40"/>
      <c r="M656" s="40"/>
      <c r="N656" s="40"/>
      <c r="O656" s="40"/>
      <c r="P656" s="45"/>
      <c r="Q656" s="45"/>
      <c r="R656" s="40"/>
      <c r="S656" s="46"/>
      <c r="T656" s="46"/>
      <c r="U656" s="46"/>
      <c r="V656" s="44"/>
      <c r="W656" s="44"/>
      <c r="X656" s="44"/>
      <c r="Y656" s="44"/>
      <c r="Z656" s="16"/>
      <c r="AL656" s="366"/>
    </row>
    <row r="657" spans="1:38" s="34" customFormat="1">
      <c r="A657" s="39"/>
      <c r="B657" s="40"/>
      <c r="C657" s="41"/>
      <c r="D657" s="40"/>
      <c r="E657" s="42"/>
      <c r="F657" s="43"/>
      <c r="G657" s="44"/>
      <c r="H657" s="40"/>
      <c r="I657" s="44"/>
      <c r="J657" s="44"/>
      <c r="K657" s="40"/>
      <c r="L657" s="40"/>
      <c r="M657" s="40"/>
      <c r="N657" s="40"/>
      <c r="O657" s="40"/>
      <c r="P657" s="45"/>
      <c r="Q657" s="45"/>
      <c r="R657" s="40"/>
      <c r="S657" s="46"/>
      <c r="T657" s="46"/>
      <c r="U657" s="46"/>
      <c r="V657" s="44"/>
      <c r="W657" s="44"/>
      <c r="X657" s="44"/>
      <c r="Y657" s="44"/>
      <c r="Z657" s="16"/>
      <c r="AL657" s="366"/>
    </row>
    <row r="658" spans="1:38" s="34" customFormat="1">
      <c r="A658" s="39"/>
      <c r="B658" s="40"/>
      <c r="C658" s="41"/>
      <c r="D658" s="40"/>
      <c r="E658" s="42"/>
      <c r="F658" s="43"/>
      <c r="G658" s="44"/>
      <c r="H658" s="40"/>
      <c r="I658" s="44"/>
      <c r="J658" s="44"/>
      <c r="K658" s="40"/>
      <c r="L658" s="40"/>
      <c r="M658" s="40"/>
      <c r="N658" s="40"/>
      <c r="O658" s="40"/>
      <c r="P658" s="45"/>
      <c r="Q658" s="45"/>
      <c r="R658" s="40"/>
      <c r="S658" s="46"/>
      <c r="T658" s="46"/>
      <c r="U658" s="46"/>
      <c r="V658" s="44"/>
      <c r="W658" s="44"/>
      <c r="X658" s="44"/>
      <c r="Y658" s="44"/>
      <c r="Z658" s="16"/>
      <c r="AL658" s="366"/>
    </row>
    <row r="659" spans="1:38" s="34" customFormat="1">
      <c r="A659" s="39"/>
      <c r="B659" s="40"/>
      <c r="C659" s="41"/>
      <c r="D659" s="40"/>
      <c r="E659" s="42"/>
      <c r="F659" s="43"/>
      <c r="G659" s="44"/>
      <c r="H659" s="40"/>
      <c r="I659" s="44"/>
      <c r="J659" s="44"/>
      <c r="K659" s="40"/>
      <c r="L659" s="40"/>
      <c r="M659" s="40"/>
      <c r="N659" s="40"/>
      <c r="O659" s="40"/>
      <c r="P659" s="45"/>
      <c r="Q659" s="45"/>
      <c r="R659" s="40"/>
      <c r="S659" s="46"/>
      <c r="T659" s="46"/>
      <c r="U659" s="46"/>
      <c r="V659" s="44"/>
      <c r="W659" s="44"/>
      <c r="X659" s="44"/>
      <c r="Y659" s="44"/>
      <c r="Z659" s="16"/>
      <c r="AL659" s="366"/>
    </row>
    <row r="660" spans="1:38" s="34" customFormat="1">
      <c r="A660" s="39"/>
      <c r="B660" s="40"/>
      <c r="C660" s="41"/>
      <c r="D660" s="40"/>
      <c r="E660" s="42"/>
      <c r="F660" s="43"/>
      <c r="G660" s="44"/>
      <c r="H660" s="40"/>
      <c r="I660" s="44"/>
      <c r="J660" s="44"/>
      <c r="K660" s="40"/>
      <c r="L660" s="40"/>
      <c r="M660" s="40"/>
      <c r="N660" s="40"/>
      <c r="O660" s="40"/>
      <c r="P660" s="45"/>
      <c r="Q660" s="45"/>
      <c r="R660" s="40"/>
      <c r="S660" s="46"/>
      <c r="T660" s="46"/>
      <c r="U660" s="46"/>
      <c r="V660" s="44"/>
      <c r="W660" s="44"/>
      <c r="X660" s="44"/>
      <c r="Y660" s="44"/>
      <c r="Z660" s="16"/>
      <c r="AL660" s="366"/>
    </row>
    <row r="661" spans="1:38" s="34" customFormat="1">
      <c r="A661" s="39"/>
      <c r="B661" s="40"/>
      <c r="C661" s="41"/>
      <c r="D661" s="40"/>
      <c r="E661" s="42"/>
      <c r="F661" s="43"/>
      <c r="G661" s="44"/>
      <c r="H661" s="40"/>
      <c r="I661" s="44"/>
      <c r="J661" s="44"/>
      <c r="K661" s="40"/>
      <c r="L661" s="40"/>
      <c r="M661" s="40"/>
      <c r="N661" s="40"/>
      <c r="O661" s="40"/>
      <c r="P661" s="45"/>
      <c r="Q661" s="45"/>
      <c r="R661" s="40"/>
      <c r="S661" s="46"/>
      <c r="T661" s="46"/>
      <c r="U661" s="46"/>
      <c r="V661" s="44"/>
      <c r="W661" s="44"/>
      <c r="X661" s="44"/>
      <c r="Y661" s="44"/>
      <c r="Z661" s="16"/>
      <c r="AL661" s="366"/>
    </row>
    <row r="662" spans="1:38" s="34" customFormat="1">
      <c r="A662" s="39"/>
      <c r="B662" s="40"/>
      <c r="C662" s="41"/>
      <c r="D662" s="40"/>
      <c r="E662" s="42"/>
      <c r="F662" s="43"/>
      <c r="G662" s="44"/>
      <c r="H662" s="40"/>
      <c r="I662" s="44"/>
      <c r="J662" s="44"/>
      <c r="K662" s="40"/>
      <c r="L662" s="40"/>
      <c r="M662" s="40"/>
      <c r="N662" s="40"/>
      <c r="O662" s="40"/>
      <c r="P662" s="45"/>
      <c r="Q662" s="45"/>
      <c r="R662" s="40"/>
      <c r="S662" s="46"/>
      <c r="T662" s="46"/>
      <c r="U662" s="46"/>
      <c r="V662" s="44"/>
      <c r="W662" s="44"/>
      <c r="X662" s="44"/>
      <c r="Y662" s="44"/>
      <c r="Z662" s="16"/>
      <c r="AL662" s="366"/>
    </row>
    <row r="663" spans="1:38" s="34" customFormat="1">
      <c r="A663" s="39"/>
      <c r="B663" s="40"/>
      <c r="C663" s="41"/>
      <c r="D663" s="40"/>
      <c r="E663" s="42"/>
      <c r="F663" s="43"/>
      <c r="G663" s="44"/>
      <c r="H663" s="40"/>
      <c r="I663" s="44"/>
      <c r="J663" s="44"/>
      <c r="K663" s="40"/>
      <c r="L663" s="40"/>
      <c r="M663" s="40"/>
      <c r="N663" s="40"/>
      <c r="O663" s="40"/>
      <c r="P663" s="45"/>
      <c r="Q663" s="45"/>
      <c r="R663" s="40"/>
      <c r="S663" s="46"/>
      <c r="T663" s="46"/>
      <c r="U663" s="46"/>
      <c r="V663" s="44"/>
      <c r="W663" s="44"/>
      <c r="X663" s="44"/>
      <c r="Y663" s="44"/>
      <c r="Z663" s="16"/>
      <c r="AL663" s="366"/>
    </row>
    <row r="664" spans="1:38" s="34" customFormat="1">
      <c r="A664" s="39"/>
      <c r="B664" s="40"/>
      <c r="C664" s="41"/>
      <c r="D664" s="40"/>
      <c r="E664" s="42"/>
      <c r="F664" s="43"/>
      <c r="G664" s="44"/>
      <c r="H664" s="40"/>
      <c r="I664" s="44"/>
      <c r="J664" s="44"/>
      <c r="K664" s="40"/>
      <c r="L664" s="40"/>
      <c r="M664" s="40"/>
      <c r="N664" s="40"/>
      <c r="O664" s="40"/>
      <c r="P664" s="45"/>
      <c r="Q664" s="45"/>
      <c r="R664" s="40"/>
      <c r="S664" s="46"/>
      <c r="T664" s="46"/>
      <c r="U664" s="46"/>
      <c r="V664" s="44"/>
      <c r="W664" s="44"/>
      <c r="X664" s="44"/>
      <c r="Y664" s="44"/>
      <c r="Z664" s="16"/>
      <c r="AL664" s="366"/>
    </row>
    <row r="665" spans="1:38" s="34" customFormat="1">
      <c r="A665" s="39"/>
      <c r="B665" s="40"/>
      <c r="C665" s="41"/>
      <c r="D665" s="40"/>
      <c r="E665" s="42"/>
      <c r="F665" s="43"/>
      <c r="G665" s="44"/>
      <c r="H665" s="40"/>
      <c r="I665" s="44"/>
      <c r="J665" s="44"/>
      <c r="K665" s="40"/>
      <c r="L665" s="40"/>
      <c r="M665" s="40"/>
      <c r="N665" s="40"/>
      <c r="O665" s="40"/>
      <c r="P665" s="45"/>
      <c r="Q665" s="45"/>
      <c r="R665" s="40"/>
      <c r="S665" s="46"/>
      <c r="T665" s="46"/>
      <c r="U665" s="46"/>
      <c r="V665" s="44"/>
      <c r="W665" s="44"/>
      <c r="X665" s="44"/>
      <c r="Y665" s="44"/>
      <c r="Z665" s="16"/>
      <c r="AL665" s="366"/>
    </row>
    <row r="666" spans="1:38" s="34" customFormat="1">
      <c r="A666" s="39"/>
      <c r="B666" s="40"/>
      <c r="C666" s="41"/>
      <c r="D666" s="40"/>
      <c r="E666" s="42"/>
      <c r="F666" s="43"/>
      <c r="G666" s="44"/>
      <c r="H666" s="40"/>
      <c r="I666" s="44"/>
      <c r="J666" s="44"/>
      <c r="K666" s="40"/>
      <c r="L666" s="40"/>
      <c r="M666" s="40"/>
      <c r="N666" s="40"/>
      <c r="O666" s="40"/>
      <c r="P666" s="45"/>
      <c r="Q666" s="45"/>
      <c r="R666" s="40"/>
      <c r="S666" s="46"/>
      <c r="T666" s="46"/>
      <c r="U666" s="46"/>
      <c r="V666" s="44"/>
      <c r="W666" s="44"/>
      <c r="X666" s="44"/>
      <c r="Y666" s="44"/>
      <c r="Z666" s="16"/>
      <c r="AL666" s="366"/>
    </row>
    <row r="667" spans="1:38" s="34" customFormat="1">
      <c r="A667" s="39"/>
      <c r="B667" s="40"/>
      <c r="C667" s="41"/>
      <c r="D667" s="40"/>
      <c r="E667" s="42"/>
      <c r="F667" s="43"/>
      <c r="G667" s="44"/>
      <c r="H667" s="40"/>
      <c r="I667" s="44"/>
      <c r="J667" s="44"/>
      <c r="K667" s="40"/>
      <c r="L667" s="40"/>
      <c r="M667" s="40"/>
      <c r="N667" s="40"/>
      <c r="O667" s="40"/>
      <c r="P667" s="45"/>
      <c r="Q667" s="45"/>
      <c r="R667" s="40"/>
      <c r="S667" s="46"/>
      <c r="T667" s="46"/>
      <c r="U667" s="46"/>
      <c r="V667" s="44"/>
      <c r="W667" s="44"/>
      <c r="X667" s="44"/>
      <c r="Y667" s="44"/>
      <c r="Z667" s="16"/>
      <c r="AL667" s="366"/>
    </row>
    <row r="668" spans="1:38" s="34" customFormat="1">
      <c r="A668" s="39"/>
      <c r="B668" s="40"/>
      <c r="C668" s="41"/>
      <c r="D668" s="40"/>
      <c r="E668" s="42"/>
      <c r="F668" s="43"/>
      <c r="G668" s="44"/>
      <c r="H668" s="40"/>
      <c r="I668" s="44"/>
      <c r="J668" s="44"/>
      <c r="K668" s="40"/>
      <c r="L668" s="40"/>
      <c r="M668" s="40"/>
      <c r="N668" s="40"/>
      <c r="O668" s="40"/>
      <c r="P668" s="45"/>
      <c r="Q668" s="45"/>
      <c r="R668" s="40"/>
      <c r="S668" s="46"/>
      <c r="T668" s="46"/>
      <c r="U668" s="46"/>
      <c r="V668" s="44"/>
      <c r="W668" s="44"/>
      <c r="X668" s="44"/>
      <c r="Y668" s="44"/>
      <c r="Z668" s="16"/>
      <c r="AL668" s="366"/>
    </row>
    <row r="669" spans="1:38" s="34" customFormat="1">
      <c r="A669" s="39"/>
      <c r="B669" s="40"/>
      <c r="C669" s="41"/>
      <c r="D669" s="40"/>
      <c r="E669" s="42"/>
      <c r="F669" s="43"/>
      <c r="G669" s="44"/>
      <c r="H669" s="40"/>
      <c r="I669" s="44"/>
      <c r="J669" s="44"/>
      <c r="K669" s="40"/>
      <c r="L669" s="40"/>
      <c r="M669" s="40"/>
      <c r="N669" s="40"/>
      <c r="O669" s="40"/>
      <c r="P669" s="45"/>
      <c r="Q669" s="45"/>
      <c r="R669" s="40"/>
      <c r="S669" s="46"/>
      <c r="T669" s="46"/>
      <c r="U669" s="46"/>
      <c r="V669" s="44"/>
      <c r="W669" s="44"/>
      <c r="X669" s="44"/>
      <c r="Y669" s="44"/>
      <c r="Z669" s="16"/>
      <c r="AL669" s="366"/>
    </row>
    <row r="670" spans="1:38" s="34" customFormat="1">
      <c r="A670" s="39"/>
      <c r="B670" s="40"/>
      <c r="C670" s="41"/>
      <c r="D670" s="40"/>
      <c r="E670" s="42"/>
      <c r="F670" s="43"/>
      <c r="G670" s="44"/>
      <c r="H670" s="40"/>
      <c r="I670" s="44"/>
      <c r="J670" s="44"/>
      <c r="K670" s="40"/>
      <c r="L670" s="40"/>
      <c r="M670" s="40"/>
      <c r="N670" s="40"/>
      <c r="O670" s="40"/>
      <c r="P670" s="45"/>
      <c r="Q670" s="45"/>
      <c r="R670" s="40"/>
      <c r="S670" s="46"/>
      <c r="T670" s="46"/>
      <c r="U670" s="46"/>
      <c r="V670" s="44"/>
      <c r="W670" s="44"/>
      <c r="X670" s="44"/>
      <c r="Y670" s="44"/>
      <c r="Z670" s="16"/>
      <c r="AL670" s="366"/>
    </row>
    <row r="671" spans="1:38" s="34" customFormat="1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  <c r="W671" s="44"/>
      <c r="X671" s="44"/>
      <c r="Y671" s="44"/>
      <c r="Z671" s="16"/>
      <c r="AL671" s="366"/>
    </row>
    <row r="672" spans="1:38">
      <c r="A672" s="39"/>
      <c r="B672" s="40"/>
      <c r="C672" s="41"/>
      <c r="D672" s="40"/>
      <c r="E672" s="42"/>
      <c r="F672" s="43"/>
      <c r="G672" s="44"/>
      <c r="H672" s="40"/>
      <c r="I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  <c r="W672" s="44"/>
      <c r="X672" s="44"/>
      <c r="Y672" s="44"/>
    </row>
    <row r="673" spans="1:25">
      <c r="A673" s="39"/>
      <c r="B673" s="40"/>
      <c r="C673" s="41"/>
      <c r="D673" s="40"/>
      <c r="E673" s="42"/>
      <c r="F673" s="43"/>
      <c r="G673" s="44"/>
      <c r="H673" s="40"/>
      <c r="I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  <c r="W673" s="44"/>
      <c r="X673" s="44"/>
      <c r="Y673" s="44"/>
    </row>
    <row r="674" spans="1:25">
      <c r="A674" s="39"/>
      <c r="B674" s="40"/>
      <c r="C674" s="41"/>
      <c r="D674" s="40"/>
      <c r="E674" s="42"/>
      <c r="F674" s="43"/>
      <c r="G674" s="44"/>
      <c r="H674" s="40"/>
      <c r="I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  <c r="W674" s="44"/>
      <c r="X674" s="44"/>
      <c r="Y674" s="44"/>
    </row>
    <row r="675" spans="1:25">
      <c r="A675" s="39"/>
      <c r="B675" s="40"/>
      <c r="C675" s="41"/>
      <c r="D675" s="40"/>
      <c r="E675" s="42"/>
      <c r="F675" s="43"/>
      <c r="G675" s="44"/>
      <c r="H675" s="40"/>
      <c r="I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  <c r="W675" s="44"/>
      <c r="X675" s="44"/>
      <c r="Y675" s="44"/>
    </row>
    <row r="676" spans="1:25">
      <c r="A676" s="39"/>
      <c r="B676" s="40"/>
      <c r="C676" s="41"/>
      <c r="D676" s="40"/>
      <c r="E676" s="42"/>
      <c r="F676" s="43"/>
      <c r="G676" s="44"/>
      <c r="H676" s="40"/>
      <c r="I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  <c r="W676" s="44"/>
      <c r="X676" s="44"/>
      <c r="Y676" s="44"/>
    </row>
    <row r="677" spans="1:25">
      <c r="A677" s="39"/>
      <c r="B677" s="40"/>
      <c r="C677" s="41"/>
      <c r="D677" s="40"/>
      <c r="E677" s="42"/>
      <c r="F677" s="43"/>
      <c r="G677" s="44"/>
      <c r="H677" s="40"/>
      <c r="I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  <c r="W677" s="44"/>
      <c r="X677" s="44"/>
      <c r="Y677" s="44"/>
    </row>
    <row r="678" spans="1:25">
      <c r="A678" s="39"/>
      <c r="B678" s="40"/>
      <c r="C678" s="41"/>
      <c r="D678" s="40"/>
      <c r="E678" s="42"/>
      <c r="F678" s="43"/>
      <c r="G678" s="44"/>
      <c r="H678" s="40"/>
      <c r="I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  <c r="W678" s="44"/>
      <c r="X678" s="44"/>
      <c r="Y678" s="44"/>
    </row>
    <row r="679" spans="1:25">
      <c r="A679" s="39"/>
      <c r="B679" s="40"/>
      <c r="C679" s="41"/>
      <c r="D679" s="40"/>
      <c r="E679" s="42"/>
      <c r="F679" s="43"/>
      <c r="G679" s="44"/>
      <c r="H679" s="40"/>
      <c r="I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  <c r="W679" s="44"/>
      <c r="X679" s="44"/>
      <c r="Y679" s="44"/>
    </row>
    <row r="680" spans="1:25">
      <c r="A680" s="39"/>
      <c r="B680" s="40"/>
      <c r="C680" s="41"/>
      <c r="D680" s="40"/>
      <c r="E680" s="42"/>
      <c r="F680" s="43"/>
      <c r="G680" s="44"/>
      <c r="H680" s="40"/>
      <c r="I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  <c r="W680" s="44"/>
      <c r="X680" s="44"/>
      <c r="Y680" s="44"/>
    </row>
    <row r="681" spans="1:25">
      <c r="A681" s="39"/>
      <c r="B681" s="40"/>
      <c r="C681" s="41"/>
      <c r="D681" s="40"/>
      <c r="E681" s="42"/>
      <c r="F681" s="43"/>
      <c r="G681" s="44"/>
      <c r="H681" s="40"/>
      <c r="I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  <c r="W681" s="44"/>
      <c r="X681" s="44"/>
      <c r="Y681" s="44"/>
    </row>
    <row r="682" spans="1:25">
      <c r="A682" s="39"/>
      <c r="B682" s="40"/>
      <c r="C682" s="41"/>
      <c r="D682" s="40"/>
      <c r="E682" s="42"/>
      <c r="F682" s="43"/>
      <c r="G682" s="44"/>
      <c r="H682" s="40"/>
      <c r="I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  <c r="W682" s="44"/>
      <c r="X682" s="44"/>
      <c r="Y682" s="44"/>
    </row>
    <row r="683" spans="1:25">
      <c r="A683" s="39"/>
      <c r="B683" s="40"/>
      <c r="C683" s="41"/>
      <c r="D683" s="40"/>
      <c r="E683" s="42"/>
      <c r="F683" s="43"/>
      <c r="G683" s="44"/>
      <c r="H683" s="40"/>
      <c r="I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  <c r="W683" s="44"/>
      <c r="X683" s="44"/>
      <c r="Y683" s="44"/>
    </row>
    <row r="684" spans="1:25">
      <c r="A684" s="39"/>
      <c r="B684" s="40"/>
      <c r="C684" s="41"/>
      <c r="D684" s="40"/>
      <c r="E684" s="42"/>
      <c r="F684" s="43"/>
      <c r="G684" s="44"/>
      <c r="H684" s="40"/>
      <c r="I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  <c r="W684" s="44"/>
      <c r="X684" s="44"/>
      <c r="Y684" s="44"/>
    </row>
    <row r="685" spans="1:25">
      <c r="A685" s="39"/>
      <c r="B685" s="40"/>
      <c r="C685" s="41"/>
      <c r="D685" s="40"/>
      <c r="E685" s="42"/>
      <c r="F685" s="43"/>
      <c r="G685" s="44"/>
      <c r="H685" s="40"/>
      <c r="I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  <c r="W685" s="44"/>
      <c r="X685" s="44"/>
      <c r="Y685" s="44"/>
    </row>
    <row r="686" spans="1:25">
      <c r="A686" s="39"/>
      <c r="B686" s="40"/>
      <c r="C686" s="41"/>
      <c r="D686" s="40"/>
      <c r="E686" s="42"/>
      <c r="F686" s="43"/>
      <c r="G686" s="44"/>
      <c r="H686" s="40"/>
      <c r="I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  <c r="W686" s="44"/>
      <c r="X686" s="44"/>
      <c r="Y686" s="44"/>
    </row>
    <row r="687" spans="1:25">
      <c r="A687" s="39"/>
      <c r="B687" s="40"/>
      <c r="C687" s="41"/>
      <c r="D687" s="40"/>
      <c r="E687" s="42"/>
      <c r="F687" s="43"/>
      <c r="G687" s="44"/>
      <c r="H687" s="40"/>
      <c r="I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  <c r="W687" s="44"/>
      <c r="X687" s="44"/>
      <c r="Y687" s="44"/>
    </row>
    <row r="688" spans="1:25">
      <c r="A688" s="39"/>
      <c r="B688" s="40"/>
      <c r="C688" s="41"/>
      <c r="D688" s="40"/>
      <c r="E688" s="42"/>
      <c r="F688" s="43"/>
      <c r="G688" s="44"/>
      <c r="H688" s="40"/>
      <c r="I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  <c r="W688" s="44"/>
      <c r="X688" s="44"/>
      <c r="Y688" s="44"/>
    </row>
    <row r="689" spans="1:25">
      <c r="A689" s="39"/>
      <c r="B689" s="40"/>
      <c r="C689" s="41"/>
      <c r="D689" s="40"/>
      <c r="E689" s="42"/>
      <c r="F689" s="43"/>
      <c r="G689" s="44"/>
      <c r="H689" s="40"/>
      <c r="I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  <c r="W689" s="44"/>
      <c r="X689" s="44"/>
      <c r="Y689" s="44"/>
    </row>
    <row r="690" spans="1:25">
      <c r="A690" s="39"/>
      <c r="B690" s="40"/>
      <c r="C690" s="41"/>
      <c r="D690" s="40"/>
      <c r="E690" s="42"/>
      <c r="F690" s="43"/>
      <c r="G690" s="44"/>
      <c r="H690" s="40"/>
      <c r="I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  <c r="W690" s="44"/>
      <c r="X690" s="44"/>
      <c r="Y690" s="44"/>
    </row>
    <row r="691" spans="1:25">
      <c r="A691" s="39"/>
      <c r="B691" s="40"/>
      <c r="C691" s="41"/>
      <c r="D691" s="40"/>
      <c r="E691" s="42"/>
      <c r="F691" s="43"/>
      <c r="G691" s="44"/>
      <c r="H691" s="40"/>
      <c r="I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  <c r="W691" s="44"/>
      <c r="X691" s="44"/>
      <c r="Y691" s="44"/>
    </row>
    <row r="692" spans="1:25">
      <c r="A692" s="39"/>
      <c r="B692" s="40"/>
      <c r="C692" s="41"/>
      <c r="D692" s="40"/>
      <c r="E692" s="42"/>
      <c r="F692" s="43"/>
      <c r="G692" s="44"/>
      <c r="H692" s="40"/>
      <c r="I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  <c r="W692" s="44"/>
      <c r="X692" s="44"/>
      <c r="Y692" s="44"/>
    </row>
    <row r="693" spans="1:25">
      <c r="A693" s="39"/>
      <c r="B693" s="40"/>
      <c r="C693" s="41"/>
      <c r="D693" s="40"/>
      <c r="E693" s="42"/>
      <c r="F693" s="43"/>
      <c r="G693" s="44"/>
      <c r="H693" s="40"/>
      <c r="I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  <c r="W693" s="44"/>
      <c r="X693" s="44"/>
      <c r="Y693" s="44"/>
    </row>
    <row r="694" spans="1:25">
      <c r="A694" s="39"/>
      <c r="B694" s="40"/>
      <c r="C694" s="41"/>
      <c r="D694" s="40"/>
      <c r="E694" s="42"/>
      <c r="F694" s="43"/>
      <c r="G694" s="44"/>
      <c r="H694" s="40"/>
      <c r="I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  <c r="W694" s="44"/>
      <c r="X694" s="44"/>
      <c r="Y694" s="44"/>
    </row>
    <row r="695" spans="1:25">
      <c r="A695" s="39"/>
      <c r="B695" s="40"/>
      <c r="C695" s="41"/>
      <c r="D695" s="40"/>
      <c r="E695" s="42"/>
      <c r="F695" s="43"/>
      <c r="G695" s="44"/>
      <c r="H695" s="40"/>
      <c r="I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  <c r="W695" s="44"/>
      <c r="X695" s="44"/>
      <c r="Y695" s="44"/>
    </row>
    <row r="696" spans="1:25">
      <c r="A696" s="39"/>
      <c r="B696" s="40"/>
      <c r="C696" s="41"/>
      <c r="D696" s="40"/>
      <c r="E696" s="42"/>
      <c r="F696" s="43"/>
      <c r="G696" s="44"/>
      <c r="H696" s="40"/>
      <c r="I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  <c r="W696" s="44"/>
      <c r="X696" s="44"/>
      <c r="Y696" s="44"/>
    </row>
    <row r="697" spans="1:25">
      <c r="A697" s="39"/>
      <c r="B697" s="40"/>
      <c r="C697" s="41"/>
      <c r="D697" s="40"/>
      <c r="E697" s="42"/>
      <c r="F697" s="43"/>
      <c r="G697" s="44"/>
      <c r="H697" s="40"/>
      <c r="I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  <c r="W697" s="44"/>
      <c r="X697" s="44"/>
      <c r="Y697" s="44"/>
    </row>
    <row r="698" spans="1:25">
      <c r="A698" s="39"/>
      <c r="B698" s="40"/>
      <c r="C698" s="41"/>
      <c r="D698" s="40"/>
      <c r="E698" s="42"/>
      <c r="F698" s="43"/>
      <c r="G698" s="44"/>
      <c r="H698" s="40"/>
      <c r="I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  <c r="W698" s="44"/>
      <c r="X698" s="44"/>
      <c r="Y698" s="44"/>
    </row>
    <row r="699" spans="1:25">
      <c r="A699" s="39"/>
      <c r="B699" s="40"/>
      <c r="C699" s="41"/>
      <c r="D699" s="40"/>
      <c r="E699" s="42"/>
      <c r="F699" s="43"/>
      <c r="G699" s="44"/>
      <c r="H699" s="40"/>
      <c r="I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  <c r="W699" s="44"/>
      <c r="X699" s="44"/>
      <c r="Y699" s="44"/>
    </row>
    <row r="700" spans="1:25">
      <c r="A700" s="39"/>
      <c r="B700" s="40"/>
      <c r="C700" s="41"/>
      <c r="D700" s="40"/>
      <c r="E700" s="42"/>
      <c r="F700" s="43"/>
      <c r="G700" s="44"/>
      <c r="H700" s="40"/>
      <c r="I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  <c r="W700" s="44"/>
      <c r="X700" s="44"/>
      <c r="Y700" s="44"/>
    </row>
    <row r="701" spans="1:25">
      <c r="A701" s="39"/>
      <c r="B701" s="40"/>
      <c r="C701" s="41"/>
      <c r="D701" s="40"/>
      <c r="E701" s="42"/>
      <c r="F701" s="43"/>
      <c r="G701" s="44"/>
      <c r="H701" s="40"/>
      <c r="I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  <c r="W701" s="44"/>
      <c r="X701" s="44"/>
      <c r="Y701" s="44"/>
    </row>
    <row r="702" spans="1:25">
      <c r="A702" s="39"/>
      <c r="B702" s="40"/>
      <c r="C702" s="41"/>
      <c r="D702" s="40"/>
      <c r="E702" s="42"/>
      <c r="F702" s="43"/>
      <c r="G702" s="44"/>
      <c r="H702" s="40"/>
      <c r="I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  <c r="W702" s="44"/>
      <c r="X702" s="44"/>
      <c r="Y702" s="44"/>
    </row>
    <row r="703" spans="1:25">
      <c r="A703" s="39"/>
      <c r="B703" s="40"/>
      <c r="C703" s="41"/>
      <c r="D703" s="40"/>
      <c r="E703" s="42"/>
      <c r="F703" s="43"/>
      <c r="G703" s="44"/>
      <c r="H703" s="40"/>
      <c r="I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  <c r="W703" s="44"/>
      <c r="X703" s="44"/>
      <c r="Y703" s="44"/>
    </row>
    <row r="704" spans="1:25">
      <c r="A704" s="39"/>
      <c r="B704" s="40"/>
      <c r="C704" s="41"/>
      <c r="D704" s="40"/>
      <c r="E704" s="42"/>
      <c r="F704" s="43"/>
      <c r="G704" s="44"/>
      <c r="H704" s="40"/>
      <c r="I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  <c r="W704" s="44"/>
      <c r="X704" s="44"/>
      <c r="Y704" s="44"/>
    </row>
    <row r="705" spans="1:25">
      <c r="A705" s="39"/>
      <c r="B705" s="40"/>
      <c r="C705" s="41"/>
      <c r="D705" s="40"/>
      <c r="E705" s="42"/>
      <c r="F705" s="43"/>
      <c r="G705" s="44"/>
      <c r="H705" s="40"/>
      <c r="I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  <c r="W705" s="44"/>
      <c r="X705" s="44"/>
      <c r="Y705" s="44"/>
    </row>
    <row r="706" spans="1:25">
      <c r="A706" s="39"/>
      <c r="B706" s="40"/>
      <c r="C706" s="41"/>
      <c r="D706" s="40"/>
      <c r="E706" s="42"/>
      <c r="F706" s="43"/>
      <c r="G706" s="44"/>
      <c r="H706" s="40"/>
      <c r="I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  <c r="W706" s="44"/>
      <c r="X706" s="44"/>
      <c r="Y706" s="44"/>
    </row>
    <row r="707" spans="1:25">
      <c r="A707" s="39"/>
      <c r="B707" s="40"/>
      <c r="C707" s="41"/>
      <c r="D707" s="40"/>
      <c r="E707" s="42"/>
      <c r="F707" s="43"/>
      <c r="G707" s="44"/>
      <c r="H707" s="40"/>
      <c r="I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  <c r="W707" s="44"/>
      <c r="X707" s="44"/>
      <c r="Y707" s="44"/>
    </row>
    <row r="708" spans="1:25">
      <c r="A708" s="39"/>
      <c r="B708" s="40"/>
      <c r="C708" s="41"/>
      <c r="D708" s="40"/>
      <c r="E708" s="42"/>
      <c r="F708" s="43"/>
      <c r="G708" s="44"/>
      <c r="H708" s="40"/>
      <c r="I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  <c r="W708" s="44"/>
      <c r="X708" s="44"/>
      <c r="Y708" s="44"/>
    </row>
    <row r="709" spans="1:25">
      <c r="A709" s="39"/>
      <c r="B709" s="40"/>
      <c r="C709" s="41"/>
      <c r="D709" s="40"/>
      <c r="E709" s="42"/>
      <c r="F709" s="43"/>
      <c r="G709" s="44"/>
      <c r="H709" s="40"/>
      <c r="I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  <c r="W709" s="44"/>
      <c r="X709" s="44"/>
      <c r="Y709" s="44"/>
    </row>
    <row r="710" spans="1:25">
      <c r="A710" s="39"/>
      <c r="B710" s="40"/>
      <c r="C710" s="41"/>
      <c r="D710" s="40"/>
      <c r="E710" s="42"/>
      <c r="F710" s="43"/>
      <c r="G710" s="44"/>
      <c r="H710" s="40"/>
      <c r="I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  <c r="W710" s="44"/>
      <c r="X710" s="44"/>
      <c r="Y710" s="44"/>
    </row>
    <row r="711" spans="1:25">
      <c r="A711" s="39"/>
      <c r="B711" s="40"/>
      <c r="C711" s="41"/>
      <c r="D711" s="40"/>
      <c r="E711" s="42"/>
      <c r="F711" s="43"/>
      <c r="G711" s="44"/>
      <c r="H711" s="40"/>
      <c r="I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  <c r="W711" s="44"/>
      <c r="X711" s="44"/>
      <c r="Y711" s="44"/>
    </row>
    <row r="712" spans="1:25">
      <c r="A712" s="39"/>
      <c r="B712" s="40"/>
      <c r="C712" s="41"/>
      <c r="D712" s="40"/>
      <c r="E712" s="42"/>
      <c r="F712" s="43"/>
      <c r="G712" s="44"/>
      <c r="H712" s="40"/>
      <c r="I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  <c r="W712" s="44"/>
      <c r="X712" s="44"/>
      <c r="Y712" s="44"/>
    </row>
    <row r="713" spans="1:25">
      <c r="A713" s="39"/>
      <c r="B713" s="40"/>
      <c r="C713" s="41"/>
      <c r="D713" s="40"/>
      <c r="E713" s="42"/>
      <c r="F713" s="43"/>
      <c r="G713" s="44"/>
      <c r="H713" s="40"/>
      <c r="I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  <c r="W713" s="44"/>
      <c r="X713" s="44"/>
      <c r="Y713" s="44"/>
    </row>
    <row r="714" spans="1:25">
      <c r="A714" s="39"/>
      <c r="B714" s="40"/>
      <c r="C714" s="41"/>
      <c r="D714" s="40"/>
      <c r="E714" s="42"/>
      <c r="F714" s="43"/>
      <c r="G714" s="44"/>
      <c r="H714" s="40"/>
      <c r="I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  <c r="W714" s="44"/>
      <c r="X714" s="44"/>
      <c r="Y714" s="44"/>
    </row>
    <row r="715" spans="1:25">
      <c r="A715" s="39"/>
      <c r="B715" s="40"/>
      <c r="C715" s="41"/>
      <c r="D715" s="40"/>
      <c r="E715" s="42"/>
      <c r="F715" s="43"/>
      <c r="G715" s="44"/>
      <c r="H715" s="40"/>
      <c r="I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  <c r="W715" s="44"/>
      <c r="X715" s="44"/>
      <c r="Y715" s="44"/>
    </row>
    <row r="716" spans="1:25">
      <c r="A716" s="39"/>
      <c r="B716" s="40"/>
      <c r="C716" s="41"/>
      <c r="D716" s="40"/>
      <c r="E716" s="42"/>
      <c r="F716" s="43"/>
      <c r="G716" s="44"/>
      <c r="H716" s="40"/>
      <c r="I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  <c r="W716" s="44"/>
      <c r="X716" s="44"/>
      <c r="Y716" s="44"/>
    </row>
    <row r="717" spans="1:25">
      <c r="A717" s="39"/>
      <c r="B717" s="40"/>
      <c r="C717" s="41"/>
      <c r="D717" s="40"/>
      <c r="E717" s="42"/>
      <c r="F717" s="43"/>
      <c r="G717" s="44"/>
      <c r="H717" s="40"/>
      <c r="I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  <c r="W717" s="44"/>
      <c r="X717" s="44"/>
      <c r="Y717" s="44"/>
    </row>
    <row r="718" spans="1:25">
      <c r="A718" s="39"/>
      <c r="B718" s="40"/>
      <c r="C718" s="41"/>
      <c r="D718" s="40"/>
      <c r="E718" s="42"/>
      <c r="F718" s="43"/>
      <c r="G718" s="44"/>
      <c r="H718" s="40"/>
      <c r="I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  <c r="W718" s="44"/>
      <c r="X718" s="44"/>
      <c r="Y718" s="44"/>
    </row>
    <row r="719" spans="1:25">
      <c r="A719" s="39"/>
      <c r="B719" s="40"/>
      <c r="C719" s="41"/>
      <c r="D719" s="40"/>
      <c r="E719" s="42"/>
      <c r="F719" s="43"/>
      <c r="G719" s="44"/>
      <c r="H719" s="40"/>
      <c r="I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  <c r="W719" s="44"/>
      <c r="X719" s="44"/>
      <c r="Y719" s="44"/>
    </row>
    <row r="720" spans="1:25">
      <c r="A720" s="39"/>
      <c r="B720" s="40"/>
      <c r="C720" s="41"/>
      <c r="D720" s="40"/>
      <c r="E720" s="42"/>
      <c r="F720" s="43"/>
      <c r="G720" s="44"/>
      <c r="H720" s="40"/>
      <c r="I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  <c r="W720" s="44"/>
      <c r="X720" s="44"/>
      <c r="Y720" s="44"/>
    </row>
    <row r="721" spans="1:25">
      <c r="A721" s="39"/>
      <c r="B721" s="40"/>
      <c r="C721" s="41"/>
      <c r="D721" s="40"/>
      <c r="E721" s="42"/>
      <c r="F721" s="43"/>
      <c r="G721" s="44"/>
      <c r="H721" s="40"/>
      <c r="I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  <c r="W721" s="44"/>
      <c r="X721" s="44"/>
      <c r="Y721" s="44"/>
    </row>
    <row r="722" spans="1:25">
      <c r="A722" s="39"/>
      <c r="B722" s="40"/>
      <c r="C722" s="41"/>
      <c r="D722" s="40"/>
      <c r="E722" s="42"/>
      <c r="F722" s="43"/>
      <c r="G722" s="44"/>
      <c r="H722" s="40"/>
      <c r="I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  <c r="W722" s="44"/>
      <c r="X722" s="44"/>
      <c r="Y722" s="44"/>
    </row>
    <row r="723" spans="1:25">
      <c r="A723" s="39"/>
      <c r="B723" s="40"/>
      <c r="C723" s="41"/>
      <c r="D723" s="40"/>
      <c r="E723" s="42"/>
      <c r="F723" s="43"/>
      <c r="G723" s="44"/>
      <c r="H723" s="40"/>
      <c r="I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  <c r="W723" s="44"/>
      <c r="X723" s="44"/>
      <c r="Y723" s="44"/>
    </row>
    <row r="724" spans="1:25">
      <c r="A724" s="39"/>
      <c r="B724" s="40"/>
      <c r="C724" s="41"/>
      <c r="D724" s="40"/>
      <c r="E724" s="42"/>
      <c r="F724" s="43"/>
      <c r="G724" s="44"/>
      <c r="H724" s="40"/>
      <c r="I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  <c r="W724" s="44"/>
      <c r="X724" s="44"/>
      <c r="Y724" s="44"/>
    </row>
    <row r="725" spans="1:25">
      <c r="A725" s="39"/>
      <c r="B725" s="40"/>
      <c r="C725" s="41"/>
      <c r="D725" s="40"/>
      <c r="E725" s="42"/>
      <c r="F725" s="43"/>
      <c r="G725" s="44"/>
      <c r="H725" s="40"/>
      <c r="I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  <c r="W725" s="44"/>
      <c r="X725" s="44"/>
      <c r="Y725" s="44"/>
    </row>
    <row r="726" spans="1:25">
      <c r="A726" s="39"/>
      <c r="B726" s="40"/>
      <c r="C726" s="41"/>
      <c r="D726" s="40"/>
      <c r="E726" s="42"/>
      <c r="F726" s="43"/>
      <c r="G726" s="44"/>
      <c r="H726" s="40"/>
      <c r="I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  <c r="W726" s="44"/>
      <c r="X726" s="44"/>
      <c r="Y726" s="44"/>
    </row>
    <row r="727" spans="1:25">
      <c r="A727" s="39"/>
      <c r="B727" s="40"/>
      <c r="C727" s="41"/>
      <c r="D727" s="40"/>
      <c r="E727" s="42"/>
      <c r="F727" s="43"/>
      <c r="G727" s="44"/>
      <c r="H727" s="40"/>
      <c r="I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  <c r="W727" s="44"/>
      <c r="X727" s="44"/>
      <c r="Y727" s="44"/>
    </row>
    <row r="728" spans="1:25">
      <c r="A728" s="39"/>
      <c r="B728" s="40"/>
      <c r="C728" s="41"/>
      <c r="D728" s="40"/>
      <c r="E728" s="42"/>
      <c r="F728" s="43"/>
      <c r="G728" s="44"/>
      <c r="H728" s="40"/>
      <c r="I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  <c r="W728" s="44"/>
      <c r="X728" s="44"/>
      <c r="Y728" s="44"/>
    </row>
    <row r="729" spans="1:25">
      <c r="A729" s="39"/>
      <c r="B729" s="40"/>
      <c r="C729" s="41"/>
      <c r="D729" s="40"/>
      <c r="E729" s="42"/>
      <c r="F729" s="43"/>
      <c r="G729" s="44"/>
      <c r="H729" s="40"/>
      <c r="I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  <c r="W729" s="44"/>
      <c r="X729" s="44"/>
      <c r="Y729" s="44"/>
    </row>
    <row r="730" spans="1:25">
      <c r="A730" s="39"/>
      <c r="B730" s="40"/>
      <c r="C730" s="41"/>
      <c r="D730" s="40"/>
      <c r="E730" s="42"/>
      <c r="F730" s="43"/>
      <c r="G730" s="44"/>
      <c r="H730" s="40"/>
      <c r="I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  <c r="W730" s="44"/>
      <c r="X730" s="44"/>
      <c r="Y730" s="44"/>
    </row>
    <row r="731" spans="1:25">
      <c r="A731" s="39"/>
      <c r="B731" s="40"/>
      <c r="C731" s="41"/>
      <c r="D731" s="40"/>
      <c r="E731" s="42"/>
      <c r="F731" s="43"/>
      <c r="G731" s="44"/>
      <c r="H731" s="40"/>
      <c r="I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  <c r="W731" s="44"/>
      <c r="X731" s="44"/>
      <c r="Y731" s="44"/>
    </row>
    <row r="732" spans="1:25">
      <c r="A732" s="39"/>
      <c r="B732" s="40"/>
      <c r="C732" s="41"/>
      <c r="D732" s="40"/>
      <c r="E732" s="42"/>
      <c r="F732" s="43"/>
      <c r="G732" s="44"/>
      <c r="H732" s="40"/>
      <c r="I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  <c r="W732" s="44"/>
      <c r="X732" s="44"/>
      <c r="Y732" s="44"/>
    </row>
    <row r="733" spans="1:25">
      <c r="A733" s="39"/>
      <c r="B733" s="40"/>
      <c r="C733" s="41"/>
      <c r="D733" s="40"/>
      <c r="E733" s="42"/>
      <c r="F733" s="43"/>
      <c r="G733" s="44"/>
      <c r="H733" s="40"/>
      <c r="I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  <c r="W733" s="44"/>
      <c r="X733" s="44"/>
      <c r="Y733" s="44"/>
    </row>
    <row r="734" spans="1:25">
      <c r="A734" s="39"/>
      <c r="B734" s="40"/>
      <c r="C734" s="41"/>
      <c r="D734" s="40"/>
      <c r="E734" s="42"/>
      <c r="F734" s="43"/>
      <c r="G734" s="44"/>
      <c r="H734" s="40"/>
      <c r="I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  <c r="W734" s="44"/>
      <c r="X734" s="44"/>
      <c r="Y734" s="44"/>
    </row>
    <row r="735" spans="1:25">
      <c r="A735" s="39"/>
      <c r="B735" s="40"/>
      <c r="C735" s="41"/>
      <c r="D735" s="40"/>
      <c r="E735" s="42"/>
      <c r="F735" s="43"/>
      <c r="G735" s="44"/>
      <c r="H735" s="40"/>
      <c r="I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  <c r="W735" s="44"/>
      <c r="X735" s="44"/>
      <c r="Y735" s="44"/>
    </row>
    <row r="736" spans="1:25">
      <c r="A736" s="39"/>
      <c r="B736" s="40"/>
      <c r="C736" s="41"/>
      <c r="D736" s="40"/>
      <c r="E736" s="42"/>
      <c r="F736" s="43"/>
      <c r="G736" s="44"/>
      <c r="H736" s="40"/>
      <c r="I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  <c r="W736" s="44"/>
      <c r="X736" s="44"/>
      <c r="Y736" s="44"/>
    </row>
    <row r="737" spans="1:25">
      <c r="A737" s="39"/>
      <c r="B737" s="40"/>
      <c r="C737" s="41"/>
      <c r="D737" s="40"/>
      <c r="E737" s="42"/>
      <c r="F737" s="43"/>
      <c r="G737" s="44"/>
      <c r="H737" s="40"/>
      <c r="I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  <c r="W737" s="44"/>
      <c r="X737" s="44"/>
      <c r="Y737" s="44"/>
    </row>
    <row r="738" spans="1:25">
      <c r="A738" s="39"/>
      <c r="B738" s="40"/>
      <c r="C738" s="41"/>
      <c r="D738" s="40"/>
      <c r="E738" s="42"/>
      <c r="F738" s="43"/>
      <c r="G738" s="44"/>
      <c r="H738" s="40"/>
      <c r="I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  <c r="W738" s="44"/>
      <c r="X738" s="44"/>
      <c r="Y738" s="44"/>
    </row>
    <row r="739" spans="1:25">
      <c r="A739" s="39"/>
      <c r="B739" s="40"/>
      <c r="C739" s="41"/>
      <c r="D739" s="40"/>
      <c r="E739" s="42"/>
      <c r="F739" s="43"/>
      <c r="G739" s="44"/>
      <c r="H739" s="40"/>
      <c r="I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  <c r="W739" s="44"/>
      <c r="X739" s="44"/>
      <c r="Y739" s="44"/>
    </row>
    <row r="740" spans="1:25">
      <c r="A740" s="39"/>
      <c r="B740" s="40"/>
      <c r="C740" s="41"/>
      <c r="D740" s="40"/>
      <c r="E740" s="42"/>
      <c r="F740" s="43"/>
      <c r="G740" s="44"/>
      <c r="H740" s="40"/>
      <c r="I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  <c r="W740" s="44"/>
      <c r="X740" s="44"/>
      <c r="Y740" s="44"/>
    </row>
    <row r="741" spans="1:25">
      <c r="A741" s="39"/>
      <c r="B741" s="40"/>
      <c r="C741" s="41"/>
      <c r="D741" s="40"/>
      <c r="E741" s="42"/>
      <c r="F741" s="43"/>
      <c r="G741" s="44"/>
      <c r="H741" s="40"/>
      <c r="I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  <c r="W741" s="44"/>
      <c r="X741" s="44"/>
      <c r="Y741" s="44"/>
    </row>
    <row r="742" spans="1:25">
      <c r="A742" s="39"/>
      <c r="B742" s="40"/>
      <c r="C742" s="41"/>
      <c r="D742" s="40"/>
      <c r="E742" s="42"/>
      <c r="F742" s="43"/>
      <c r="G742" s="44"/>
      <c r="H742" s="40"/>
      <c r="I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  <c r="W742" s="44"/>
      <c r="X742" s="44"/>
      <c r="Y742" s="44"/>
    </row>
    <row r="743" spans="1:25">
      <c r="A743" s="39"/>
      <c r="B743" s="40"/>
      <c r="C743" s="41"/>
      <c r="D743" s="40"/>
      <c r="E743" s="42"/>
      <c r="F743" s="43"/>
      <c r="G743" s="44"/>
      <c r="H743" s="40"/>
      <c r="I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  <c r="W743" s="44"/>
      <c r="X743" s="44"/>
      <c r="Y743" s="44"/>
    </row>
    <row r="744" spans="1:25">
      <c r="A744" s="39"/>
      <c r="B744" s="40"/>
      <c r="C744" s="41"/>
      <c r="D744" s="40"/>
      <c r="E744" s="42"/>
      <c r="F744" s="43"/>
      <c r="G744" s="44"/>
      <c r="H744" s="40"/>
      <c r="I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  <c r="W744" s="44"/>
      <c r="X744" s="44"/>
      <c r="Y744" s="44"/>
    </row>
    <row r="745" spans="1:25">
      <c r="A745" s="39"/>
      <c r="B745" s="40"/>
      <c r="C745" s="41"/>
      <c r="D745" s="40"/>
      <c r="E745" s="42"/>
      <c r="F745" s="43"/>
      <c r="G745" s="44"/>
      <c r="H745" s="40"/>
      <c r="I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  <c r="W745" s="44"/>
      <c r="X745" s="44"/>
      <c r="Y745" s="44"/>
    </row>
    <row r="746" spans="1:25">
      <c r="A746" s="39"/>
      <c r="B746" s="40"/>
      <c r="C746" s="41"/>
      <c r="D746" s="40"/>
      <c r="E746" s="42"/>
      <c r="F746" s="43"/>
      <c r="G746" s="44"/>
      <c r="H746" s="40"/>
      <c r="I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  <c r="W746" s="44"/>
      <c r="X746" s="44"/>
      <c r="Y746" s="44"/>
    </row>
    <row r="747" spans="1:25">
      <c r="A747" s="39"/>
      <c r="B747" s="40"/>
      <c r="C747" s="41"/>
      <c r="D747" s="40"/>
      <c r="E747" s="42"/>
      <c r="F747" s="43"/>
      <c r="G747" s="44"/>
      <c r="H747" s="40"/>
      <c r="I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  <c r="W747" s="44"/>
      <c r="X747" s="44"/>
      <c r="Y747" s="44"/>
    </row>
    <row r="748" spans="1:25">
      <c r="A748" s="39"/>
      <c r="B748" s="40"/>
      <c r="C748" s="41"/>
      <c r="D748" s="40"/>
      <c r="E748" s="42"/>
      <c r="F748" s="43"/>
      <c r="G748" s="44"/>
      <c r="H748" s="40"/>
      <c r="I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  <c r="W748" s="44"/>
      <c r="X748" s="44"/>
      <c r="Y748" s="44"/>
    </row>
    <row r="749" spans="1:25">
      <c r="A749" s="39"/>
      <c r="B749" s="40"/>
      <c r="C749" s="41"/>
      <c r="D749" s="40"/>
      <c r="E749" s="42"/>
      <c r="F749" s="43"/>
      <c r="G749" s="44"/>
      <c r="H749" s="40"/>
      <c r="I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  <c r="W749" s="44"/>
      <c r="X749" s="44"/>
      <c r="Y749" s="44"/>
    </row>
    <row r="750" spans="1:25">
      <c r="A750" s="39"/>
      <c r="B750" s="40"/>
      <c r="C750" s="41"/>
      <c r="D750" s="40"/>
      <c r="E750" s="42"/>
      <c r="F750" s="43"/>
      <c r="G750" s="44"/>
      <c r="H750" s="40"/>
      <c r="I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  <c r="W750" s="44"/>
      <c r="X750" s="44"/>
      <c r="Y750" s="44"/>
    </row>
    <row r="751" spans="1:25">
      <c r="A751" s="39"/>
      <c r="B751" s="40"/>
      <c r="C751" s="41"/>
      <c r="D751" s="40"/>
      <c r="E751" s="42"/>
      <c r="F751" s="43"/>
      <c r="G751" s="44"/>
      <c r="H751" s="40"/>
      <c r="I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  <c r="W751" s="44"/>
      <c r="X751" s="44"/>
      <c r="Y751" s="44"/>
    </row>
    <row r="752" spans="1:25">
      <c r="A752" s="39"/>
      <c r="B752" s="40"/>
      <c r="C752" s="41"/>
      <c r="D752" s="40"/>
      <c r="E752" s="42"/>
      <c r="F752" s="43"/>
      <c r="G752" s="44"/>
      <c r="H752" s="40"/>
      <c r="I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  <c r="W752" s="44"/>
      <c r="X752" s="44"/>
      <c r="Y752" s="44"/>
    </row>
    <row r="753" spans="1:25">
      <c r="A753" s="39"/>
      <c r="B753" s="40"/>
      <c r="C753" s="41"/>
      <c r="D753" s="40"/>
      <c r="E753" s="42"/>
      <c r="F753" s="43"/>
      <c r="G753" s="44"/>
      <c r="H753" s="40"/>
      <c r="I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  <c r="W753" s="44"/>
      <c r="X753" s="44"/>
      <c r="Y753" s="44"/>
    </row>
  </sheetData>
  <sortState ref="C19:Z21">
    <sortCondition descending="1" ref="T19:T21"/>
  </sortState>
  <mergeCells count="1">
    <mergeCell ref="E6:H6"/>
  </mergeCells>
  <printOptions horizontalCentered="1"/>
  <pageMargins left="0.11811023622047245" right="0.19685039370078741" top="0.11811023622047245" bottom="0.11811023622047245" header="0" footer="0"/>
  <pageSetup paperSize="9" scale="85" orientation="landscape" horizontalDpi="4294967293" vertic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L745"/>
  <sheetViews>
    <sheetView showZeros="0" view="pageBreakPreview" zoomScale="90" zoomScaleNormal="120" zoomScaleSheetLayoutView="90" workbookViewId="0">
      <selection sqref="A1:XFD1"/>
    </sheetView>
  </sheetViews>
  <sheetFormatPr defaultColWidth="9.19921875" defaultRowHeight="18.75"/>
  <cols>
    <col min="1" max="1" width="3.69921875" style="23" customWidth="1"/>
    <col min="2" max="2" width="8.5" style="16" hidden="1" customWidth="1"/>
    <col min="3" max="3" width="18.5" style="17" customWidth="1"/>
    <col min="4" max="4" width="5.59765625" style="16" hidden="1" customWidth="1"/>
    <col min="5" max="5" width="3.796875" style="18" customWidth="1"/>
    <col min="6" max="6" width="2.19921875" style="19" customWidth="1"/>
    <col min="7" max="7" width="7.19921875" style="20" customWidth="1"/>
    <col min="8" max="8" width="6.5" style="16" hidden="1" customWidth="1"/>
    <col min="9" max="9" width="8.5" style="20" hidden="1" customWidth="1"/>
    <col min="10" max="10" width="12.09765625" style="44" customWidth="1"/>
    <col min="11" max="12" width="8.5" style="16" hidden="1" customWidth="1"/>
    <col min="13" max="15" width="4.09765625" style="16" customWidth="1"/>
    <col min="16" max="16" width="4.09765625" style="21" hidden="1" customWidth="1"/>
    <col min="17" max="17" width="4.09765625" style="21" customWidth="1"/>
    <col min="18" max="18" width="4.09765625" style="16" customWidth="1"/>
    <col min="19" max="19" width="4.09765625" style="22" customWidth="1"/>
    <col min="20" max="20" width="4.796875" style="22" customWidth="1"/>
    <col min="21" max="21" width="4" style="22" customWidth="1"/>
    <col min="22" max="22" width="4.796875" style="20" customWidth="1"/>
    <col min="23" max="23" width="4.8984375" style="20" hidden="1" customWidth="1"/>
    <col min="24" max="24" width="4.8984375" style="20" bestFit="1" customWidth="1"/>
    <col min="25" max="25" width="3.5" style="20" bestFit="1" customWidth="1"/>
    <col min="26" max="26" width="20.5" style="16" customWidth="1"/>
    <col min="27" max="28" width="0" style="16" hidden="1" customWidth="1"/>
    <col min="29" max="29" width="15.69921875" style="16" customWidth="1"/>
    <col min="30" max="37" width="0" style="16" hidden="1" customWidth="1"/>
    <col min="38" max="38" width="9.19921875" style="365"/>
    <col min="39" max="16384" width="9.19921875" style="16"/>
  </cols>
  <sheetData>
    <row r="1" spans="1:38">
      <c r="A1" s="15" t="s">
        <v>1955</v>
      </c>
      <c r="P1" s="16"/>
      <c r="Q1" s="16"/>
      <c r="S1" s="16"/>
      <c r="T1" s="16"/>
      <c r="U1" s="16"/>
      <c r="V1" s="16"/>
      <c r="W1" s="16"/>
      <c r="X1" s="16"/>
      <c r="Y1" s="16"/>
      <c r="AL1" s="16"/>
    </row>
    <row r="2" spans="1:38">
      <c r="A2" s="15" t="s">
        <v>0</v>
      </c>
      <c r="AA2" s="16">
        <v>0</v>
      </c>
    </row>
    <row r="3" spans="1:38">
      <c r="A3" s="15" t="s">
        <v>2</v>
      </c>
    </row>
    <row r="4" spans="1:38">
      <c r="A4" s="15" t="s">
        <v>3</v>
      </c>
    </row>
    <row r="5" spans="1:38">
      <c r="A5" s="15" t="s">
        <v>4</v>
      </c>
    </row>
    <row r="6" spans="1:38" ht="16.149999999999999" customHeight="1">
      <c r="A6" s="26"/>
      <c r="B6" s="27"/>
      <c r="C6" s="35"/>
      <c r="D6" s="27"/>
      <c r="E6" s="532" t="s">
        <v>1577</v>
      </c>
      <c r="F6" s="532"/>
      <c r="G6" s="532"/>
      <c r="H6" s="532"/>
      <c r="I6" s="31"/>
      <c r="J6" s="31"/>
      <c r="K6" s="27"/>
      <c r="L6" s="27"/>
      <c r="M6" s="27"/>
      <c r="N6" s="27"/>
      <c r="O6" s="27"/>
      <c r="P6" s="32"/>
      <c r="Q6" s="32"/>
      <c r="R6" s="27"/>
      <c r="S6" s="33"/>
      <c r="T6" s="33" t="str">
        <f>IF(A6="","",IF(K6="Л","Л",LOOKUP(A6,$AA$7:$AB$67,$AB$7:$AB$67)))</f>
        <v/>
      </c>
      <c r="U6" s="33"/>
      <c r="V6" s="31"/>
      <c r="W6" s="31"/>
      <c r="X6" s="31"/>
      <c r="Y6" s="31"/>
      <c r="Z6" s="34"/>
    </row>
    <row r="7" spans="1:38" s="27" customFormat="1" ht="42.6" customHeight="1">
      <c r="A7" s="345" t="s">
        <v>1299</v>
      </c>
      <c r="B7" s="346" t="s">
        <v>8</v>
      </c>
      <c r="C7" s="347" t="s">
        <v>9</v>
      </c>
      <c r="D7" s="348" t="s">
        <v>10</v>
      </c>
      <c r="E7" s="349" t="s">
        <v>11</v>
      </c>
      <c r="F7" s="350" t="s">
        <v>12</v>
      </c>
      <c r="G7" s="350" t="s">
        <v>13</v>
      </c>
      <c r="H7" s="351" t="s">
        <v>14</v>
      </c>
      <c r="I7" s="350" t="s">
        <v>15</v>
      </c>
      <c r="J7" s="351" t="s">
        <v>16</v>
      </c>
      <c r="K7" s="351" t="s">
        <v>1660</v>
      </c>
      <c r="L7" s="347"/>
      <c r="M7" s="352" t="s">
        <v>18</v>
      </c>
      <c r="N7" s="352" t="s">
        <v>18</v>
      </c>
      <c r="O7" s="352" t="s">
        <v>18</v>
      </c>
      <c r="P7" s="352" t="s">
        <v>1299</v>
      </c>
      <c r="Q7" s="352" t="s">
        <v>18</v>
      </c>
      <c r="R7" s="352" t="s">
        <v>18</v>
      </c>
      <c r="S7" s="352" t="s">
        <v>18</v>
      </c>
      <c r="T7" s="352" t="s">
        <v>1574</v>
      </c>
      <c r="U7" s="352" t="s">
        <v>7</v>
      </c>
      <c r="V7" s="352" t="s">
        <v>22</v>
      </c>
      <c r="W7" s="352" t="s">
        <v>17</v>
      </c>
      <c r="X7" s="352" t="s">
        <v>23</v>
      </c>
      <c r="Y7" s="352" t="s">
        <v>24</v>
      </c>
      <c r="Z7" s="352" t="s">
        <v>25</v>
      </c>
      <c r="AA7" s="40">
        <v>1</v>
      </c>
      <c r="AB7" s="40">
        <v>20</v>
      </c>
      <c r="AL7" s="58"/>
    </row>
    <row r="8" spans="1:38" s="27" customFormat="1" ht="20.45" customHeight="1">
      <c r="A8" s="345"/>
      <c r="B8" s="346"/>
      <c r="C8" s="347" t="s">
        <v>1377</v>
      </c>
      <c r="D8" s="348"/>
      <c r="E8" s="349"/>
      <c r="F8" s="350"/>
      <c r="G8" s="350"/>
      <c r="H8" s="351"/>
      <c r="I8" s="350"/>
      <c r="J8" s="351"/>
      <c r="K8" s="351"/>
      <c r="L8" s="347"/>
      <c r="M8" s="352"/>
      <c r="N8" s="352"/>
      <c r="O8" s="352"/>
      <c r="P8" s="352"/>
      <c r="Q8" s="352"/>
      <c r="R8" s="352"/>
      <c r="S8" s="352"/>
      <c r="T8" s="352"/>
      <c r="U8" s="352"/>
      <c r="V8" s="352"/>
      <c r="W8" s="352"/>
      <c r="X8" s="352"/>
      <c r="Y8" s="352"/>
      <c r="Z8" s="352"/>
      <c r="AA8" s="40"/>
      <c r="AB8" s="40"/>
      <c r="AL8" s="58"/>
    </row>
    <row r="9" spans="1:38" s="27" customFormat="1" ht="18.600000000000001" customHeight="1">
      <c r="A9" s="247">
        <v>1</v>
      </c>
      <c r="B9" s="333">
        <v>553</v>
      </c>
      <c r="C9" s="245" t="s">
        <v>1684</v>
      </c>
      <c r="D9" s="244"/>
      <c r="E9" s="243">
        <v>1998</v>
      </c>
      <c r="F9" s="242" t="s">
        <v>45</v>
      </c>
      <c r="G9" s="242" t="s">
        <v>1662</v>
      </c>
      <c r="H9" s="235"/>
      <c r="I9" s="242"/>
      <c r="J9" s="240" t="s">
        <v>1683</v>
      </c>
      <c r="K9" s="240"/>
      <c r="L9" s="235"/>
      <c r="M9" s="249">
        <v>12.15</v>
      </c>
      <c r="N9" s="249" t="s">
        <v>1581</v>
      </c>
      <c r="O9" s="249" t="s">
        <v>1581</v>
      </c>
      <c r="P9" s="249"/>
      <c r="Q9" s="249">
        <v>12.38</v>
      </c>
      <c r="R9" s="249">
        <v>12.35</v>
      </c>
      <c r="S9" s="249">
        <v>12.63</v>
      </c>
      <c r="T9" s="238">
        <f t="shared" ref="T9:T14" si="0">MAX(N9:S9)</f>
        <v>12.63</v>
      </c>
      <c r="U9" s="236">
        <v>1</v>
      </c>
      <c r="V9" s="236">
        <v>1</v>
      </c>
      <c r="W9" s="236" t="e">
        <f>IF(#REF!="л","Л",LOOKUP(U9,$AE$6:$AF$31,$AF$6:$AF$31))</f>
        <v>#REF!</v>
      </c>
      <c r="X9" s="376">
        <v>20</v>
      </c>
      <c r="Y9" s="332"/>
      <c r="Z9" s="380" t="s">
        <v>1817</v>
      </c>
      <c r="AA9" s="40">
        <v>2</v>
      </c>
      <c r="AB9" s="40">
        <v>17</v>
      </c>
      <c r="AL9" s="58"/>
    </row>
    <row r="10" spans="1:38" s="27" customFormat="1" ht="18.600000000000001" customHeight="1">
      <c r="A10" s="247">
        <v>2</v>
      </c>
      <c r="B10" s="246">
        <v>429</v>
      </c>
      <c r="C10" s="245" t="s">
        <v>1245</v>
      </c>
      <c r="D10" s="244"/>
      <c r="E10" s="243">
        <v>1999</v>
      </c>
      <c r="F10" s="242" t="s">
        <v>45</v>
      </c>
      <c r="G10" s="242" t="s">
        <v>33</v>
      </c>
      <c r="H10" s="235"/>
      <c r="I10" s="242"/>
      <c r="J10" s="240" t="s">
        <v>1680</v>
      </c>
      <c r="K10" s="240"/>
      <c r="L10" s="235"/>
      <c r="M10" s="249">
        <v>12.6</v>
      </c>
      <c r="N10" s="249">
        <v>12.43</v>
      </c>
      <c r="O10" s="249">
        <v>12.49</v>
      </c>
      <c r="P10" s="249"/>
      <c r="Q10" s="249" t="s">
        <v>1581</v>
      </c>
      <c r="R10" s="249">
        <v>12.25</v>
      </c>
      <c r="S10" s="249" t="s">
        <v>1581</v>
      </c>
      <c r="T10" s="238">
        <f t="shared" si="0"/>
        <v>12.49</v>
      </c>
      <c r="U10" s="236">
        <v>2</v>
      </c>
      <c r="V10" s="236">
        <v>1</v>
      </c>
      <c r="W10" s="236" t="e">
        <f>IF(#REF!="л","Л",LOOKUP(U10,$AE$6:$AF$31,$AF$6:$AF$31))</f>
        <v>#REF!</v>
      </c>
      <c r="X10" s="376">
        <v>17</v>
      </c>
      <c r="Y10" s="332"/>
      <c r="Z10" s="380" t="s">
        <v>694</v>
      </c>
      <c r="AA10" s="40">
        <v>3</v>
      </c>
      <c r="AB10" s="40">
        <v>15</v>
      </c>
      <c r="AL10" s="58"/>
    </row>
    <row r="11" spans="1:38" s="27" customFormat="1" ht="18.600000000000001" customHeight="1">
      <c r="A11" s="247">
        <v>3</v>
      </c>
      <c r="B11" s="246">
        <v>22</v>
      </c>
      <c r="C11" s="245" t="s">
        <v>1686</v>
      </c>
      <c r="D11" s="244"/>
      <c r="E11" s="243">
        <v>1998</v>
      </c>
      <c r="F11" s="242">
        <v>1</v>
      </c>
      <c r="G11" s="242" t="s">
        <v>33</v>
      </c>
      <c r="H11" s="235"/>
      <c r="I11" s="242"/>
      <c r="J11" s="240" t="s">
        <v>1685</v>
      </c>
      <c r="K11" s="240"/>
      <c r="L11" s="235"/>
      <c r="M11" s="249">
        <v>10.37</v>
      </c>
      <c r="N11" s="249" t="s">
        <v>1581</v>
      </c>
      <c r="O11" s="249">
        <v>10.66</v>
      </c>
      <c r="P11" s="249"/>
      <c r="Q11" s="249" t="s">
        <v>1581</v>
      </c>
      <c r="R11" s="249">
        <v>11.13</v>
      </c>
      <c r="S11" s="249">
        <v>11.54</v>
      </c>
      <c r="T11" s="238">
        <f t="shared" si="0"/>
        <v>11.54</v>
      </c>
      <c r="U11" s="236">
        <v>3</v>
      </c>
      <c r="V11" s="236">
        <v>2</v>
      </c>
      <c r="W11" s="236" t="e">
        <f>IF(#REF!="л","Л",LOOKUP(U11,$AE$6:$AF$31,$AF$6:$AF$31))</f>
        <v>#REF!</v>
      </c>
      <c r="X11" s="376">
        <v>15</v>
      </c>
      <c r="Y11" s="332"/>
      <c r="Z11" s="380" t="s">
        <v>1814</v>
      </c>
      <c r="AA11" s="40">
        <v>4</v>
      </c>
      <c r="AB11" s="40">
        <v>14</v>
      </c>
      <c r="AL11" s="58"/>
    </row>
    <row r="12" spans="1:38" s="27" customFormat="1" ht="18.600000000000001" customHeight="1">
      <c r="A12" s="247">
        <v>4</v>
      </c>
      <c r="B12" s="246">
        <v>197</v>
      </c>
      <c r="C12" s="245" t="s">
        <v>1250</v>
      </c>
      <c r="D12" s="244"/>
      <c r="E12" s="243">
        <v>1998</v>
      </c>
      <c r="F12" s="242">
        <v>1</v>
      </c>
      <c r="G12" s="242" t="s">
        <v>33</v>
      </c>
      <c r="H12" s="235"/>
      <c r="I12" s="242"/>
      <c r="J12" s="240" t="s">
        <v>109</v>
      </c>
      <c r="K12" s="240"/>
      <c r="L12" s="235"/>
      <c r="M12" s="249">
        <v>11.22</v>
      </c>
      <c r="N12" s="249">
        <v>10.96</v>
      </c>
      <c r="O12" s="249">
        <v>11.25</v>
      </c>
      <c r="P12" s="249"/>
      <c r="Q12" s="249" t="s">
        <v>1581</v>
      </c>
      <c r="R12" s="249">
        <v>11.42</v>
      </c>
      <c r="S12" s="249">
        <v>11.01</v>
      </c>
      <c r="T12" s="238">
        <f t="shared" si="0"/>
        <v>11.42</v>
      </c>
      <c r="U12" s="236">
        <v>4</v>
      </c>
      <c r="V12" s="236">
        <v>2</v>
      </c>
      <c r="W12" s="236" t="e">
        <f>IF(#REF!="л","Л",LOOKUP(U12,$AE$6:$AF$31,$AF$6:$AF$31))</f>
        <v>#REF!</v>
      </c>
      <c r="X12" s="376">
        <v>14</v>
      </c>
      <c r="Y12" s="332"/>
      <c r="Z12" s="380" t="s">
        <v>1815</v>
      </c>
      <c r="AA12" s="40">
        <v>5</v>
      </c>
      <c r="AB12" s="40">
        <v>13</v>
      </c>
      <c r="AL12" s="58"/>
    </row>
    <row r="13" spans="1:38" s="27" customFormat="1" ht="18.600000000000001" customHeight="1">
      <c r="A13" s="247">
        <v>5</v>
      </c>
      <c r="B13" s="246">
        <v>566</v>
      </c>
      <c r="C13" s="245" t="s">
        <v>1681</v>
      </c>
      <c r="D13" s="244"/>
      <c r="E13" s="243">
        <v>1999</v>
      </c>
      <c r="F13" s="242">
        <v>1</v>
      </c>
      <c r="G13" s="242" t="s">
        <v>55</v>
      </c>
      <c r="H13" s="235"/>
      <c r="I13" s="242"/>
      <c r="J13" s="240" t="s">
        <v>582</v>
      </c>
      <c r="K13" s="240"/>
      <c r="L13" s="235"/>
      <c r="M13" s="249">
        <v>11.27</v>
      </c>
      <c r="N13" s="249">
        <v>11.28</v>
      </c>
      <c r="O13" s="249">
        <v>10.53</v>
      </c>
      <c r="P13" s="249"/>
      <c r="Q13" s="249" t="s">
        <v>1581</v>
      </c>
      <c r="R13" s="249" t="s">
        <v>1581</v>
      </c>
      <c r="S13" s="249" t="s">
        <v>1581</v>
      </c>
      <c r="T13" s="238">
        <f t="shared" si="0"/>
        <v>11.28</v>
      </c>
      <c r="U13" s="236">
        <v>5</v>
      </c>
      <c r="V13" s="236">
        <v>3</v>
      </c>
      <c r="W13" s="236" t="e">
        <f>IF(#REF!="л","Л",LOOKUP(U13,$AE$6:$AF$31,$AF$6:$AF$31))</f>
        <v>#REF!</v>
      </c>
      <c r="X13" s="376">
        <v>13</v>
      </c>
      <c r="Y13" s="332"/>
      <c r="Z13" s="380" t="s">
        <v>1816</v>
      </c>
      <c r="AA13" s="40">
        <v>6</v>
      </c>
      <c r="AB13" s="40">
        <v>12</v>
      </c>
      <c r="AL13" s="58"/>
    </row>
    <row r="14" spans="1:38" s="27" customFormat="1" ht="16.149999999999999" customHeight="1">
      <c r="A14" s="247">
        <v>6</v>
      </c>
      <c r="B14" s="246">
        <v>568</v>
      </c>
      <c r="C14" s="245" t="s">
        <v>1682</v>
      </c>
      <c r="D14" s="244"/>
      <c r="E14" s="243">
        <v>2000</v>
      </c>
      <c r="F14" s="242">
        <v>3</v>
      </c>
      <c r="G14" s="242" t="s">
        <v>1303</v>
      </c>
      <c r="H14" s="235"/>
      <c r="I14" s="242"/>
      <c r="J14" s="240" t="s">
        <v>1680</v>
      </c>
      <c r="K14" s="240"/>
      <c r="L14" s="235"/>
      <c r="M14" s="249" t="s">
        <v>1581</v>
      </c>
      <c r="N14" s="249" t="s">
        <v>1581</v>
      </c>
      <c r="O14" s="249">
        <v>10.64</v>
      </c>
      <c r="P14" s="249"/>
      <c r="Q14" s="249" t="s">
        <v>1581</v>
      </c>
      <c r="R14" s="249" t="s">
        <v>1581</v>
      </c>
      <c r="S14" s="249">
        <v>10.62</v>
      </c>
      <c r="T14" s="238">
        <f t="shared" si="0"/>
        <v>10.64</v>
      </c>
      <c r="U14" s="236">
        <v>6</v>
      </c>
      <c r="V14" s="236">
        <v>3</v>
      </c>
      <c r="W14" s="236" t="e">
        <f>IF(#REF!="л","Л",LOOKUP(U14,$AE$6:$AF$31,$AF$6:$AF$31))</f>
        <v>#REF!</v>
      </c>
      <c r="X14" s="376">
        <v>12</v>
      </c>
      <c r="Y14" s="332"/>
      <c r="Z14" s="380" t="s">
        <v>1813</v>
      </c>
      <c r="AA14" s="40">
        <v>7</v>
      </c>
      <c r="AB14" s="40">
        <v>11</v>
      </c>
      <c r="AL14" s="58"/>
    </row>
    <row r="15" spans="1:38" s="27" customFormat="1" ht="16.149999999999999" customHeight="1">
      <c r="A15" s="247"/>
      <c r="B15" s="246"/>
      <c r="C15" s="347" t="s">
        <v>123</v>
      </c>
      <c r="D15" s="244"/>
      <c r="E15" s="243"/>
      <c r="F15" s="242"/>
      <c r="G15" s="242"/>
      <c r="H15" s="235"/>
      <c r="I15" s="242"/>
      <c r="J15" s="240"/>
      <c r="K15" s="240"/>
      <c r="L15" s="235"/>
      <c r="M15" s="249"/>
      <c r="N15" s="249"/>
      <c r="O15" s="249"/>
      <c r="P15" s="249"/>
      <c r="Q15" s="249"/>
      <c r="R15" s="249"/>
      <c r="S15" s="249"/>
      <c r="T15" s="238"/>
      <c r="U15" s="236"/>
      <c r="V15" s="236"/>
      <c r="W15" s="236"/>
      <c r="X15" s="376"/>
      <c r="Y15" s="332"/>
      <c r="Z15" s="380"/>
      <c r="AA15" s="40"/>
      <c r="AB15" s="40"/>
      <c r="AL15" s="58"/>
    </row>
    <row r="16" spans="1:38" s="27" customFormat="1" ht="25.9" customHeight="1">
      <c r="A16" s="247">
        <v>1</v>
      </c>
      <c r="B16" s="246">
        <v>137</v>
      </c>
      <c r="C16" s="245" t="s">
        <v>1679</v>
      </c>
      <c r="D16" s="244"/>
      <c r="E16" s="243">
        <v>1997</v>
      </c>
      <c r="F16" s="242">
        <v>2</v>
      </c>
      <c r="G16" s="242" t="s">
        <v>79</v>
      </c>
      <c r="H16" s="235"/>
      <c r="I16" s="242"/>
      <c r="J16" s="240" t="s">
        <v>1678</v>
      </c>
      <c r="K16" s="240"/>
      <c r="L16" s="235"/>
      <c r="M16" s="249">
        <v>11.96</v>
      </c>
      <c r="N16" s="249">
        <v>12.1</v>
      </c>
      <c r="O16" s="249">
        <v>11.97</v>
      </c>
      <c r="P16" s="249"/>
      <c r="Q16" s="249" t="s">
        <v>1581</v>
      </c>
      <c r="R16" s="249">
        <v>12.29</v>
      </c>
      <c r="S16" s="249">
        <v>12.37</v>
      </c>
      <c r="T16" s="238">
        <f>MAX(M16:S16)</f>
        <v>12.37</v>
      </c>
      <c r="U16" s="236">
        <v>1</v>
      </c>
      <c r="V16" s="236">
        <v>1</v>
      </c>
      <c r="W16" s="236" t="e">
        <f>IF(K16="л","Л",LOOKUP(U16,$AE$6:$AF$31,$AF$6:$AF$31))</f>
        <v>#N/A</v>
      </c>
      <c r="X16" s="236">
        <v>20</v>
      </c>
      <c r="Y16" s="235"/>
      <c r="Z16" s="381" t="s">
        <v>1812</v>
      </c>
      <c r="AA16" s="40">
        <v>8</v>
      </c>
      <c r="AB16" s="40">
        <v>10</v>
      </c>
      <c r="AL16" s="58"/>
    </row>
    <row r="17" spans="1:38" s="27" customFormat="1" ht="16.149999999999999" customHeight="1">
      <c r="A17" s="247">
        <v>2</v>
      </c>
      <c r="B17" s="246">
        <v>126</v>
      </c>
      <c r="C17" s="245" t="s">
        <v>1677</v>
      </c>
      <c r="D17" s="244"/>
      <c r="E17" s="243">
        <v>1996</v>
      </c>
      <c r="F17" s="242" t="s">
        <v>45</v>
      </c>
      <c r="G17" s="242" t="s">
        <v>55</v>
      </c>
      <c r="H17" s="235"/>
      <c r="I17" s="242"/>
      <c r="J17" s="240" t="s">
        <v>582</v>
      </c>
      <c r="K17" s="240"/>
      <c r="L17" s="241"/>
      <c r="M17" s="249">
        <v>11.29</v>
      </c>
      <c r="N17" s="249" t="s">
        <v>1581</v>
      </c>
      <c r="O17" s="249" t="s">
        <v>1581</v>
      </c>
      <c r="P17" s="249"/>
      <c r="Q17" s="249" t="s">
        <v>1581</v>
      </c>
      <c r="R17" s="249" t="s">
        <v>1581</v>
      </c>
      <c r="S17" s="249">
        <v>11.99</v>
      </c>
      <c r="T17" s="238">
        <f>MAX(M17:S17)</f>
        <v>11.99</v>
      </c>
      <c r="U17" s="236">
        <v>2</v>
      </c>
      <c r="V17" s="236">
        <v>2</v>
      </c>
      <c r="W17" s="236" t="e">
        <f>IF(K17="л","Л",LOOKUP(U17,$AE$6:$AF$31,$AF$6:$AF$31))</f>
        <v>#N/A</v>
      </c>
      <c r="X17" s="236">
        <v>17</v>
      </c>
      <c r="Y17" s="235"/>
      <c r="Z17" s="380">
        <f>L17</f>
        <v>0</v>
      </c>
      <c r="AA17" s="40">
        <v>9</v>
      </c>
      <c r="AB17" s="40">
        <v>9</v>
      </c>
      <c r="AL17" s="58"/>
    </row>
    <row r="18" spans="1:38" s="27" customFormat="1" ht="16.149999999999999" customHeight="1">
      <c r="A18" s="247">
        <v>3</v>
      </c>
      <c r="B18" s="254">
        <v>202</v>
      </c>
      <c r="C18" s="245" t="s">
        <v>1675</v>
      </c>
      <c r="D18" s="244"/>
      <c r="E18" s="243">
        <v>1996</v>
      </c>
      <c r="F18" s="242">
        <v>1</v>
      </c>
      <c r="G18" s="242" t="s">
        <v>1662</v>
      </c>
      <c r="H18" s="235"/>
      <c r="I18" s="242"/>
      <c r="J18" s="240" t="s">
        <v>1674</v>
      </c>
      <c r="K18" s="240"/>
      <c r="L18" s="235"/>
      <c r="M18" s="249" t="s">
        <v>1581</v>
      </c>
      <c r="N18" s="249" t="s">
        <v>1581</v>
      </c>
      <c r="O18" s="249" t="s">
        <v>1581</v>
      </c>
      <c r="P18" s="249"/>
      <c r="Q18" s="249">
        <v>11.61</v>
      </c>
      <c r="R18" s="249">
        <v>11.86</v>
      </c>
      <c r="S18" s="249">
        <v>11.94</v>
      </c>
      <c r="T18" s="238">
        <f>MAX(M18:S18)</f>
        <v>11.94</v>
      </c>
      <c r="U18" s="236">
        <v>3</v>
      </c>
      <c r="V18" s="236">
        <v>2</v>
      </c>
      <c r="W18" s="236" t="e">
        <f>IF(K18="л","Л",LOOKUP(U18,$AE$6:$AF$31,$AF$6:$AF$31))</f>
        <v>#N/A</v>
      </c>
      <c r="X18" s="236">
        <v>15</v>
      </c>
      <c r="Y18" s="235"/>
      <c r="Z18" s="380" t="s">
        <v>1810</v>
      </c>
      <c r="AA18" s="40">
        <v>10</v>
      </c>
      <c r="AB18" s="40">
        <v>8</v>
      </c>
      <c r="AL18" s="58"/>
    </row>
    <row r="19" spans="1:38" s="27" customFormat="1" ht="16.149999999999999" customHeight="1">
      <c r="A19" s="247">
        <v>4</v>
      </c>
      <c r="B19" s="246">
        <v>298</v>
      </c>
      <c r="C19" s="245" t="s">
        <v>137</v>
      </c>
      <c r="D19" s="244"/>
      <c r="E19" s="243">
        <v>1997</v>
      </c>
      <c r="F19" s="242">
        <v>2</v>
      </c>
      <c r="G19" s="242" t="s">
        <v>79</v>
      </c>
      <c r="H19" s="235"/>
      <c r="I19" s="242"/>
      <c r="J19" s="240" t="s">
        <v>1671</v>
      </c>
      <c r="K19" s="240"/>
      <c r="L19" s="236"/>
      <c r="M19" s="249" t="s">
        <v>1581</v>
      </c>
      <c r="N19" s="249" t="s">
        <v>1581</v>
      </c>
      <c r="O19" s="249">
        <v>11.65</v>
      </c>
      <c r="P19" s="249"/>
      <c r="Q19" s="249" t="s">
        <v>1581</v>
      </c>
      <c r="R19" s="249">
        <v>11.54</v>
      </c>
      <c r="S19" s="249" t="s">
        <v>1581</v>
      </c>
      <c r="T19" s="238">
        <f>MAX(M19:S19)</f>
        <v>11.65</v>
      </c>
      <c r="U19" s="236">
        <v>4</v>
      </c>
      <c r="V19" s="236">
        <v>2</v>
      </c>
      <c r="W19" s="236" t="e">
        <f>IF(K19="л","Л",LOOKUP(U19,$AE$6:$AF$31,$AF$6:$AF$31))</f>
        <v>#N/A</v>
      </c>
      <c r="X19" s="236">
        <v>14</v>
      </c>
      <c r="Y19" s="235"/>
      <c r="Z19" s="380">
        <f>L19</f>
        <v>0</v>
      </c>
      <c r="AA19" s="40">
        <v>11</v>
      </c>
      <c r="AB19" s="40">
        <v>7</v>
      </c>
      <c r="AL19" s="58"/>
    </row>
    <row r="20" spans="1:38" s="27" customFormat="1" ht="16.149999999999999" customHeight="1">
      <c r="A20" s="247">
        <v>5</v>
      </c>
      <c r="B20" s="246">
        <v>125</v>
      </c>
      <c r="C20" s="245" t="s">
        <v>1411</v>
      </c>
      <c r="D20" s="244"/>
      <c r="E20" s="243">
        <v>1997</v>
      </c>
      <c r="F20" s="242">
        <v>1</v>
      </c>
      <c r="G20" s="242" t="s">
        <v>79</v>
      </c>
      <c r="H20" s="235"/>
      <c r="I20" s="242"/>
      <c r="J20" s="240" t="s">
        <v>1671</v>
      </c>
      <c r="K20" s="240"/>
      <c r="L20" s="235"/>
      <c r="M20" s="249">
        <v>11.21</v>
      </c>
      <c r="N20" s="249">
        <v>11.21</v>
      </c>
      <c r="O20" s="249" t="s">
        <v>1581</v>
      </c>
      <c r="P20" s="249"/>
      <c r="Q20" s="249">
        <v>11.05</v>
      </c>
      <c r="R20" s="249" t="s">
        <v>1581</v>
      </c>
      <c r="S20" s="249"/>
      <c r="T20" s="238">
        <f>MAX(N20:S20)</f>
        <v>11.21</v>
      </c>
      <c r="U20" s="236">
        <v>5</v>
      </c>
      <c r="V20" s="236">
        <v>3</v>
      </c>
      <c r="W20" s="236" t="e">
        <f>IF(#REF!="л","Л",LOOKUP(U20,$AE$6:$AF$31,$AF$6:$AF$31))</f>
        <v>#REF!</v>
      </c>
      <c r="X20" s="376">
        <v>13</v>
      </c>
      <c r="Y20" s="332"/>
      <c r="Z20" s="381" t="s">
        <v>1811</v>
      </c>
      <c r="AA20" s="40">
        <v>12</v>
      </c>
      <c r="AB20" s="40">
        <v>6</v>
      </c>
      <c r="AL20" s="58"/>
    </row>
    <row r="21" spans="1:38" s="27" customFormat="1" ht="16.149999999999999" customHeight="1">
      <c r="A21" s="247">
        <v>6</v>
      </c>
      <c r="B21" s="246">
        <v>404</v>
      </c>
      <c r="C21" s="245" t="s">
        <v>1676</v>
      </c>
      <c r="D21" s="244"/>
      <c r="E21" s="243">
        <v>1996</v>
      </c>
      <c r="F21" s="242">
        <v>1</v>
      </c>
      <c r="G21" s="242" t="s">
        <v>38</v>
      </c>
      <c r="H21" s="235"/>
      <c r="I21" s="242"/>
      <c r="J21" s="240" t="s">
        <v>34</v>
      </c>
      <c r="K21" s="240"/>
      <c r="L21" s="236"/>
      <c r="M21" s="249" t="s">
        <v>1581</v>
      </c>
      <c r="N21" s="249" t="s">
        <v>1581</v>
      </c>
      <c r="O21" s="249" t="s">
        <v>1581</v>
      </c>
      <c r="P21" s="249"/>
      <c r="Q21" s="249"/>
      <c r="R21" s="249"/>
      <c r="S21" s="249"/>
      <c r="T21" s="238">
        <f>MAX(M21:S21)</f>
        <v>0</v>
      </c>
      <c r="U21" s="236">
        <f>IF(T21=0,0,RANK(T21,$T$199:$T$218))</f>
        <v>0</v>
      </c>
      <c r="V21" s="236" t="s">
        <v>36</v>
      </c>
      <c r="W21" s="236" t="e">
        <f>IF(K21="л","Л",LOOKUP(U21,$AE$6:$AF$31,$AF$6:$AF$31))</f>
        <v>#N/A</v>
      </c>
      <c r="X21" s="236">
        <v>0</v>
      </c>
      <c r="Y21" s="235"/>
      <c r="Z21" s="380">
        <f>L21</f>
        <v>0</v>
      </c>
      <c r="AA21" s="40">
        <v>13</v>
      </c>
      <c r="AB21" s="40">
        <v>5</v>
      </c>
      <c r="AL21" s="58"/>
    </row>
    <row r="22" spans="1:38" s="27" customFormat="1" ht="16.149999999999999" customHeight="1">
      <c r="A22" s="247"/>
      <c r="B22" s="246"/>
      <c r="C22" s="347" t="s">
        <v>179</v>
      </c>
      <c r="D22" s="244"/>
      <c r="E22" s="243"/>
      <c r="F22" s="242"/>
      <c r="G22" s="242"/>
      <c r="H22" s="235"/>
      <c r="I22" s="242"/>
      <c r="J22" s="240"/>
      <c r="K22" s="240"/>
      <c r="L22" s="236"/>
      <c r="M22" s="249"/>
      <c r="N22" s="249"/>
      <c r="O22" s="249"/>
      <c r="P22" s="249"/>
      <c r="Q22" s="249"/>
      <c r="R22" s="249"/>
      <c r="S22" s="249"/>
      <c r="T22" s="238"/>
      <c r="U22" s="236"/>
      <c r="V22" s="236"/>
      <c r="W22" s="236"/>
      <c r="X22" s="236"/>
      <c r="Y22" s="235"/>
      <c r="Z22" s="380"/>
      <c r="AA22" s="40"/>
      <c r="AB22" s="40"/>
      <c r="AL22" s="58"/>
    </row>
    <row r="23" spans="1:38" s="27" customFormat="1" ht="16.149999999999999" customHeight="1">
      <c r="A23" s="247">
        <v>1</v>
      </c>
      <c r="B23" s="246">
        <v>25</v>
      </c>
      <c r="C23" s="245" t="s">
        <v>1673</v>
      </c>
      <c r="D23" s="244"/>
      <c r="E23" s="243">
        <v>1995</v>
      </c>
      <c r="F23" s="242">
        <v>2</v>
      </c>
      <c r="G23" s="242" t="s">
        <v>1303</v>
      </c>
      <c r="H23" s="235"/>
      <c r="I23" s="242"/>
      <c r="J23" s="240" t="s">
        <v>575</v>
      </c>
      <c r="K23" s="240"/>
      <c r="L23" s="235"/>
      <c r="M23" s="239" t="s">
        <v>1581</v>
      </c>
      <c r="N23" s="239">
        <v>12.49</v>
      </c>
      <c r="O23" s="239">
        <v>12.16</v>
      </c>
      <c r="P23" s="239"/>
      <c r="Q23" s="239" t="s">
        <v>1581</v>
      </c>
      <c r="R23" s="239"/>
      <c r="S23" s="239">
        <v>12.28</v>
      </c>
      <c r="T23" s="238">
        <f>MAX(M23:S23)</f>
        <v>12.49</v>
      </c>
      <c r="U23" s="236">
        <v>1</v>
      </c>
      <c r="V23" s="236">
        <v>1</v>
      </c>
      <c r="W23" s="236" t="e">
        <f>IF(K23="л","Л",LOOKUP(U23,$AE$6:$AF$31,$AF$6:$AF$31))</f>
        <v>#N/A</v>
      </c>
      <c r="X23" s="236">
        <v>20</v>
      </c>
      <c r="Y23" s="235"/>
      <c r="Z23" s="380" t="s">
        <v>1813</v>
      </c>
      <c r="AA23" s="40">
        <v>14</v>
      </c>
      <c r="AB23" s="40">
        <v>4</v>
      </c>
      <c r="AL23" s="58"/>
    </row>
    <row r="24" spans="1:38" s="27" customFormat="1" ht="16.149999999999999" customHeight="1">
      <c r="A24" s="247">
        <v>2</v>
      </c>
      <c r="B24" s="246">
        <v>131</v>
      </c>
      <c r="C24" s="245" t="s">
        <v>1670</v>
      </c>
      <c r="D24" s="244"/>
      <c r="E24" s="243">
        <v>1994</v>
      </c>
      <c r="F24" s="242" t="s">
        <v>45</v>
      </c>
      <c r="G24" s="242" t="s">
        <v>1662</v>
      </c>
      <c r="H24" s="235"/>
      <c r="I24" s="242"/>
      <c r="J24" s="240" t="s">
        <v>1669</v>
      </c>
      <c r="K24" s="240"/>
      <c r="L24" s="235"/>
      <c r="M24" s="239">
        <v>12.19</v>
      </c>
      <c r="N24" s="239">
        <v>12.42</v>
      </c>
      <c r="O24" s="239">
        <v>12.47</v>
      </c>
      <c r="P24" s="239"/>
      <c r="Q24" s="239">
        <v>12.08</v>
      </c>
      <c r="R24" s="239" t="s">
        <v>1581</v>
      </c>
      <c r="S24" s="239">
        <v>12.07</v>
      </c>
      <c r="T24" s="238">
        <f>MAX(M24:S24)</f>
        <v>12.47</v>
      </c>
      <c r="U24" s="236">
        <v>2</v>
      </c>
      <c r="V24" s="236">
        <v>1</v>
      </c>
      <c r="W24" s="236" t="e">
        <f>IF(K24="л","Л",LOOKUP(U24,$AE$6:$AF$31,$AF$6:$AF$31))</f>
        <v>#N/A</v>
      </c>
      <c r="X24" s="236">
        <v>17</v>
      </c>
      <c r="Y24" s="235"/>
      <c r="Z24" s="380" t="s">
        <v>1806</v>
      </c>
      <c r="AA24" s="40">
        <v>15</v>
      </c>
      <c r="AB24" s="40">
        <v>3</v>
      </c>
      <c r="AL24" s="58"/>
    </row>
    <row r="25" spans="1:38" s="27" customFormat="1" ht="16.149999999999999" customHeight="1">
      <c r="A25" s="247">
        <v>3</v>
      </c>
      <c r="B25" s="246">
        <v>377</v>
      </c>
      <c r="C25" s="245" t="s">
        <v>1672</v>
      </c>
      <c r="D25" s="244"/>
      <c r="E25" s="243">
        <v>1995</v>
      </c>
      <c r="F25" s="242">
        <v>1</v>
      </c>
      <c r="G25" s="242" t="s">
        <v>79</v>
      </c>
      <c r="H25" s="235"/>
      <c r="I25" s="242"/>
      <c r="J25" s="240" t="s">
        <v>1671</v>
      </c>
      <c r="K25" s="240"/>
      <c r="L25" s="235"/>
      <c r="M25" s="239" t="s">
        <v>1581</v>
      </c>
      <c r="N25" s="239">
        <v>11.54</v>
      </c>
      <c r="O25" s="239">
        <v>11.46</v>
      </c>
      <c r="P25" s="239"/>
      <c r="Q25" s="239">
        <v>11.75</v>
      </c>
      <c r="R25" s="239">
        <v>11.81</v>
      </c>
      <c r="S25" s="239">
        <v>11.99</v>
      </c>
      <c r="T25" s="238">
        <f>MAX(M25:S25)</f>
        <v>11.99</v>
      </c>
      <c r="U25" s="236">
        <v>3</v>
      </c>
      <c r="V25" s="236">
        <v>2</v>
      </c>
      <c r="W25" s="236" t="e">
        <f>IF(K25="л","Л",LOOKUP(U25,$AE$6:$AF$31,$AF$6:$AF$31))</f>
        <v>#N/A</v>
      </c>
      <c r="X25" s="236">
        <v>15</v>
      </c>
      <c r="Y25" s="235"/>
      <c r="Z25" s="381" t="s">
        <v>1812</v>
      </c>
      <c r="AA25" s="40">
        <v>16</v>
      </c>
      <c r="AB25" s="40">
        <v>2</v>
      </c>
      <c r="AL25" s="58"/>
    </row>
    <row r="26" spans="1:38" s="27" customFormat="1" ht="16.149999999999999" customHeight="1">
      <c r="A26" s="247">
        <v>4</v>
      </c>
      <c r="B26" s="246"/>
      <c r="C26" s="245" t="s">
        <v>1953</v>
      </c>
      <c r="D26" s="244"/>
      <c r="E26" s="243">
        <v>1994</v>
      </c>
      <c r="F26" s="242" t="s">
        <v>45</v>
      </c>
      <c r="G26" s="242" t="s">
        <v>1954</v>
      </c>
      <c r="H26" s="235"/>
      <c r="I26" s="242"/>
      <c r="J26" s="240"/>
      <c r="K26" s="240"/>
      <c r="L26" s="235"/>
      <c r="M26" s="239" t="s">
        <v>1581</v>
      </c>
      <c r="N26" s="239" t="s">
        <v>1581</v>
      </c>
      <c r="O26" s="239" t="s">
        <v>1797</v>
      </c>
      <c r="P26" s="239"/>
      <c r="Q26" s="239"/>
      <c r="R26" s="239"/>
      <c r="S26" s="239"/>
      <c r="T26" s="238"/>
      <c r="U26" s="236"/>
      <c r="V26" s="236"/>
      <c r="W26" s="236"/>
      <c r="X26" s="236"/>
      <c r="Y26" s="235"/>
      <c r="Z26" s="381" t="s">
        <v>868</v>
      </c>
      <c r="AA26" s="40"/>
      <c r="AB26" s="40"/>
      <c r="AL26" s="58"/>
    </row>
    <row r="27" spans="1:38" s="27" customFormat="1" ht="16.149999999999999" customHeight="1">
      <c r="A27" s="247"/>
      <c r="B27" s="246"/>
      <c r="C27" s="347" t="s">
        <v>1627</v>
      </c>
      <c r="D27" s="244"/>
      <c r="E27" s="243"/>
      <c r="F27" s="242"/>
      <c r="G27" s="242"/>
      <c r="H27" s="235"/>
      <c r="I27" s="242"/>
      <c r="J27" s="240"/>
      <c r="K27" s="240"/>
      <c r="L27" s="235"/>
      <c r="M27" s="239"/>
      <c r="N27" s="239"/>
      <c r="O27" s="239"/>
      <c r="P27" s="239"/>
      <c r="Q27" s="239"/>
      <c r="R27" s="239"/>
      <c r="S27" s="239"/>
      <c r="T27" s="238"/>
      <c r="U27" s="236"/>
      <c r="V27" s="236"/>
      <c r="W27" s="236"/>
      <c r="X27" s="236"/>
      <c r="Y27" s="235"/>
      <c r="Z27" s="381"/>
      <c r="AA27" s="40"/>
      <c r="AB27" s="40"/>
      <c r="AL27" s="58"/>
    </row>
    <row r="28" spans="1:38" s="27" customFormat="1" ht="16.149999999999999" customHeight="1">
      <c r="A28" s="247">
        <v>1</v>
      </c>
      <c r="B28" s="246">
        <v>270</v>
      </c>
      <c r="C28" s="245" t="s">
        <v>1667</v>
      </c>
      <c r="D28" s="244"/>
      <c r="E28" s="243">
        <v>1989</v>
      </c>
      <c r="F28" s="242" t="s">
        <v>45</v>
      </c>
      <c r="G28" s="242" t="s">
        <v>1662</v>
      </c>
      <c r="H28" s="235"/>
      <c r="I28" s="242"/>
      <c r="J28" s="240" t="s">
        <v>575</v>
      </c>
      <c r="K28" s="240"/>
      <c r="L28" s="235"/>
      <c r="M28" s="239">
        <v>12.86</v>
      </c>
      <c r="N28" s="239" t="s">
        <v>1581</v>
      </c>
      <c r="O28" s="239">
        <v>13.08</v>
      </c>
      <c r="P28" s="239"/>
      <c r="Q28" s="239" t="s">
        <v>1581</v>
      </c>
      <c r="R28" s="239">
        <v>12.23</v>
      </c>
      <c r="S28" s="239">
        <v>12.98</v>
      </c>
      <c r="T28" s="238">
        <f>MAX(M28:S28)</f>
        <v>13.08</v>
      </c>
      <c r="U28" s="236">
        <v>1</v>
      </c>
      <c r="V28" s="236" t="s">
        <v>45</v>
      </c>
      <c r="W28" s="236" t="e">
        <f>IF(K28="л","Л",LOOKUP(U28,$AE$6:$AF$31,$AF$6:$AF$31))</f>
        <v>#N/A</v>
      </c>
      <c r="X28" s="236">
        <v>20</v>
      </c>
      <c r="Y28" s="235"/>
      <c r="Z28" s="380" t="s">
        <v>1818</v>
      </c>
      <c r="AA28" s="40">
        <v>17</v>
      </c>
      <c r="AB28" s="40">
        <v>1</v>
      </c>
      <c r="AL28" s="58"/>
    </row>
    <row r="29" spans="1:38" s="34" customFormat="1" ht="16.149999999999999" customHeight="1">
      <c r="A29" s="247">
        <v>2</v>
      </c>
      <c r="B29" s="246">
        <v>354</v>
      </c>
      <c r="C29" s="245" t="s">
        <v>1666</v>
      </c>
      <c r="D29" s="244"/>
      <c r="E29" s="243">
        <v>1992</v>
      </c>
      <c r="F29" s="242" t="s">
        <v>168</v>
      </c>
      <c r="G29" s="242" t="s">
        <v>1665</v>
      </c>
      <c r="H29" s="235"/>
      <c r="I29" s="242"/>
      <c r="J29" s="240" t="s">
        <v>1664</v>
      </c>
      <c r="K29" s="240"/>
      <c r="L29" s="235"/>
      <c r="M29" s="239" t="s">
        <v>1581</v>
      </c>
      <c r="N29" s="239">
        <v>12.92</v>
      </c>
      <c r="O29" s="239">
        <v>12.96</v>
      </c>
      <c r="P29" s="239"/>
      <c r="Q29" s="239" t="s">
        <v>1581</v>
      </c>
      <c r="R29" s="239" t="s">
        <v>1581</v>
      </c>
      <c r="S29" s="239">
        <v>12.64</v>
      </c>
      <c r="T29" s="238">
        <f>MAX(M29:S29)</f>
        <v>12.96</v>
      </c>
      <c r="U29" s="236">
        <v>2</v>
      </c>
      <c r="V29" s="236" t="s">
        <v>45</v>
      </c>
      <c r="W29" s="236" t="e">
        <f>IF(K29="л","Л",LOOKUP(U29,$AE$6:$AF$31,$AF$6:$AF$31))</f>
        <v>#N/A</v>
      </c>
      <c r="X29" s="236">
        <v>17</v>
      </c>
      <c r="Y29" s="235"/>
      <c r="Z29" s="380" t="s">
        <v>1813</v>
      </c>
      <c r="AA29" s="16">
        <v>18</v>
      </c>
      <c r="AB29" s="34">
        <v>1</v>
      </c>
      <c r="AL29" s="366"/>
    </row>
    <row r="30" spans="1:38" s="34" customFormat="1" ht="15" customHeight="1">
      <c r="A30" s="247">
        <v>3</v>
      </c>
      <c r="B30" s="246">
        <v>29</v>
      </c>
      <c r="C30" s="245" t="s">
        <v>1663</v>
      </c>
      <c r="D30" s="244"/>
      <c r="E30" s="243">
        <v>1992</v>
      </c>
      <c r="F30" s="242">
        <v>1</v>
      </c>
      <c r="G30" s="242" t="s">
        <v>1662</v>
      </c>
      <c r="H30" s="235"/>
      <c r="I30" s="242"/>
      <c r="J30" s="240" t="s">
        <v>1547</v>
      </c>
      <c r="K30" s="240"/>
      <c r="L30" s="235"/>
      <c r="M30" s="239">
        <v>12.35</v>
      </c>
      <c r="N30" s="239" t="s">
        <v>1581</v>
      </c>
      <c r="O30" s="239">
        <v>12.39</v>
      </c>
      <c r="P30" s="239"/>
      <c r="Q30" s="239">
        <v>12.29</v>
      </c>
      <c r="R30" s="239">
        <v>12.09</v>
      </c>
      <c r="S30" s="239">
        <v>12.17</v>
      </c>
      <c r="T30" s="238">
        <f>MAX(M30:S30)</f>
        <v>12.39</v>
      </c>
      <c r="U30" s="236">
        <v>3</v>
      </c>
      <c r="V30" s="236">
        <v>1</v>
      </c>
      <c r="W30" s="236" t="e">
        <f>IF(K30="л","Л",LOOKUP(U30,$AE$6:$AF$31,$AF$6:$AF$31))</f>
        <v>#N/A</v>
      </c>
      <c r="X30" s="236">
        <v>15</v>
      </c>
      <c r="Y30" s="235"/>
      <c r="Z30" s="380" t="s">
        <v>1819</v>
      </c>
      <c r="AA30" s="16">
        <v>19</v>
      </c>
      <c r="AB30" s="34">
        <v>1</v>
      </c>
      <c r="AL30" s="366"/>
    </row>
    <row r="31" spans="1:38" s="34" customFormat="1" ht="16.149999999999999" customHeight="1">
      <c r="A31" s="247">
        <v>4</v>
      </c>
      <c r="B31" s="246">
        <v>368</v>
      </c>
      <c r="C31" s="245" t="s">
        <v>1668</v>
      </c>
      <c r="D31" s="244"/>
      <c r="E31" s="243">
        <v>1992</v>
      </c>
      <c r="F31" s="242">
        <v>1</v>
      </c>
      <c r="G31" s="242" t="s">
        <v>79</v>
      </c>
      <c r="H31" s="235"/>
      <c r="I31" s="242"/>
      <c r="J31" s="240" t="s">
        <v>652</v>
      </c>
      <c r="K31" s="240"/>
      <c r="L31" s="235"/>
      <c r="M31" s="239" t="s">
        <v>1581</v>
      </c>
      <c r="N31" s="239" t="s">
        <v>1581</v>
      </c>
      <c r="O31" s="239" t="s">
        <v>1581</v>
      </c>
      <c r="P31" s="239"/>
      <c r="Q31" s="239" t="s">
        <v>1581</v>
      </c>
      <c r="R31" s="239">
        <v>11.57</v>
      </c>
      <c r="S31" s="239" t="s">
        <v>1581</v>
      </c>
      <c r="T31" s="238">
        <f>MAX(M31:S31)</f>
        <v>11.57</v>
      </c>
      <c r="U31" s="236">
        <v>4</v>
      </c>
      <c r="V31" s="236">
        <v>2</v>
      </c>
      <c r="W31" s="236" t="e">
        <f>IF(K31="л","Л",LOOKUP(U31,$AE$6:$AF$31,$AF$6:$AF$31))</f>
        <v>#N/A</v>
      </c>
      <c r="X31" s="236">
        <v>14</v>
      </c>
      <c r="Y31" s="235"/>
      <c r="Z31" s="381" t="s">
        <v>1820</v>
      </c>
      <c r="AA31" s="16">
        <v>20</v>
      </c>
      <c r="AB31" s="34">
        <v>1</v>
      </c>
      <c r="AL31" s="366"/>
    </row>
    <row r="32" spans="1:38" s="34" customFormat="1" ht="16.149999999999999" customHeight="1">
      <c r="A32" s="26"/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2"/>
      <c r="Q32" s="32"/>
      <c r="R32" s="27"/>
      <c r="S32" s="33"/>
      <c r="T32" s="33" t="str">
        <f t="shared" ref="T32:T68" si="1">IF(A32="","",IF(K32="Л","Л",LOOKUP(A32,$AA$7:$AB$67,$AB$7:$AB$67)))</f>
        <v/>
      </c>
      <c r="U32" s="33"/>
      <c r="V32" s="31"/>
      <c r="W32" s="31"/>
      <c r="X32" s="31"/>
      <c r="Y32" s="31"/>
      <c r="AA32" s="16">
        <v>21</v>
      </c>
      <c r="AB32" s="34">
        <v>1</v>
      </c>
      <c r="AL32" s="366"/>
    </row>
    <row r="33" spans="1:38" s="34" customFormat="1" ht="16.149999999999999" customHeight="1">
      <c r="A33" s="26"/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32"/>
      <c r="R33" s="27"/>
      <c r="S33" s="33"/>
      <c r="T33" s="33" t="str">
        <f t="shared" si="1"/>
        <v/>
      </c>
      <c r="U33" s="33"/>
      <c r="V33" s="31"/>
      <c r="W33" s="31"/>
      <c r="X33" s="31"/>
      <c r="Y33" s="31"/>
      <c r="AA33" s="16">
        <v>22</v>
      </c>
      <c r="AB33" s="34">
        <v>1</v>
      </c>
      <c r="AD33" s="34">
        <v>35065</v>
      </c>
      <c r="AE33" s="34">
        <v>1996</v>
      </c>
      <c r="AF33" s="34" t="s">
        <v>45</v>
      </c>
      <c r="AG33" s="34" t="s">
        <v>33</v>
      </c>
      <c r="AH33" s="34">
        <v>0</v>
      </c>
      <c r="AI33" s="34">
        <v>0</v>
      </c>
      <c r="AJ33" s="34" t="s">
        <v>1641</v>
      </c>
      <c r="AK33" s="34">
        <v>0</v>
      </c>
    </row>
    <row r="34" spans="1:38" s="34" customFormat="1" ht="16.149999999999999" customHeight="1">
      <c r="A34" s="26"/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32"/>
      <c r="R34" s="27"/>
      <c r="S34" s="33"/>
      <c r="T34" s="33" t="str">
        <f t="shared" si="1"/>
        <v/>
      </c>
      <c r="U34" s="33"/>
      <c r="V34" s="31"/>
      <c r="W34" s="31"/>
      <c r="X34" s="31"/>
      <c r="Y34" s="31"/>
      <c r="AA34" s="16">
        <v>23</v>
      </c>
      <c r="AB34" s="34">
        <v>1</v>
      </c>
      <c r="AD34" s="34">
        <v>33987</v>
      </c>
      <c r="AE34" s="34">
        <v>1993</v>
      </c>
      <c r="AF34" s="34">
        <v>1</v>
      </c>
      <c r="AG34" s="34" t="s">
        <v>57</v>
      </c>
      <c r="AH34" s="34">
        <v>0</v>
      </c>
      <c r="AI34" s="34">
        <v>0</v>
      </c>
      <c r="AJ34" s="34" t="s">
        <v>170</v>
      </c>
      <c r="AK34" s="34">
        <v>0</v>
      </c>
    </row>
    <row r="35" spans="1:38" s="34" customFormat="1" ht="16.149999999999999" customHeight="1">
      <c r="A35" s="26"/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32"/>
      <c r="R35" s="27"/>
      <c r="S35" s="33"/>
      <c r="T35" s="33" t="str">
        <f t="shared" si="1"/>
        <v/>
      </c>
      <c r="U35" s="33"/>
      <c r="V35" s="31"/>
      <c r="W35" s="31"/>
      <c r="X35" s="31"/>
      <c r="Y35" s="31"/>
      <c r="AA35" s="16">
        <v>24</v>
      </c>
      <c r="AB35" s="34">
        <v>1</v>
      </c>
      <c r="AD35" s="34">
        <v>35288</v>
      </c>
      <c r="AE35" s="34">
        <v>1996</v>
      </c>
      <c r="AF35" s="34">
        <v>1</v>
      </c>
      <c r="AG35" s="34" t="s">
        <v>57</v>
      </c>
      <c r="AH35" s="34">
        <v>0</v>
      </c>
      <c r="AI35" s="34">
        <v>0</v>
      </c>
      <c r="AJ35" s="34" t="s">
        <v>58</v>
      </c>
      <c r="AK35" s="34">
        <v>0</v>
      </c>
    </row>
    <row r="36" spans="1:38" s="34" customFormat="1" ht="16.149999999999999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2"/>
      <c r="Q36" s="32"/>
      <c r="R36" s="27"/>
      <c r="S36" s="33"/>
      <c r="T36" s="33" t="str">
        <f t="shared" si="1"/>
        <v/>
      </c>
      <c r="U36" s="33"/>
      <c r="V36" s="31"/>
      <c r="W36" s="31"/>
      <c r="X36" s="31"/>
      <c r="Y36" s="31"/>
      <c r="AA36" s="16">
        <v>25</v>
      </c>
      <c r="AB36" s="34">
        <v>1</v>
      </c>
      <c r="AD36" s="34">
        <v>35128</v>
      </c>
      <c r="AE36" s="34">
        <v>1996</v>
      </c>
      <c r="AF36" s="34">
        <v>2</v>
      </c>
      <c r="AG36" s="34" t="s">
        <v>57</v>
      </c>
      <c r="AH36" s="34">
        <v>0</v>
      </c>
      <c r="AI36" s="34">
        <v>0</v>
      </c>
      <c r="AJ36" s="34" t="s">
        <v>58</v>
      </c>
      <c r="AK36" s="34">
        <v>0</v>
      </c>
    </row>
    <row r="37" spans="1:38" s="34" customFormat="1" ht="16.149999999999999" customHeight="1">
      <c r="A37" s="26"/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32"/>
      <c r="R37" s="27"/>
      <c r="S37" s="33"/>
      <c r="T37" s="33" t="str">
        <f t="shared" si="1"/>
        <v/>
      </c>
      <c r="U37" s="33"/>
      <c r="V37" s="31"/>
      <c r="W37" s="31"/>
      <c r="X37" s="31"/>
      <c r="Y37" s="31"/>
      <c r="AA37" s="16">
        <v>26</v>
      </c>
      <c r="AB37" s="34">
        <v>1</v>
      </c>
      <c r="AD37" s="34">
        <v>35474</v>
      </c>
      <c r="AE37" s="34">
        <v>1997</v>
      </c>
      <c r="AF37" s="34">
        <v>1</v>
      </c>
      <c r="AG37" s="34" t="s">
        <v>38</v>
      </c>
      <c r="AH37" s="34">
        <v>0</v>
      </c>
      <c r="AI37" s="34">
        <v>0</v>
      </c>
      <c r="AJ37" s="34">
        <v>0</v>
      </c>
      <c r="AK37" s="34">
        <v>0</v>
      </c>
      <c r="AL37" s="366">
        <v>0</v>
      </c>
    </row>
    <row r="38" spans="1:38" s="34" customFormat="1" ht="16.149999999999999" customHeigh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32"/>
      <c r="R38" s="27"/>
      <c r="S38" s="33"/>
      <c r="T38" s="33" t="str">
        <f t="shared" si="1"/>
        <v/>
      </c>
      <c r="U38" s="33"/>
      <c r="V38" s="31"/>
      <c r="W38" s="31"/>
      <c r="X38" s="31"/>
      <c r="Y38" s="31"/>
      <c r="AA38" s="16">
        <v>27</v>
      </c>
      <c r="AB38" s="34">
        <v>1</v>
      </c>
      <c r="AD38" s="34">
        <v>0</v>
      </c>
      <c r="AE38" s="34">
        <v>1992</v>
      </c>
      <c r="AF38" s="34" t="s">
        <v>45</v>
      </c>
      <c r="AG38" s="34" t="s">
        <v>29</v>
      </c>
      <c r="AH38" s="34">
        <v>0</v>
      </c>
      <c r="AI38" s="34">
        <v>0</v>
      </c>
      <c r="AJ38" s="34">
        <v>0</v>
      </c>
      <c r="AK38" s="34">
        <v>0</v>
      </c>
      <c r="AL38" s="366">
        <v>0</v>
      </c>
    </row>
    <row r="39" spans="1:38" s="34" customFormat="1">
      <c r="A39" s="26"/>
      <c r="B39" s="27"/>
      <c r="C39" s="35"/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32"/>
      <c r="R39" s="27"/>
      <c r="S39" s="33"/>
      <c r="T39" s="33" t="str">
        <f t="shared" si="1"/>
        <v/>
      </c>
      <c r="U39" s="33"/>
      <c r="V39" s="31"/>
      <c r="W39" s="31"/>
      <c r="X39" s="31"/>
      <c r="Y39" s="31"/>
      <c r="AA39" s="16">
        <v>28</v>
      </c>
      <c r="AB39" s="34">
        <v>1</v>
      </c>
      <c r="AD39" s="34">
        <v>0</v>
      </c>
      <c r="AE39" s="34">
        <v>1992</v>
      </c>
      <c r="AF39" s="34" t="s">
        <v>45</v>
      </c>
      <c r="AG39" s="34" t="s">
        <v>29</v>
      </c>
      <c r="AH39" s="34">
        <v>0</v>
      </c>
      <c r="AI39" s="34">
        <v>0</v>
      </c>
      <c r="AJ39" s="34">
        <v>0</v>
      </c>
      <c r="AK39" s="34">
        <v>0</v>
      </c>
      <c r="AL39" s="366">
        <v>0</v>
      </c>
    </row>
    <row r="40" spans="1:38" s="34" customFormat="1" ht="19.149999999999999" customHeight="1">
      <c r="A40" s="26"/>
      <c r="B40" s="27"/>
      <c r="C40" s="35"/>
      <c r="D40" s="27"/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32"/>
      <c r="R40" s="27"/>
      <c r="S40" s="33"/>
      <c r="T40" s="33" t="str">
        <f t="shared" si="1"/>
        <v/>
      </c>
      <c r="U40" s="33"/>
      <c r="V40" s="31"/>
      <c r="W40" s="31"/>
      <c r="X40" s="31"/>
      <c r="Y40" s="31"/>
      <c r="AA40" s="16">
        <v>29</v>
      </c>
      <c r="AB40" s="34">
        <v>1</v>
      </c>
      <c r="AD40" s="34">
        <v>0</v>
      </c>
      <c r="AE40" s="34">
        <v>1993</v>
      </c>
      <c r="AF40" s="34" t="s">
        <v>45</v>
      </c>
      <c r="AG40" s="34" t="s">
        <v>29</v>
      </c>
      <c r="AH40" s="34">
        <v>0</v>
      </c>
      <c r="AI40" s="34">
        <v>0</v>
      </c>
      <c r="AJ40" s="34">
        <v>0</v>
      </c>
      <c r="AK40" s="34">
        <v>0</v>
      </c>
      <c r="AL40" s="366">
        <v>0</v>
      </c>
    </row>
    <row r="41" spans="1:38" s="34" customFormat="1" ht="34.15" customHeight="1">
      <c r="A41" s="26"/>
      <c r="B41" s="27"/>
      <c r="C41" s="35"/>
      <c r="D41" s="27"/>
      <c r="E41" s="29"/>
      <c r="F41" s="30"/>
      <c r="G41" s="31"/>
      <c r="H41" s="27"/>
      <c r="I41" s="31"/>
      <c r="J41" s="31"/>
      <c r="K41" s="27"/>
      <c r="L41" s="27"/>
      <c r="M41" s="27"/>
      <c r="N41" s="27"/>
      <c r="O41" s="27"/>
      <c r="P41" s="32"/>
      <c r="Q41" s="32"/>
      <c r="R41" s="27"/>
      <c r="S41" s="33"/>
      <c r="T41" s="33" t="str">
        <f t="shared" si="1"/>
        <v/>
      </c>
      <c r="U41" s="33"/>
      <c r="V41" s="31"/>
      <c r="W41" s="31"/>
      <c r="X41" s="31"/>
      <c r="Y41" s="31"/>
      <c r="AA41" s="16">
        <v>30</v>
      </c>
      <c r="AB41" s="34">
        <v>1</v>
      </c>
      <c r="AD41" s="34">
        <v>0</v>
      </c>
      <c r="AE41" s="34">
        <v>1997</v>
      </c>
      <c r="AF41" s="34">
        <v>1</v>
      </c>
      <c r="AG41" s="34" t="s">
        <v>29</v>
      </c>
      <c r="AH41" s="34">
        <v>0</v>
      </c>
      <c r="AI41" s="34">
        <v>0</v>
      </c>
      <c r="AJ41" s="34">
        <v>0</v>
      </c>
      <c r="AK41" s="34">
        <v>0</v>
      </c>
      <c r="AL41" s="366">
        <v>0</v>
      </c>
    </row>
    <row r="42" spans="1:38" s="34" customFormat="1" ht="24.6" customHeight="1">
      <c r="A42" s="26"/>
      <c r="B42" s="27"/>
      <c r="C42" s="35"/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2"/>
      <c r="Q42" s="32"/>
      <c r="R42" s="27"/>
      <c r="S42" s="33"/>
      <c r="T42" s="33" t="str">
        <f t="shared" si="1"/>
        <v/>
      </c>
      <c r="U42" s="33"/>
      <c r="V42" s="31"/>
      <c r="W42" s="31"/>
      <c r="X42" s="31"/>
      <c r="Y42" s="31"/>
      <c r="AA42" s="16">
        <v>31</v>
      </c>
      <c r="AB42" s="34">
        <v>1</v>
      </c>
      <c r="AD42" s="34">
        <v>0</v>
      </c>
      <c r="AE42" s="34">
        <v>1997</v>
      </c>
      <c r="AF42" s="34" t="s">
        <v>45</v>
      </c>
      <c r="AG42" s="34" t="s">
        <v>29</v>
      </c>
      <c r="AH42" s="34">
        <v>0</v>
      </c>
      <c r="AI42" s="34">
        <v>0</v>
      </c>
      <c r="AJ42" s="34">
        <v>0</v>
      </c>
      <c r="AK42" s="34">
        <v>0</v>
      </c>
      <c r="AL42" s="366">
        <v>0</v>
      </c>
    </row>
    <row r="43" spans="1:38" s="34" customFormat="1" ht="18.600000000000001" customHeight="1">
      <c r="A43" s="26"/>
      <c r="B43" s="27"/>
      <c r="C43" s="35"/>
      <c r="D43" s="27"/>
      <c r="E43" s="29"/>
      <c r="F43" s="30"/>
      <c r="G43" s="31"/>
      <c r="H43" s="27"/>
      <c r="I43" s="31"/>
      <c r="J43" s="31"/>
      <c r="K43" s="27"/>
      <c r="L43" s="27"/>
      <c r="M43" s="27"/>
      <c r="N43" s="27"/>
      <c r="O43" s="27"/>
      <c r="P43" s="32"/>
      <c r="Q43" s="32"/>
      <c r="R43" s="27"/>
      <c r="S43" s="33"/>
      <c r="T43" s="33" t="str">
        <f t="shared" si="1"/>
        <v/>
      </c>
      <c r="U43" s="33"/>
      <c r="V43" s="31"/>
      <c r="W43" s="31"/>
      <c r="X43" s="31"/>
      <c r="Y43" s="31"/>
      <c r="AA43" s="16">
        <v>32</v>
      </c>
      <c r="AB43" s="34">
        <v>1</v>
      </c>
      <c r="AD43" s="34">
        <v>35276</v>
      </c>
      <c r="AE43" s="34">
        <v>1996</v>
      </c>
      <c r="AF43" s="34" t="s">
        <v>45</v>
      </c>
      <c r="AG43" s="34" t="s">
        <v>88</v>
      </c>
      <c r="AH43" s="34">
        <v>0</v>
      </c>
      <c r="AI43" s="34" t="s">
        <v>89</v>
      </c>
      <c r="AJ43" s="34" t="s">
        <v>90</v>
      </c>
      <c r="AK43" s="34">
        <v>0</v>
      </c>
    </row>
    <row r="44" spans="1:38" s="34" customFormat="1" ht="18.600000000000001" customHeight="1">
      <c r="A44" s="26"/>
      <c r="B44" s="27"/>
      <c r="C44" s="35"/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32"/>
      <c r="R44" s="27"/>
      <c r="S44" s="33"/>
      <c r="T44" s="33" t="str">
        <f t="shared" si="1"/>
        <v/>
      </c>
      <c r="U44" s="33"/>
      <c r="V44" s="31"/>
      <c r="W44" s="31"/>
      <c r="X44" s="31"/>
      <c r="Y44" s="31"/>
      <c r="AA44" s="16">
        <v>33</v>
      </c>
      <c r="AB44" s="34">
        <v>1</v>
      </c>
      <c r="AD44" s="34">
        <v>35330</v>
      </c>
      <c r="AE44" s="34">
        <v>1996</v>
      </c>
      <c r="AF44" s="34">
        <v>2</v>
      </c>
      <c r="AG44" s="34" t="s">
        <v>88</v>
      </c>
      <c r="AH44" s="34">
        <v>0</v>
      </c>
      <c r="AI44" s="34" t="s">
        <v>332</v>
      </c>
      <c r="AJ44" s="34" t="s">
        <v>90</v>
      </c>
      <c r="AK44" s="34">
        <v>0</v>
      </c>
    </row>
    <row r="45" spans="1:38" s="34" customFormat="1" ht="18.600000000000001" customHeight="1">
      <c r="A45" s="26"/>
      <c r="B45" s="27"/>
      <c r="C45" s="35"/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32"/>
      <c r="R45" s="27"/>
      <c r="S45" s="33"/>
      <c r="T45" s="33" t="str">
        <f t="shared" si="1"/>
        <v/>
      </c>
      <c r="U45" s="33"/>
      <c r="V45" s="31"/>
      <c r="W45" s="31"/>
      <c r="X45" s="31"/>
      <c r="Y45" s="31"/>
      <c r="AA45" s="16">
        <v>34</v>
      </c>
      <c r="AB45" s="34">
        <v>1</v>
      </c>
      <c r="AD45" s="34">
        <v>34013</v>
      </c>
      <c r="AE45" s="34">
        <v>1993</v>
      </c>
      <c r="AF45" s="34" t="s">
        <v>45</v>
      </c>
      <c r="AG45" s="34" t="s">
        <v>88</v>
      </c>
      <c r="AH45" s="34">
        <v>0</v>
      </c>
      <c r="AI45" s="34" t="s">
        <v>551</v>
      </c>
      <c r="AJ45" s="34" t="s">
        <v>90</v>
      </c>
      <c r="AK45" s="34">
        <v>0</v>
      </c>
    </row>
    <row r="46" spans="1:38" s="34" customFormat="1" ht="37.9" customHeight="1">
      <c r="A46" s="26"/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32"/>
      <c r="R46" s="27"/>
      <c r="S46" s="33"/>
      <c r="T46" s="33" t="str">
        <f t="shared" si="1"/>
        <v/>
      </c>
      <c r="U46" s="33"/>
      <c r="V46" s="31"/>
      <c r="W46" s="31"/>
      <c r="X46" s="31"/>
      <c r="Y46" s="31"/>
      <c r="AA46" s="16">
        <v>35</v>
      </c>
      <c r="AB46" s="34">
        <v>1</v>
      </c>
      <c r="AD46" s="34">
        <v>34042</v>
      </c>
      <c r="AE46" s="34">
        <v>1993</v>
      </c>
      <c r="AF46" s="34" t="s">
        <v>45</v>
      </c>
      <c r="AG46" s="34" t="s">
        <v>88</v>
      </c>
      <c r="AH46" s="34">
        <v>0</v>
      </c>
      <c r="AI46" s="34" t="s">
        <v>332</v>
      </c>
      <c r="AJ46" s="34" t="s">
        <v>333</v>
      </c>
      <c r="AK46" s="34">
        <v>0</v>
      </c>
    </row>
    <row r="47" spans="1:38" s="34" customFormat="1" ht="24" customHeight="1">
      <c r="A47" s="26"/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32"/>
      <c r="R47" s="27"/>
      <c r="S47" s="33"/>
      <c r="T47" s="33" t="str">
        <f t="shared" si="1"/>
        <v/>
      </c>
      <c r="U47" s="33"/>
      <c r="V47" s="31"/>
      <c r="W47" s="31"/>
      <c r="X47" s="31"/>
      <c r="Y47" s="31"/>
      <c r="AA47" s="16">
        <v>36</v>
      </c>
      <c r="AB47" s="34">
        <v>1</v>
      </c>
      <c r="AD47" s="34">
        <v>35458</v>
      </c>
      <c r="AE47" s="34">
        <v>1997</v>
      </c>
      <c r="AF47" s="34">
        <v>1</v>
      </c>
      <c r="AG47" s="34" t="s">
        <v>46</v>
      </c>
      <c r="AH47" s="34">
        <v>0</v>
      </c>
      <c r="AI47" s="34">
        <v>0</v>
      </c>
      <c r="AJ47" s="34" t="s">
        <v>47</v>
      </c>
      <c r="AK47" s="34">
        <v>0</v>
      </c>
    </row>
    <row r="48" spans="1:38" s="34" customFormat="1" ht="18.600000000000001" customHeight="1">
      <c r="A48" s="26"/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32"/>
      <c r="R48" s="27"/>
      <c r="S48" s="33"/>
      <c r="T48" s="33" t="str">
        <f t="shared" si="1"/>
        <v/>
      </c>
      <c r="U48" s="33"/>
      <c r="V48" s="31"/>
      <c r="W48" s="31"/>
      <c r="X48" s="31"/>
      <c r="Y48" s="31"/>
      <c r="AA48" s="16">
        <v>37</v>
      </c>
      <c r="AB48" s="34">
        <v>1</v>
      </c>
      <c r="AD48" s="34">
        <v>0</v>
      </c>
      <c r="AE48" s="34">
        <v>1996</v>
      </c>
      <c r="AF48" s="34">
        <v>3</v>
      </c>
      <c r="AG48" s="34" t="s">
        <v>50</v>
      </c>
      <c r="AH48" s="34">
        <v>0</v>
      </c>
      <c r="AI48" s="34">
        <v>0</v>
      </c>
      <c r="AJ48" s="34" t="s">
        <v>69</v>
      </c>
      <c r="AK48" s="34">
        <v>0</v>
      </c>
    </row>
    <row r="49" spans="1:38" s="34" customFormat="1" ht="18.600000000000001" customHeight="1">
      <c r="A49" s="26"/>
      <c r="B49" s="27"/>
      <c r="C49" s="35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32"/>
      <c r="R49" s="27"/>
      <c r="S49" s="33"/>
      <c r="T49" s="33" t="str">
        <f t="shared" si="1"/>
        <v/>
      </c>
      <c r="U49" s="33"/>
      <c r="V49" s="31"/>
      <c r="W49" s="31"/>
      <c r="X49" s="31"/>
      <c r="Y49" s="31"/>
      <c r="AA49" s="16">
        <v>38</v>
      </c>
      <c r="AB49" s="34">
        <v>1</v>
      </c>
      <c r="AD49" s="34">
        <v>33412</v>
      </c>
      <c r="AE49" s="34">
        <v>1991</v>
      </c>
      <c r="AF49" s="34" t="s">
        <v>45</v>
      </c>
      <c r="AG49" s="34" t="s">
        <v>425</v>
      </c>
      <c r="AH49" s="34">
        <v>0</v>
      </c>
      <c r="AI49" s="34">
        <v>0</v>
      </c>
      <c r="AJ49" s="34">
        <v>0</v>
      </c>
      <c r="AK49" s="34" t="s">
        <v>426</v>
      </c>
    </row>
    <row r="50" spans="1:38" s="34" customFormat="1" ht="27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32"/>
      <c r="R50" s="27"/>
      <c r="S50" s="33"/>
      <c r="T50" s="33" t="str">
        <f t="shared" si="1"/>
        <v/>
      </c>
      <c r="U50" s="33"/>
      <c r="V50" s="31"/>
      <c r="W50" s="31"/>
      <c r="X50" s="31"/>
      <c r="Y50" s="31"/>
      <c r="AA50" s="16">
        <v>39</v>
      </c>
      <c r="AB50" s="34">
        <v>1</v>
      </c>
      <c r="AD50" s="34">
        <v>35175</v>
      </c>
      <c r="AE50" s="34">
        <v>1996</v>
      </c>
      <c r="AF50" s="34">
        <v>1</v>
      </c>
      <c r="AG50" s="34" t="s">
        <v>281</v>
      </c>
      <c r="AH50" s="34">
        <v>0</v>
      </c>
      <c r="AI50" s="34">
        <v>0</v>
      </c>
      <c r="AJ50" s="34" t="s">
        <v>42</v>
      </c>
      <c r="AK50" s="34">
        <v>0</v>
      </c>
    </row>
    <row r="51" spans="1:38" s="34" customFormat="1" ht="18.600000000000001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2"/>
      <c r="Q51" s="32"/>
      <c r="R51" s="27"/>
      <c r="S51" s="33"/>
      <c r="T51" s="33" t="str">
        <f t="shared" si="1"/>
        <v/>
      </c>
      <c r="U51" s="33"/>
      <c r="V51" s="31"/>
      <c r="W51" s="31"/>
      <c r="X51" s="31"/>
      <c r="Y51" s="31"/>
      <c r="AA51" s="16">
        <v>40</v>
      </c>
      <c r="AB51" s="34">
        <v>1</v>
      </c>
      <c r="AD51" s="34">
        <v>35535</v>
      </c>
      <c r="AE51" s="34">
        <v>1997</v>
      </c>
      <c r="AF51" s="34">
        <v>1</v>
      </c>
      <c r="AG51" s="34" t="s">
        <v>281</v>
      </c>
      <c r="AH51" s="34">
        <v>0</v>
      </c>
      <c r="AI51" s="34" t="s">
        <v>551</v>
      </c>
      <c r="AJ51" s="34" t="s">
        <v>42</v>
      </c>
      <c r="AK51" s="34">
        <v>0</v>
      </c>
    </row>
    <row r="52" spans="1:38" s="34" customFormat="1" ht="18.600000000000001" customHeight="1">
      <c r="A52" s="26"/>
      <c r="B52" s="27"/>
      <c r="C52" s="35"/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32"/>
      <c r="R52" s="27"/>
      <c r="S52" s="33"/>
      <c r="T52" s="33" t="str">
        <f t="shared" si="1"/>
        <v/>
      </c>
      <c r="U52" s="33"/>
      <c r="V52" s="31"/>
      <c r="W52" s="31"/>
      <c r="X52" s="31"/>
      <c r="Y52" s="31"/>
      <c r="AA52" s="16">
        <v>41</v>
      </c>
      <c r="AB52" s="34">
        <v>1</v>
      </c>
      <c r="AL52" s="366"/>
    </row>
    <row r="53" spans="1:38" s="34" customFormat="1" ht="41.45" customHeigh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32"/>
      <c r="R53" s="27"/>
      <c r="S53" s="33"/>
      <c r="T53" s="33" t="str">
        <f t="shared" si="1"/>
        <v/>
      </c>
      <c r="U53" s="33"/>
      <c r="V53" s="31"/>
      <c r="W53" s="31"/>
      <c r="X53" s="31"/>
      <c r="Y53" s="31"/>
      <c r="AA53" s="16">
        <v>42</v>
      </c>
      <c r="AB53" s="34">
        <v>1</v>
      </c>
      <c r="AL53" s="366"/>
    </row>
    <row r="54" spans="1:38" s="34" customForma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32"/>
      <c r="R54" s="27"/>
      <c r="S54" s="33"/>
      <c r="T54" s="33" t="str">
        <f t="shared" si="1"/>
        <v/>
      </c>
      <c r="U54" s="33"/>
      <c r="V54" s="31"/>
      <c r="W54" s="31"/>
      <c r="X54" s="31"/>
      <c r="Y54" s="31"/>
      <c r="AA54" s="16">
        <v>43</v>
      </c>
      <c r="AB54" s="34">
        <v>1</v>
      </c>
      <c r="AL54" s="366"/>
    </row>
    <row r="55" spans="1:38" s="34" customForma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32"/>
      <c r="R55" s="27"/>
      <c r="S55" s="33"/>
      <c r="T55" s="33" t="str">
        <f t="shared" si="1"/>
        <v/>
      </c>
      <c r="U55" s="33"/>
      <c r="V55" s="31"/>
      <c r="W55" s="31"/>
      <c r="X55" s="31"/>
      <c r="Y55" s="31"/>
      <c r="AA55" s="16">
        <v>44</v>
      </c>
      <c r="AB55" s="34">
        <v>1</v>
      </c>
      <c r="AL55" s="366"/>
    </row>
    <row r="56" spans="1:38" s="34" customFormat="1" ht="18" customHeigh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32"/>
      <c r="R56" s="27"/>
      <c r="S56" s="33"/>
      <c r="T56" s="33" t="str">
        <f t="shared" si="1"/>
        <v/>
      </c>
      <c r="U56" s="33"/>
      <c r="V56" s="31"/>
      <c r="W56" s="31"/>
      <c r="X56" s="31"/>
      <c r="Y56" s="31"/>
      <c r="AA56" s="16">
        <v>45</v>
      </c>
      <c r="AB56" s="34">
        <v>1</v>
      </c>
      <c r="AL56" s="366"/>
    </row>
    <row r="57" spans="1:38" s="34" customFormat="1" ht="18" customHeigh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32"/>
      <c r="R57" s="27"/>
      <c r="S57" s="33"/>
      <c r="T57" s="33" t="str">
        <f t="shared" si="1"/>
        <v/>
      </c>
      <c r="U57" s="33"/>
      <c r="V57" s="31"/>
      <c r="W57" s="31"/>
      <c r="X57" s="31"/>
      <c r="Y57" s="31"/>
      <c r="AA57" s="16">
        <v>46</v>
      </c>
      <c r="AB57" s="34">
        <v>1</v>
      </c>
      <c r="AL57" s="366"/>
    </row>
    <row r="58" spans="1:38" s="34" customForma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 t="str">
        <f t="shared" si="1"/>
        <v/>
      </c>
      <c r="U58" s="33"/>
      <c r="V58" s="31"/>
      <c r="W58" s="31"/>
      <c r="X58" s="31"/>
      <c r="Y58" s="31"/>
      <c r="AA58" s="16">
        <v>47</v>
      </c>
      <c r="AB58" s="34">
        <v>1</v>
      </c>
      <c r="AL58" s="366"/>
    </row>
    <row r="59" spans="1:38" s="34" customForma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 t="str">
        <f t="shared" si="1"/>
        <v/>
      </c>
      <c r="U59" s="33"/>
      <c r="V59" s="31"/>
      <c r="W59" s="31"/>
      <c r="X59" s="31"/>
      <c r="Y59" s="31"/>
      <c r="AA59" s="16">
        <v>48</v>
      </c>
      <c r="AB59" s="34">
        <v>1</v>
      </c>
      <c r="AL59" s="366"/>
    </row>
    <row r="60" spans="1:38" s="34" customFormat="1" ht="18" customHeight="1">
      <c r="A60" s="26"/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1"/>
        <v/>
      </c>
      <c r="U60" s="33"/>
      <c r="V60" s="31"/>
      <c r="W60" s="31"/>
      <c r="X60" s="31"/>
      <c r="Y60" s="31"/>
      <c r="AA60" s="16">
        <v>49</v>
      </c>
      <c r="AB60" s="34">
        <v>1</v>
      </c>
      <c r="AL60" s="366"/>
    </row>
    <row r="61" spans="1:38" s="34" customFormat="1" ht="18" customHeigh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 t="str">
        <f t="shared" si="1"/>
        <v/>
      </c>
      <c r="U61" s="33"/>
      <c r="V61" s="31"/>
      <c r="W61" s="31"/>
      <c r="X61" s="31"/>
      <c r="Y61" s="31"/>
      <c r="AA61" s="16">
        <v>50</v>
      </c>
      <c r="AB61" s="34">
        <v>1</v>
      </c>
      <c r="AL61" s="366"/>
    </row>
    <row r="62" spans="1:38" s="34" customForma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 t="str">
        <f t="shared" si="1"/>
        <v/>
      </c>
      <c r="U62" s="33"/>
      <c r="V62" s="31"/>
      <c r="W62" s="31"/>
      <c r="X62" s="31"/>
      <c r="Y62" s="31"/>
      <c r="AA62" s="16">
        <v>51</v>
      </c>
      <c r="AB62" s="34">
        <v>1</v>
      </c>
      <c r="AL62" s="366"/>
    </row>
    <row r="63" spans="1:38" s="34" customForma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 t="str">
        <f t="shared" si="1"/>
        <v/>
      </c>
      <c r="U63" s="33"/>
      <c r="V63" s="31"/>
      <c r="W63" s="31"/>
      <c r="X63" s="31"/>
      <c r="Y63" s="31"/>
      <c r="AA63" s="16">
        <v>52</v>
      </c>
      <c r="AB63" s="34">
        <v>1</v>
      </c>
      <c r="AL63" s="366"/>
    </row>
    <row r="64" spans="1:38" s="34" customFormat="1" ht="22.15" customHeigh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 t="str">
        <f t="shared" si="1"/>
        <v/>
      </c>
      <c r="U64" s="33"/>
      <c r="V64" s="31"/>
      <c r="W64" s="31"/>
      <c r="X64" s="31"/>
      <c r="Y64" s="31"/>
      <c r="AA64" s="16">
        <v>53</v>
      </c>
      <c r="AB64" s="34">
        <v>1</v>
      </c>
      <c r="AL64" s="366"/>
    </row>
    <row r="65" spans="1:38" s="34" customFormat="1" ht="22.9" customHeigh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 t="str">
        <f t="shared" si="1"/>
        <v/>
      </c>
      <c r="U65" s="33"/>
      <c r="V65" s="31"/>
      <c r="W65" s="31"/>
      <c r="X65" s="31"/>
      <c r="Y65" s="31"/>
      <c r="AA65" s="16">
        <v>54</v>
      </c>
      <c r="AB65" s="34">
        <v>1</v>
      </c>
      <c r="AL65" s="366"/>
    </row>
    <row r="66" spans="1:38" s="34" customFormat="1" ht="22.15" customHeigh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 t="str">
        <f t="shared" si="1"/>
        <v/>
      </c>
      <c r="U66" s="33"/>
      <c r="V66" s="31"/>
      <c r="W66" s="31"/>
      <c r="X66" s="31"/>
      <c r="Y66" s="31"/>
      <c r="AA66" s="16">
        <v>55</v>
      </c>
      <c r="AB66" s="34">
        <v>1</v>
      </c>
      <c r="AL66" s="366"/>
    </row>
    <row r="67" spans="1:38" s="34" customFormat="1" ht="21" customHeight="1">
      <c r="A67" s="26"/>
      <c r="B67" s="27"/>
      <c r="C67" s="35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1"/>
        <v/>
      </c>
      <c r="U67" s="33"/>
      <c r="V67" s="31"/>
      <c r="W67" s="31"/>
      <c r="X67" s="31"/>
      <c r="Y67" s="31"/>
      <c r="AA67" s="16">
        <v>56</v>
      </c>
      <c r="AB67" s="34">
        <v>1</v>
      </c>
      <c r="AL67" s="366"/>
    </row>
    <row r="68" spans="1:38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2"/>
      <c r="R68" s="27"/>
      <c r="S68" s="33"/>
      <c r="T68" s="33" t="str">
        <f t="shared" si="1"/>
        <v/>
      </c>
      <c r="U68" s="33"/>
      <c r="V68" s="31"/>
      <c r="W68" s="31"/>
      <c r="X68" s="31"/>
      <c r="Y68" s="31"/>
      <c r="AL68" s="366"/>
    </row>
    <row r="69" spans="1:38" s="34" customForma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ref="T69:T132" si="2">IF(A69="","",IF(K69="Л","Л",LOOKUP(A69,$AA$7:$AB$67,$AB$7:$AB$67)))</f>
        <v/>
      </c>
      <c r="U69" s="33"/>
      <c r="V69" s="31"/>
      <c r="W69" s="31"/>
      <c r="X69" s="31"/>
      <c r="Y69" s="31"/>
      <c r="AL69" s="366"/>
    </row>
    <row r="70" spans="1:38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2"/>
        <v/>
      </c>
      <c r="U70" s="33"/>
      <c r="V70" s="31"/>
      <c r="W70" s="31"/>
      <c r="X70" s="31"/>
      <c r="Y70" s="31"/>
      <c r="AL70" s="366"/>
    </row>
    <row r="71" spans="1:38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2"/>
      <c r="Q71" s="32"/>
      <c r="R71" s="27"/>
      <c r="S71" s="33"/>
      <c r="T71" s="33" t="str">
        <f t="shared" si="2"/>
        <v/>
      </c>
      <c r="U71" s="33"/>
      <c r="V71" s="31"/>
      <c r="W71" s="31"/>
      <c r="X71" s="31"/>
      <c r="Y71" s="31"/>
      <c r="AL71" s="366"/>
    </row>
    <row r="72" spans="1:38" s="34" customForma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2"/>
        <v/>
      </c>
      <c r="U72" s="33"/>
      <c r="V72" s="31"/>
      <c r="W72" s="31"/>
      <c r="X72" s="31"/>
      <c r="Y72" s="31"/>
      <c r="AL72" s="366"/>
    </row>
    <row r="73" spans="1:38" s="34" customFormat="1" ht="16.149999999999999" customHeigh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2"/>
        <v/>
      </c>
      <c r="U73" s="33"/>
      <c r="V73" s="31"/>
      <c r="W73" s="31"/>
      <c r="X73" s="31"/>
      <c r="Y73" s="31"/>
      <c r="AL73" s="366"/>
    </row>
    <row r="74" spans="1:38" s="34" customFormat="1" ht="20.45" customHeigh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2"/>
        <v/>
      </c>
      <c r="U74" s="33"/>
      <c r="V74" s="31"/>
      <c r="W74" s="31"/>
      <c r="X74" s="31"/>
      <c r="Y74" s="31"/>
      <c r="AL74" s="366"/>
    </row>
    <row r="75" spans="1:38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2"/>
        <v/>
      </c>
      <c r="U75" s="33"/>
      <c r="V75" s="31"/>
      <c r="W75" s="31"/>
      <c r="X75" s="31"/>
      <c r="Y75" s="31"/>
      <c r="AL75" s="366"/>
    </row>
    <row r="76" spans="1:38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2"/>
        <v/>
      </c>
      <c r="U76" s="33"/>
      <c r="V76" s="31"/>
      <c r="W76" s="31"/>
      <c r="X76" s="31"/>
      <c r="Y76" s="31"/>
      <c r="AL76" s="366"/>
    </row>
    <row r="77" spans="1:38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2"/>
        <v/>
      </c>
      <c r="U77" s="33"/>
      <c r="V77" s="31"/>
      <c r="W77" s="31"/>
      <c r="X77" s="31"/>
      <c r="Y77" s="31"/>
      <c r="AL77" s="366"/>
    </row>
    <row r="78" spans="1:38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2"/>
        <v/>
      </c>
      <c r="U78" s="33"/>
      <c r="V78" s="31"/>
      <c r="W78" s="31"/>
      <c r="X78" s="31"/>
      <c r="Y78" s="31"/>
      <c r="AL78" s="366"/>
    </row>
    <row r="79" spans="1:38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2"/>
        <v/>
      </c>
      <c r="U79" s="33"/>
      <c r="V79" s="31"/>
      <c r="W79" s="31"/>
      <c r="X79" s="31"/>
      <c r="Y79" s="31"/>
      <c r="AL79" s="366"/>
    </row>
    <row r="80" spans="1:38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2"/>
        <v/>
      </c>
      <c r="U80" s="33"/>
      <c r="V80" s="31"/>
      <c r="W80" s="31"/>
      <c r="X80" s="31"/>
      <c r="Y80" s="31"/>
      <c r="AL80" s="366"/>
    </row>
    <row r="81" spans="1:38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2"/>
        <v/>
      </c>
      <c r="U81" s="33"/>
      <c r="V81" s="31"/>
      <c r="W81" s="31"/>
      <c r="X81" s="31"/>
      <c r="Y81" s="31"/>
      <c r="AL81" s="366"/>
    </row>
    <row r="82" spans="1:38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2"/>
        <v/>
      </c>
      <c r="U82" s="33"/>
      <c r="V82" s="31"/>
      <c r="W82" s="31"/>
      <c r="X82" s="31"/>
      <c r="Y82" s="31"/>
      <c r="AL82" s="366"/>
    </row>
    <row r="83" spans="1:38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2"/>
        <v/>
      </c>
      <c r="U83" s="33"/>
      <c r="V83" s="31"/>
      <c r="W83" s="31"/>
      <c r="X83" s="31"/>
      <c r="Y83" s="31"/>
      <c r="AL83" s="366"/>
    </row>
    <row r="84" spans="1:38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2"/>
        <v/>
      </c>
      <c r="U84" s="33"/>
      <c r="V84" s="31"/>
      <c r="W84" s="31"/>
      <c r="X84" s="31"/>
      <c r="Y84" s="31"/>
      <c r="AL84" s="366"/>
    </row>
    <row r="85" spans="1:38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2"/>
        <v/>
      </c>
      <c r="U85" s="33"/>
      <c r="V85" s="31"/>
      <c r="W85" s="31"/>
      <c r="X85" s="31"/>
      <c r="Y85" s="31"/>
      <c r="AL85" s="366"/>
    </row>
    <row r="86" spans="1:38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2"/>
        <v/>
      </c>
      <c r="U86" s="33"/>
      <c r="V86" s="31"/>
      <c r="W86" s="31"/>
      <c r="X86" s="31"/>
      <c r="Y86" s="31"/>
      <c r="AL86" s="366"/>
    </row>
    <row r="87" spans="1:38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2"/>
        <v/>
      </c>
      <c r="U87" s="33"/>
      <c r="V87" s="31"/>
      <c r="W87" s="31"/>
      <c r="X87" s="31"/>
      <c r="Y87" s="31"/>
      <c r="AL87" s="366"/>
    </row>
    <row r="88" spans="1:38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2"/>
        <v/>
      </c>
      <c r="U88" s="33"/>
      <c r="V88" s="31"/>
      <c r="W88" s="31"/>
      <c r="X88" s="31"/>
      <c r="Y88" s="31"/>
      <c r="AL88" s="366"/>
    </row>
    <row r="89" spans="1:38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2"/>
        <v/>
      </c>
      <c r="U89" s="33"/>
      <c r="V89" s="31"/>
      <c r="W89" s="31"/>
      <c r="X89" s="31"/>
      <c r="Y89" s="31"/>
      <c r="AL89" s="366"/>
    </row>
    <row r="90" spans="1:38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2"/>
        <v/>
      </c>
      <c r="U90" s="33"/>
      <c r="V90" s="31"/>
      <c r="W90" s="31"/>
      <c r="X90" s="31"/>
      <c r="Y90" s="31"/>
      <c r="AL90" s="366"/>
    </row>
    <row r="91" spans="1:38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2"/>
        <v/>
      </c>
      <c r="U91" s="33"/>
      <c r="V91" s="31"/>
      <c r="W91" s="31"/>
      <c r="X91" s="31"/>
      <c r="Y91" s="31"/>
      <c r="AL91" s="366"/>
    </row>
    <row r="92" spans="1:38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2"/>
        <v/>
      </c>
      <c r="U92" s="33"/>
      <c r="V92" s="31"/>
      <c r="W92" s="31"/>
      <c r="X92" s="31"/>
      <c r="Y92" s="31"/>
      <c r="AL92" s="366"/>
    </row>
    <row r="93" spans="1:38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2"/>
        <v/>
      </c>
      <c r="U93" s="33"/>
      <c r="V93" s="31"/>
      <c r="W93" s="31"/>
      <c r="X93" s="31"/>
      <c r="Y93" s="31"/>
      <c r="AL93" s="366"/>
    </row>
    <row r="94" spans="1:38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2"/>
        <v/>
      </c>
      <c r="U94" s="33"/>
      <c r="V94" s="31"/>
      <c r="W94" s="31"/>
      <c r="X94" s="31"/>
      <c r="Y94" s="31"/>
      <c r="AL94" s="366"/>
    </row>
    <row r="95" spans="1:38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2"/>
        <v/>
      </c>
      <c r="U95" s="33"/>
      <c r="V95" s="31"/>
      <c r="W95" s="31"/>
      <c r="X95" s="31"/>
      <c r="Y95" s="31"/>
      <c r="AL95" s="366"/>
    </row>
    <row r="96" spans="1:38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2"/>
        <v/>
      </c>
      <c r="U96" s="33"/>
      <c r="V96" s="31"/>
      <c r="W96" s="31"/>
      <c r="X96" s="31"/>
      <c r="Y96" s="31"/>
      <c r="AL96" s="366"/>
    </row>
    <row r="97" spans="1:38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2"/>
        <v/>
      </c>
      <c r="U97" s="33"/>
      <c r="V97" s="31"/>
      <c r="W97" s="31"/>
      <c r="X97" s="31"/>
      <c r="Y97" s="31"/>
      <c r="AL97" s="366"/>
    </row>
    <row r="98" spans="1:38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2"/>
        <v/>
      </c>
      <c r="U98" s="33"/>
      <c r="V98" s="31"/>
      <c r="W98" s="31"/>
      <c r="X98" s="31"/>
      <c r="Y98" s="31"/>
      <c r="AL98" s="366"/>
    </row>
    <row r="99" spans="1:38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2"/>
        <v/>
      </c>
      <c r="U99" s="33"/>
      <c r="V99" s="31"/>
      <c r="W99" s="31"/>
      <c r="X99" s="31"/>
      <c r="Y99" s="31"/>
      <c r="AL99" s="366"/>
    </row>
    <row r="100" spans="1:38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2"/>
        <v/>
      </c>
      <c r="U100" s="33"/>
      <c r="V100" s="31"/>
      <c r="W100" s="31"/>
      <c r="X100" s="31"/>
      <c r="Y100" s="31"/>
      <c r="AL100" s="366"/>
    </row>
    <row r="101" spans="1:38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2"/>
        <v/>
      </c>
      <c r="U101" s="33"/>
      <c r="V101" s="31"/>
      <c r="W101" s="31"/>
      <c r="X101" s="31"/>
      <c r="Y101" s="31"/>
      <c r="AL101" s="366"/>
    </row>
    <row r="102" spans="1:38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2"/>
        <v/>
      </c>
      <c r="U102" s="33"/>
      <c r="V102" s="31"/>
      <c r="W102" s="31"/>
      <c r="X102" s="31"/>
      <c r="Y102" s="31"/>
      <c r="AL102" s="366"/>
    </row>
    <row r="103" spans="1:38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2"/>
        <v/>
      </c>
      <c r="U103" s="33"/>
      <c r="V103" s="31"/>
      <c r="W103" s="31"/>
      <c r="X103" s="31"/>
      <c r="Y103" s="31"/>
      <c r="AL103" s="366"/>
    </row>
    <row r="104" spans="1:38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2"/>
        <v/>
      </c>
      <c r="U104" s="33"/>
      <c r="V104" s="31"/>
      <c r="W104" s="31"/>
      <c r="X104" s="31"/>
      <c r="Y104" s="31"/>
      <c r="AL104" s="366"/>
    </row>
    <row r="105" spans="1:38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2"/>
        <v/>
      </c>
      <c r="U105" s="33"/>
      <c r="V105" s="31"/>
      <c r="W105" s="31"/>
      <c r="X105" s="31"/>
      <c r="Y105" s="31"/>
      <c r="AL105" s="366"/>
    </row>
    <row r="106" spans="1:38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2"/>
        <v/>
      </c>
      <c r="U106" s="33"/>
      <c r="V106" s="31"/>
      <c r="W106" s="31"/>
      <c r="X106" s="31"/>
      <c r="Y106" s="31"/>
      <c r="AL106" s="366"/>
    </row>
    <row r="107" spans="1:38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2"/>
        <v/>
      </c>
      <c r="U107" s="33"/>
      <c r="V107" s="31"/>
      <c r="W107" s="31"/>
      <c r="X107" s="31"/>
      <c r="Y107" s="31"/>
      <c r="AL107" s="366"/>
    </row>
    <row r="108" spans="1:38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2"/>
        <v/>
      </c>
      <c r="U108" s="33"/>
      <c r="V108" s="31"/>
      <c r="W108" s="31"/>
      <c r="X108" s="31"/>
      <c r="Y108" s="31"/>
      <c r="AL108" s="366"/>
    </row>
    <row r="109" spans="1:38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2"/>
        <v/>
      </c>
      <c r="U109" s="33"/>
      <c r="V109" s="31"/>
      <c r="W109" s="31"/>
      <c r="X109" s="31"/>
      <c r="Y109" s="31"/>
      <c r="AL109" s="366"/>
    </row>
    <row r="110" spans="1:38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2"/>
        <v/>
      </c>
      <c r="U110" s="33"/>
      <c r="V110" s="31"/>
      <c r="W110" s="31"/>
      <c r="X110" s="31"/>
      <c r="Y110" s="31"/>
      <c r="AL110" s="366"/>
    </row>
    <row r="111" spans="1:38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2"/>
        <v/>
      </c>
      <c r="U111" s="33"/>
      <c r="V111" s="31"/>
      <c r="W111" s="31"/>
      <c r="X111" s="31"/>
      <c r="Y111" s="31"/>
      <c r="AL111" s="366"/>
    </row>
    <row r="112" spans="1:38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2"/>
        <v/>
      </c>
      <c r="U112" s="33"/>
      <c r="V112" s="31"/>
      <c r="W112" s="31"/>
      <c r="X112" s="31"/>
      <c r="Y112" s="31"/>
      <c r="AL112" s="366"/>
    </row>
    <row r="113" spans="1:38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2"/>
        <v/>
      </c>
      <c r="U113" s="33"/>
      <c r="V113" s="31"/>
      <c r="W113" s="31"/>
      <c r="X113" s="31"/>
      <c r="Y113" s="31"/>
      <c r="AL113" s="366"/>
    </row>
    <row r="114" spans="1:38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2"/>
        <v/>
      </c>
      <c r="U114" s="33"/>
      <c r="V114" s="31"/>
      <c r="W114" s="31"/>
      <c r="X114" s="31"/>
      <c r="Y114" s="31"/>
      <c r="AL114" s="366"/>
    </row>
    <row r="115" spans="1:38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2"/>
        <v/>
      </c>
      <c r="U115" s="33"/>
      <c r="V115" s="31"/>
      <c r="W115" s="31"/>
      <c r="X115" s="31"/>
      <c r="Y115" s="31"/>
      <c r="AL115" s="366"/>
    </row>
    <row r="116" spans="1:38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2"/>
        <v/>
      </c>
      <c r="U116" s="33"/>
      <c r="V116" s="31"/>
      <c r="W116" s="31"/>
      <c r="X116" s="31"/>
      <c r="Y116" s="31"/>
      <c r="AL116" s="366"/>
    </row>
    <row r="117" spans="1:38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2"/>
        <v/>
      </c>
      <c r="U117" s="33"/>
      <c r="V117" s="31"/>
      <c r="W117" s="31"/>
      <c r="X117" s="31"/>
      <c r="Y117" s="31"/>
      <c r="AL117" s="366"/>
    </row>
    <row r="118" spans="1:38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2"/>
        <v/>
      </c>
      <c r="U118" s="33"/>
      <c r="V118" s="31"/>
      <c r="W118" s="31"/>
      <c r="X118" s="31"/>
      <c r="Y118" s="31"/>
      <c r="AL118" s="366"/>
    </row>
    <row r="119" spans="1:38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2"/>
        <v/>
      </c>
      <c r="U119" s="33"/>
      <c r="V119" s="31"/>
      <c r="W119" s="31"/>
      <c r="X119" s="31"/>
      <c r="Y119" s="31"/>
      <c r="AL119" s="366"/>
    </row>
    <row r="120" spans="1:38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2"/>
        <v/>
      </c>
      <c r="U120" s="33"/>
      <c r="V120" s="31"/>
      <c r="W120" s="31"/>
      <c r="X120" s="31"/>
      <c r="Y120" s="31"/>
      <c r="AL120" s="366"/>
    </row>
    <row r="121" spans="1:38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2"/>
        <v/>
      </c>
      <c r="U121" s="33"/>
      <c r="V121" s="31"/>
      <c r="W121" s="31"/>
      <c r="X121" s="31"/>
      <c r="Y121" s="31"/>
      <c r="AL121" s="366"/>
    </row>
    <row r="122" spans="1:38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2"/>
        <v/>
      </c>
      <c r="U122" s="33"/>
      <c r="V122" s="31"/>
      <c r="W122" s="31"/>
      <c r="X122" s="31"/>
      <c r="Y122" s="31"/>
      <c r="AL122" s="366"/>
    </row>
    <row r="123" spans="1:38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2"/>
        <v/>
      </c>
      <c r="U123" s="33"/>
      <c r="V123" s="31"/>
      <c r="W123" s="31"/>
      <c r="X123" s="31"/>
      <c r="Y123" s="31"/>
      <c r="AL123" s="366"/>
    </row>
    <row r="124" spans="1:38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2"/>
        <v/>
      </c>
      <c r="U124" s="33"/>
      <c r="V124" s="31"/>
      <c r="W124" s="31"/>
      <c r="X124" s="31"/>
      <c r="Y124" s="31"/>
      <c r="AL124" s="366"/>
    </row>
    <row r="125" spans="1:38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2"/>
        <v/>
      </c>
      <c r="U125" s="33"/>
      <c r="V125" s="31"/>
      <c r="W125" s="31"/>
      <c r="X125" s="31"/>
      <c r="Y125" s="31"/>
      <c r="AL125" s="366"/>
    </row>
    <row r="126" spans="1:38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2"/>
        <v/>
      </c>
      <c r="U126" s="33"/>
      <c r="V126" s="31"/>
      <c r="W126" s="31"/>
      <c r="X126" s="31"/>
      <c r="Y126" s="31"/>
      <c r="AL126" s="366"/>
    </row>
    <row r="127" spans="1:38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2"/>
        <v/>
      </c>
      <c r="U127" s="33"/>
      <c r="V127" s="31"/>
      <c r="W127" s="31"/>
      <c r="X127" s="31"/>
      <c r="Y127" s="31"/>
      <c r="AL127" s="366"/>
    </row>
    <row r="128" spans="1:38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2"/>
        <v/>
      </c>
      <c r="U128" s="33"/>
      <c r="V128" s="31"/>
      <c r="W128" s="31"/>
      <c r="X128" s="31"/>
      <c r="Y128" s="31"/>
      <c r="AL128" s="366"/>
    </row>
    <row r="129" spans="1:38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2"/>
        <v/>
      </c>
      <c r="U129" s="33"/>
      <c r="V129" s="31"/>
      <c r="W129" s="31"/>
      <c r="X129" s="31"/>
      <c r="Y129" s="31"/>
      <c r="AL129" s="366"/>
    </row>
    <row r="130" spans="1:38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2"/>
        <v/>
      </c>
      <c r="U130" s="33"/>
      <c r="V130" s="31"/>
      <c r="W130" s="31"/>
      <c r="X130" s="31"/>
      <c r="Y130" s="31"/>
      <c r="AL130" s="366"/>
    </row>
    <row r="131" spans="1:38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2"/>
        <v/>
      </c>
      <c r="U131" s="33"/>
      <c r="V131" s="31"/>
      <c r="W131" s="31"/>
      <c r="X131" s="31"/>
      <c r="Y131" s="31"/>
      <c r="AL131" s="366"/>
    </row>
    <row r="132" spans="1:38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2"/>
        <v/>
      </c>
      <c r="U132" s="33"/>
      <c r="V132" s="31"/>
      <c r="W132" s="31"/>
      <c r="X132" s="31"/>
      <c r="Y132" s="31"/>
      <c r="AL132" s="366"/>
    </row>
    <row r="133" spans="1:38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ref="T133:T196" si="3">IF(A133="","",IF(K133="Л","Л",LOOKUP(A133,$AA$7:$AB$67,$AB$7:$AB$67)))</f>
        <v/>
      </c>
      <c r="U133" s="33"/>
      <c r="V133" s="31"/>
      <c r="W133" s="31"/>
      <c r="X133" s="31"/>
      <c r="Y133" s="31"/>
      <c r="AL133" s="366"/>
    </row>
    <row r="134" spans="1:38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3"/>
        <v/>
      </c>
      <c r="U134" s="33"/>
      <c r="V134" s="31"/>
      <c r="W134" s="31"/>
      <c r="X134" s="31"/>
      <c r="Y134" s="31"/>
      <c r="AL134" s="366"/>
    </row>
    <row r="135" spans="1:38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3"/>
        <v/>
      </c>
      <c r="U135" s="33"/>
      <c r="V135" s="31"/>
      <c r="W135" s="31"/>
      <c r="X135" s="31"/>
      <c r="Y135" s="31"/>
      <c r="AL135" s="366"/>
    </row>
    <row r="136" spans="1:38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3"/>
        <v/>
      </c>
      <c r="U136" s="33"/>
      <c r="V136" s="31"/>
      <c r="W136" s="31"/>
      <c r="X136" s="31"/>
      <c r="Y136" s="31"/>
      <c r="AL136" s="366"/>
    </row>
    <row r="137" spans="1:38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3"/>
        <v/>
      </c>
      <c r="U137" s="33"/>
      <c r="V137" s="31"/>
      <c r="W137" s="31"/>
      <c r="X137" s="31"/>
      <c r="Y137" s="31"/>
      <c r="AL137" s="366"/>
    </row>
    <row r="138" spans="1:38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3"/>
        <v/>
      </c>
      <c r="U138" s="33"/>
      <c r="V138" s="31"/>
      <c r="W138" s="31"/>
      <c r="X138" s="31"/>
      <c r="Y138" s="31"/>
      <c r="AL138" s="366"/>
    </row>
    <row r="139" spans="1:38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3"/>
        <v/>
      </c>
      <c r="U139" s="33"/>
      <c r="V139" s="31"/>
      <c r="W139" s="31"/>
      <c r="X139" s="31"/>
      <c r="Y139" s="31"/>
      <c r="AL139" s="366"/>
    </row>
    <row r="140" spans="1:38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3"/>
        <v/>
      </c>
      <c r="U140" s="33"/>
      <c r="V140" s="31"/>
      <c r="W140" s="31"/>
      <c r="X140" s="31"/>
      <c r="Y140" s="31"/>
      <c r="AL140" s="366"/>
    </row>
    <row r="141" spans="1:38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3"/>
        <v/>
      </c>
      <c r="U141" s="33"/>
      <c r="V141" s="31"/>
      <c r="W141" s="31"/>
      <c r="X141" s="31"/>
      <c r="Y141" s="31"/>
      <c r="AL141" s="366"/>
    </row>
    <row r="142" spans="1:38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3"/>
        <v/>
      </c>
      <c r="U142" s="33"/>
      <c r="V142" s="31"/>
      <c r="W142" s="31"/>
      <c r="X142" s="31"/>
      <c r="Y142" s="31"/>
      <c r="AL142" s="366"/>
    </row>
    <row r="143" spans="1:38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3"/>
        <v/>
      </c>
      <c r="U143" s="33"/>
      <c r="V143" s="31"/>
      <c r="W143" s="31"/>
      <c r="X143" s="31"/>
      <c r="Y143" s="31"/>
      <c r="AL143" s="366"/>
    </row>
    <row r="144" spans="1:38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3"/>
        <v/>
      </c>
      <c r="U144" s="33"/>
      <c r="V144" s="31"/>
      <c r="W144" s="31"/>
      <c r="X144" s="31"/>
      <c r="Y144" s="31"/>
      <c r="AL144" s="366"/>
    </row>
    <row r="145" spans="1:38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3"/>
        <v/>
      </c>
      <c r="U145" s="33"/>
      <c r="V145" s="31"/>
      <c r="W145" s="31"/>
      <c r="X145" s="31"/>
      <c r="Y145" s="31"/>
      <c r="AL145" s="366"/>
    </row>
    <row r="146" spans="1:38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3"/>
        <v/>
      </c>
      <c r="U146" s="33"/>
      <c r="V146" s="31"/>
      <c r="W146" s="31"/>
      <c r="X146" s="31"/>
      <c r="Y146" s="31"/>
      <c r="AL146" s="366"/>
    </row>
    <row r="147" spans="1:38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3"/>
        <v/>
      </c>
      <c r="U147" s="33"/>
      <c r="V147" s="31"/>
      <c r="W147" s="31"/>
      <c r="X147" s="31"/>
      <c r="Y147" s="31"/>
      <c r="AL147" s="366"/>
    </row>
    <row r="148" spans="1:38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3"/>
        <v/>
      </c>
      <c r="U148" s="33"/>
      <c r="V148" s="31"/>
      <c r="W148" s="31"/>
      <c r="X148" s="31"/>
      <c r="Y148" s="31"/>
      <c r="AL148" s="366"/>
    </row>
    <row r="149" spans="1:38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3"/>
        <v/>
      </c>
      <c r="U149" s="33"/>
      <c r="V149" s="31"/>
      <c r="W149" s="31"/>
      <c r="X149" s="31"/>
      <c r="Y149" s="31"/>
      <c r="AL149" s="366"/>
    </row>
    <row r="150" spans="1:38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3"/>
        <v/>
      </c>
      <c r="U150" s="33"/>
      <c r="V150" s="31"/>
      <c r="W150" s="31"/>
      <c r="X150" s="31"/>
      <c r="Y150" s="31"/>
      <c r="AL150" s="366"/>
    </row>
    <row r="151" spans="1:38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3"/>
        <v/>
      </c>
      <c r="U151" s="33"/>
      <c r="V151" s="31"/>
      <c r="W151" s="31"/>
      <c r="X151" s="31"/>
      <c r="Y151" s="31"/>
      <c r="AL151" s="366"/>
    </row>
    <row r="152" spans="1:38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3"/>
        <v/>
      </c>
      <c r="U152" s="33"/>
      <c r="V152" s="31"/>
      <c r="W152" s="31"/>
      <c r="X152" s="31"/>
      <c r="Y152" s="31"/>
      <c r="AL152" s="366"/>
    </row>
    <row r="153" spans="1:38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3"/>
        <v/>
      </c>
      <c r="U153" s="33"/>
      <c r="V153" s="31"/>
      <c r="W153" s="31"/>
      <c r="X153" s="31"/>
      <c r="Y153" s="31"/>
      <c r="AL153" s="366"/>
    </row>
    <row r="154" spans="1:38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3"/>
        <v/>
      </c>
      <c r="U154" s="33"/>
      <c r="V154" s="31"/>
      <c r="W154" s="31"/>
      <c r="X154" s="31"/>
      <c r="Y154" s="31"/>
      <c r="AL154" s="366"/>
    </row>
    <row r="155" spans="1:38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3"/>
        <v/>
      </c>
      <c r="U155" s="33"/>
      <c r="V155" s="31"/>
      <c r="W155" s="31"/>
      <c r="X155" s="31"/>
      <c r="Y155" s="31"/>
      <c r="AL155" s="366"/>
    </row>
    <row r="156" spans="1:38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3"/>
        <v/>
      </c>
      <c r="U156" s="33"/>
      <c r="V156" s="31"/>
      <c r="W156" s="31"/>
      <c r="X156" s="31"/>
      <c r="Y156" s="31"/>
      <c r="AL156" s="366"/>
    </row>
    <row r="157" spans="1:38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3"/>
        <v/>
      </c>
      <c r="U157" s="33"/>
      <c r="V157" s="31"/>
      <c r="W157" s="31"/>
      <c r="X157" s="31"/>
      <c r="Y157" s="31"/>
      <c r="AL157" s="366"/>
    </row>
    <row r="158" spans="1:38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3"/>
        <v/>
      </c>
      <c r="U158" s="33"/>
      <c r="V158" s="31"/>
      <c r="W158" s="31"/>
      <c r="X158" s="31"/>
      <c r="Y158" s="31"/>
      <c r="AL158" s="366"/>
    </row>
    <row r="159" spans="1:38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3"/>
        <v/>
      </c>
      <c r="U159" s="33"/>
      <c r="V159" s="31"/>
      <c r="W159" s="31"/>
      <c r="X159" s="31"/>
      <c r="Y159" s="31"/>
      <c r="AL159" s="366"/>
    </row>
    <row r="160" spans="1:38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3"/>
        <v/>
      </c>
      <c r="U160" s="33"/>
      <c r="V160" s="31"/>
      <c r="W160" s="31"/>
      <c r="X160" s="31"/>
      <c r="Y160" s="31"/>
      <c r="AL160" s="366"/>
    </row>
    <row r="161" spans="1:38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3"/>
        <v/>
      </c>
      <c r="U161" s="33"/>
      <c r="V161" s="31"/>
      <c r="W161" s="31"/>
      <c r="X161" s="31"/>
      <c r="Y161" s="31"/>
      <c r="AL161" s="366"/>
    </row>
    <row r="162" spans="1:38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3"/>
        <v/>
      </c>
      <c r="U162" s="33"/>
      <c r="V162" s="31"/>
      <c r="W162" s="31"/>
      <c r="X162" s="31"/>
      <c r="Y162" s="31"/>
      <c r="AL162" s="366"/>
    </row>
    <row r="163" spans="1:38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3"/>
        <v/>
      </c>
      <c r="U163" s="33"/>
      <c r="V163" s="31"/>
      <c r="W163" s="31"/>
      <c r="X163" s="31"/>
      <c r="Y163" s="31"/>
      <c r="AL163" s="366"/>
    </row>
    <row r="164" spans="1:38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3"/>
        <v/>
      </c>
      <c r="U164" s="33"/>
      <c r="V164" s="31"/>
      <c r="W164" s="31"/>
      <c r="X164" s="31"/>
      <c r="Y164" s="31"/>
      <c r="AL164" s="366"/>
    </row>
    <row r="165" spans="1:38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3"/>
        <v/>
      </c>
      <c r="U165" s="33"/>
      <c r="V165" s="31"/>
      <c r="W165" s="31"/>
      <c r="X165" s="31"/>
      <c r="Y165" s="31"/>
      <c r="AL165" s="366"/>
    </row>
    <row r="166" spans="1:38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3"/>
        <v/>
      </c>
      <c r="U166" s="33"/>
      <c r="V166" s="31"/>
      <c r="W166" s="31"/>
      <c r="X166" s="31"/>
      <c r="Y166" s="31"/>
      <c r="AL166" s="366"/>
    </row>
    <row r="167" spans="1:38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3"/>
        <v/>
      </c>
      <c r="U167" s="33"/>
      <c r="V167" s="31"/>
      <c r="W167" s="31"/>
      <c r="X167" s="31"/>
      <c r="Y167" s="31"/>
      <c r="AL167" s="366"/>
    </row>
    <row r="168" spans="1:38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3"/>
        <v/>
      </c>
      <c r="U168" s="33"/>
      <c r="V168" s="31"/>
      <c r="W168" s="31"/>
      <c r="X168" s="31"/>
      <c r="Y168" s="31"/>
      <c r="AL168" s="366"/>
    </row>
    <row r="169" spans="1:38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3"/>
        <v/>
      </c>
      <c r="U169" s="33"/>
      <c r="V169" s="31"/>
      <c r="W169" s="31"/>
      <c r="X169" s="31"/>
      <c r="Y169" s="31"/>
      <c r="AL169" s="366"/>
    </row>
    <row r="170" spans="1:38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3"/>
        <v/>
      </c>
      <c r="U170" s="33"/>
      <c r="V170" s="31"/>
      <c r="W170" s="31"/>
      <c r="X170" s="31"/>
      <c r="Y170" s="31"/>
      <c r="AL170" s="366"/>
    </row>
    <row r="171" spans="1:38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3"/>
        <v/>
      </c>
      <c r="U171" s="33"/>
      <c r="V171" s="31"/>
      <c r="W171" s="31"/>
      <c r="X171" s="31"/>
      <c r="Y171" s="31"/>
      <c r="AL171" s="366"/>
    </row>
    <row r="172" spans="1:38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3"/>
        <v/>
      </c>
      <c r="U172" s="33"/>
      <c r="V172" s="31"/>
      <c r="W172" s="31"/>
      <c r="X172" s="31"/>
      <c r="Y172" s="31"/>
      <c r="AL172" s="366"/>
    </row>
    <row r="173" spans="1:38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3"/>
        <v/>
      </c>
      <c r="U173" s="33"/>
      <c r="V173" s="31"/>
      <c r="W173" s="31"/>
      <c r="X173" s="31"/>
      <c r="Y173" s="31"/>
      <c r="AL173" s="366"/>
    </row>
    <row r="174" spans="1:38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3"/>
        <v/>
      </c>
      <c r="U174" s="33"/>
      <c r="V174" s="31"/>
      <c r="W174" s="31"/>
      <c r="X174" s="31"/>
      <c r="Y174" s="31"/>
      <c r="AL174" s="366"/>
    </row>
    <row r="175" spans="1:38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3"/>
        <v/>
      </c>
      <c r="U175" s="33"/>
      <c r="V175" s="31"/>
      <c r="W175" s="31"/>
      <c r="X175" s="31"/>
      <c r="Y175" s="31"/>
      <c r="AL175" s="366"/>
    </row>
    <row r="176" spans="1:38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3"/>
        <v/>
      </c>
      <c r="U176" s="33"/>
      <c r="V176" s="31"/>
      <c r="W176" s="31"/>
      <c r="X176" s="31"/>
      <c r="Y176" s="31"/>
      <c r="AL176" s="366"/>
    </row>
    <row r="177" spans="1:38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3"/>
        <v/>
      </c>
      <c r="U177" s="33"/>
      <c r="V177" s="31"/>
      <c r="W177" s="31"/>
      <c r="X177" s="31"/>
      <c r="Y177" s="31"/>
      <c r="AL177" s="366"/>
    </row>
    <row r="178" spans="1:38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3"/>
        <v/>
      </c>
      <c r="U178" s="33"/>
      <c r="V178" s="31"/>
      <c r="W178" s="31"/>
      <c r="X178" s="31"/>
      <c r="Y178" s="31"/>
      <c r="AL178" s="366"/>
    </row>
    <row r="179" spans="1:38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3"/>
        <v/>
      </c>
      <c r="U179" s="33"/>
      <c r="V179" s="31"/>
      <c r="W179" s="31"/>
      <c r="X179" s="31"/>
      <c r="Y179" s="31"/>
      <c r="AL179" s="366"/>
    </row>
    <row r="180" spans="1:38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3"/>
        <v/>
      </c>
      <c r="U180" s="33"/>
      <c r="V180" s="31"/>
      <c r="W180" s="31"/>
      <c r="X180" s="31"/>
      <c r="Y180" s="31"/>
      <c r="AL180" s="366"/>
    </row>
    <row r="181" spans="1:38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3"/>
        <v/>
      </c>
      <c r="U181" s="33"/>
      <c r="V181" s="31"/>
      <c r="W181" s="31"/>
      <c r="X181" s="31"/>
      <c r="Y181" s="31"/>
      <c r="AL181" s="366"/>
    </row>
    <row r="182" spans="1:38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3"/>
        <v/>
      </c>
      <c r="U182" s="33"/>
      <c r="V182" s="31"/>
      <c r="W182" s="31"/>
      <c r="X182" s="31"/>
      <c r="Y182" s="31"/>
      <c r="AL182" s="366"/>
    </row>
    <row r="183" spans="1:38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3"/>
        <v/>
      </c>
      <c r="U183" s="33"/>
      <c r="V183" s="31"/>
      <c r="W183" s="31"/>
      <c r="X183" s="31"/>
      <c r="Y183" s="31"/>
      <c r="AL183" s="366"/>
    </row>
    <row r="184" spans="1:38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3"/>
        <v/>
      </c>
      <c r="U184" s="33"/>
      <c r="V184" s="31"/>
      <c r="W184" s="31"/>
      <c r="X184" s="31"/>
      <c r="Y184" s="31"/>
      <c r="AL184" s="366"/>
    </row>
    <row r="185" spans="1:38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3"/>
        <v/>
      </c>
      <c r="U185" s="33"/>
      <c r="V185" s="31"/>
      <c r="W185" s="31"/>
      <c r="X185" s="31"/>
      <c r="Y185" s="31"/>
      <c r="AL185" s="366"/>
    </row>
    <row r="186" spans="1:38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3"/>
        <v/>
      </c>
      <c r="U186" s="33"/>
      <c r="V186" s="31"/>
      <c r="W186" s="31"/>
      <c r="X186" s="31"/>
      <c r="Y186" s="31"/>
      <c r="AL186" s="366"/>
    </row>
    <row r="187" spans="1:38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3"/>
        <v/>
      </c>
      <c r="U187" s="33"/>
      <c r="V187" s="31"/>
      <c r="W187" s="31"/>
      <c r="X187" s="31"/>
      <c r="Y187" s="31"/>
      <c r="AL187" s="366"/>
    </row>
    <row r="188" spans="1:38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3"/>
        <v/>
      </c>
      <c r="U188" s="33"/>
      <c r="V188" s="31"/>
      <c r="W188" s="31"/>
      <c r="X188" s="31"/>
      <c r="Y188" s="31"/>
      <c r="AL188" s="366"/>
    </row>
    <row r="189" spans="1:38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3"/>
        <v/>
      </c>
      <c r="U189" s="33"/>
      <c r="V189" s="31"/>
      <c r="W189" s="31"/>
      <c r="X189" s="31"/>
      <c r="Y189" s="31"/>
      <c r="AL189" s="366"/>
    </row>
    <row r="190" spans="1:38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3"/>
        <v/>
      </c>
      <c r="U190" s="33"/>
      <c r="V190" s="31"/>
      <c r="W190" s="31"/>
      <c r="X190" s="31"/>
      <c r="Y190" s="31"/>
      <c r="AL190" s="366"/>
    </row>
    <row r="191" spans="1:38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3"/>
        <v/>
      </c>
      <c r="U191" s="33"/>
      <c r="V191" s="31"/>
      <c r="W191" s="31"/>
      <c r="X191" s="31"/>
      <c r="Y191" s="31"/>
      <c r="AL191" s="366"/>
    </row>
    <row r="192" spans="1:38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3"/>
        <v/>
      </c>
      <c r="U192" s="33"/>
      <c r="V192" s="31"/>
      <c r="W192" s="31"/>
      <c r="X192" s="31"/>
      <c r="Y192" s="31"/>
      <c r="AL192" s="366"/>
    </row>
    <row r="193" spans="1:38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3"/>
        <v/>
      </c>
      <c r="U193" s="33"/>
      <c r="V193" s="31"/>
      <c r="W193" s="31"/>
      <c r="X193" s="31"/>
      <c r="Y193" s="31"/>
      <c r="AL193" s="366"/>
    </row>
    <row r="194" spans="1:38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3"/>
        <v/>
      </c>
      <c r="U194" s="33"/>
      <c r="V194" s="31"/>
      <c r="W194" s="31"/>
      <c r="X194" s="31"/>
      <c r="Y194" s="31"/>
      <c r="AL194" s="366"/>
    </row>
    <row r="195" spans="1:38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3"/>
        <v/>
      </c>
      <c r="U195" s="33"/>
      <c r="V195" s="31"/>
      <c r="W195" s="31"/>
      <c r="X195" s="31"/>
      <c r="Y195" s="31"/>
      <c r="AL195" s="366"/>
    </row>
    <row r="196" spans="1:38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3"/>
        <v/>
      </c>
      <c r="U196" s="33"/>
      <c r="V196" s="31"/>
      <c r="W196" s="31"/>
      <c r="X196" s="31"/>
      <c r="Y196" s="31"/>
      <c r="AL196" s="366"/>
    </row>
    <row r="197" spans="1:38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ref="T197:T260" si="4">IF(A197="","",IF(K197="Л","Л",LOOKUP(A197,$AA$7:$AB$67,$AB$7:$AB$67)))</f>
        <v/>
      </c>
      <c r="U197" s="33"/>
      <c r="V197" s="31"/>
      <c r="W197" s="31"/>
      <c r="X197" s="31"/>
      <c r="Y197" s="31"/>
      <c r="AL197" s="366"/>
    </row>
    <row r="198" spans="1:38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4"/>
        <v/>
      </c>
      <c r="U198" s="33"/>
      <c r="V198" s="31"/>
      <c r="W198" s="31"/>
      <c r="X198" s="31"/>
      <c r="Y198" s="31"/>
      <c r="AL198" s="366"/>
    </row>
    <row r="199" spans="1:38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4"/>
        <v/>
      </c>
      <c r="U199" s="33"/>
      <c r="V199" s="31"/>
      <c r="W199" s="31"/>
      <c r="X199" s="31"/>
      <c r="Y199" s="31"/>
      <c r="AL199" s="366"/>
    </row>
    <row r="200" spans="1:38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4"/>
        <v/>
      </c>
      <c r="U200" s="33"/>
      <c r="V200" s="31"/>
      <c r="W200" s="31"/>
      <c r="X200" s="31"/>
      <c r="Y200" s="31"/>
      <c r="AL200" s="366"/>
    </row>
    <row r="201" spans="1:38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4"/>
        <v/>
      </c>
      <c r="U201" s="33"/>
      <c r="V201" s="31"/>
      <c r="W201" s="31"/>
      <c r="X201" s="31"/>
      <c r="Y201" s="31"/>
      <c r="AL201" s="366"/>
    </row>
    <row r="202" spans="1:38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4"/>
        <v/>
      </c>
      <c r="U202" s="33"/>
      <c r="V202" s="31"/>
      <c r="W202" s="31"/>
      <c r="X202" s="31"/>
      <c r="Y202" s="31"/>
      <c r="AL202" s="366"/>
    </row>
    <row r="203" spans="1:38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4"/>
        <v/>
      </c>
      <c r="U203" s="33"/>
      <c r="V203" s="31"/>
      <c r="W203" s="31"/>
      <c r="X203" s="31"/>
      <c r="Y203" s="31"/>
      <c r="AL203" s="366"/>
    </row>
    <row r="204" spans="1:38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4"/>
        <v/>
      </c>
      <c r="U204" s="33"/>
      <c r="V204" s="31"/>
      <c r="W204" s="31"/>
      <c r="X204" s="31"/>
      <c r="Y204" s="31"/>
      <c r="AL204" s="366"/>
    </row>
    <row r="205" spans="1:38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4"/>
        <v/>
      </c>
      <c r="U205" s="33"/>
      <c r="V205" s="31"/>
      <c r="W205" s="31"/>
      <c r="X205" s="31"/>
      <c r="Y205" s="31"/>
      <c r="AL205" s="366"/>
    </row>
    <row r="206" spans="1:38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4"/>
        <v/>
      </c>
      <c r="U206" s="33"/>
      <c r="V206" s="31"/>
      <c r="W206" s="31"/>
      <c r="X206" s="31"/>
      <c r="Y206" s="31"/>
      <c r="AL206" s="366"/>
    </row>
    <row r="207" spans="1:38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4"/>
        <v/>
      </c>
      <c r="U207" s="33"/>
      <c r="V207" s="31"/>
      <c r="W207" s="31"/>
      <c r="X207" s="31"/>
      <c r="Y207" s="31"/>
      <c r="AL207" s="366"/>
    </row>
    <row r="208" spans="1:38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4"/>
        <v/>
      </c>
      <c r="U208" s="33"/>
      <c r="V208" s="31"/>
      <c r="W208" s="31"/>
      <c r="X208" s="31"/>
      <c r="Y208" s="31"/>
      <c r="AL208" s="366"/>
    </row>
    <row r="209" spans="1:38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4"/>
        <v/>
      </c>
      <c r="U209" s="33"/>
      <c r="V209" s="31"/>
      <c r="W209" s="31"/>
      <c r="X209" s="31"/>
      <c r="Y209" s="31"/>
      <c r="AL209" s="366"/>
    </row>
    <row r="210" spans="1:38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4"/>
        <v/>
      </c>
      <c r="U210" s="33"/>
      <c r="V210" s="31"/>
      <c r="W210" s="31"/>
      <c r="X210" s="31"/>
      <c r="Y210" s="31"/>
      <c r="AL210" s="366"/>
    </row>
    <row r="211" spans="1:38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4"/>
        <v/>
      </c>
      <c r="U211" s="33"/>
      <c r="V211" s="31"/>
      <c r="W211" s="31"/>
      <c r="X211" s="31"/>
      <c r="Y211" s="31"/>
      <c r="AL211" s="366"/>
    </row>
    <row r="212" spans="1:38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4"/>
        <v/>
      </c>
      <c r="U212" s="33"/>
      <c r="V212" s="31"/>
      <c r="W212" s="31"/>
      <c r="X212" s="31"/>
      <c r="Y212" s="31"/>
      <c r="AL212" s="366"/>
    </row>
    <row r="213" spans="1:38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4"/>
        <v/>
      </c>
      <c r="U213" s="33"/>
      <c r="V213" s="31"/>
      <c r="W213" s="31"/>
      <c r="X213" s="31"/>
      <c r="Y213" s="31"/>
      <c r="AL213" s="366"/>
    </row>
    <row r="214" spans="1:38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4"/>
        <v/>
      </c>
      <c r="U214" s="33"/>
      <c r="V214" s="31"/>
      <c r="W214" s="31"/>
      <c r="X214" s="31"/>
      <c r="Y214" s="31"/>
      <c r="AL214" s="366"/>
    </row>
    <row r="215" spans="1:38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4"/>
        <v/>
      </c>
      <c r="U215" s="33"/>
      <c r="V215" s="31"/>
      <c r="W215" s="31"/>
      <c r="X215" s="31"/>
      <c r="Y215" s="31"/>
      <c r="AL215" s="366"/>
    </row>
    <row r="216" spans="1:38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4"/>
        <v/>
      </c>
      <c r="U216" s="33"/>
      <c r="V216" s="31"/>
      <c r="W216" s="31"/>
      <c r="X216" s="31"/>
      <c r="Y216" s="31"/>
      <c r="AL216" s="366"/>
    </row>
    <row r="217" spans="1:38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4"/>
        <v/>
      </c>
      <c r="U217" s="33"/>
      <c r="V217" s="31"/>
      <c r="W217" s="31"/>
      <c r="X217" s="31"/>
      <c r="Y217" s="31"/>
      <c r="AL217" s="366"/>
    </row>
    <row r="218" spans="1:38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4"/>
        <v/>
      </c>
      <c r="U218" s="33"/>
      <c r="V218" s="31"/>
      <c r="W218" s="31"/>
      <c r="X218" s="31"/>
      <c r="Y218" s="31"/>
      <c r="AL218" s="366"/>
    </row>
    <row r="219" spans="1:38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4"/>
        <v/>
      </c>
      <c r="U219" s="33"/>
      <c r="V219" s="31"/>
      <c r="W219" s="31"/>
      <c r="X219" s="31"/>
      <c r="Y219" s="31"/>
      <c r="AL219" s="366"/>
    </row>
    <row r="220" spans="1:38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4"/>
        <v/>
      </c>
      <c r="U220" s="33"/>
      <c r="V220" s="31"/>
      <c r="W220" s="31"/>
      <c r="X220" s="31"/>
      <c r="Y220" s="31"/>
      <c r="AL220" s="366"/>
    </row>
    <row r="221" spans="1:38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4"/>
        <v/>
      </c>
      <c r="U221" s="33"/>
      <c r="V221" s="31"/>
      <c r="W221" s="31"/>
      <c r="X221" s="31"/>
      <c r="Y221" s="31"/>
      <c r="AL221" s="366"/>
    </row>
    <row r="222" spans="1:38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4"/>
        <v/>
      </c>
      <c r="U222" s="33"/>
      <c r="V222" s="31"/>
      <c r="W222" s="31"/>
      <c r="X222" s="31"/>
      <c r="Y222" s="31"/>
      <c r="AL222" s="366"/>
    </row>
    <row r="223" spans="1:38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4"/>
        <v/>
      </c>
      <c r="U223" s="33"/>
      <c r="V223" s="31"/>
      <c r="W223" s="31"/>
      <c r="X223" s="31"/>
      <c r="Y223" s="31"/>
      <c r="AL223" s="366"/>
    </row>
    <row r="224" spans="1:38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4"/>
        <v/>
      </c>
      <c r="U224" s="33"/>
      <c r="V224" s="31"/>
      <c r="W224" s="31"/>
      <c r="X224" s="31"/>
      <c r="Y224" s="31"/>
      <c r="AL224" s="366"/>
    </row>
    <row r="225" spans="1:38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4"/>
        <v/>
      </c>
      <c r="U225" s="33"/>
      <c r="V225" s="31"/>
      <c r="W225" s="31"/>
      <c r="X225" s="31"/>
      <c r="Y225" s="31"/>
      <c r="AL225" s="366"/>
    </row>
    <row r="226" spans="1:38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4"/>
        <v/>
      </c>
      <c r="U226" s="33"/>
      <c r="V226" s="31"/>
      <c r="W226" s="31"/>
      <c r="X226" s="31"/>
      <c r="Y226" s="31"/>
      <c r="AL226" s="366"/>
    </row>
    <row r="227" spans="1:38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4"/>
        <v/>
      </c>
      <c r="U227" s="33"/>
      <c r="V227" s="31"/>
      <c r="W227" s="31"/>
      <c r="X227" s="31"/>
      <c r="Y227" s="31"/>
      <c r="AL227" s="366"/>
    </row>
    <row r="228" spans="1:38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4"/>
        <v/>
      </c>
      <c r="U228" s="33"/>
      <c r="V228" s="31"/>
      <c r="W228" s="31"/>
      <c r="X228" s="31"/>
      <c r="Y228" s="31"/>
      <c r="AL228" s="366"/>
    </row>
    <row r="229" spans="1:38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4"/>
        <v/>
      </c>
      <c r="U229" s="33"/>
      <c r="V229" s="31"/>
      <c r="W229" s="31"/>
      <c r="X229" s="31"/>
      <c r="Y229" s="31"/>
      <c r="AL229" s="366"/>
    </row>
    <row r="230" spans="1:38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4"/>
        <v/>
      </c>
      <c r="U230" s="33"/>
      <c r="V230" s="31"/>
      <c r="W230" s="31"/>
      <c r="X230" s="31"/>
      <c r="Y230" s="31"/>
      <c r="AL230" s="366"/>
    </row>
    <row r="231" spans="1:38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4"/>
        <v/>
      </c>
      <c r="U231" s="33"/>
      <c r="V231" s="31"/>
      <c r="W231" s="31"/>
      <c r="X231" s="31"/>
      <c r="Y231" s="31"/>
      <c r="AL231" s="366"/>
    </row>
    <row r="232" spans="1:38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4"/>
        <v/>
      </c>
      <c r="U232" s="33"/>
      <c r="V232" s="31"/>
      <c r="W232" s="31"/>
      <c r="X232" s="31"/>
      <c r="Y232" s="31"/>
      <c r="AL232" s="366"/>
    </row>
    <row r="233" spans="1:38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4"/>
        <v/>
      </c>
      <c r="U233" s="33"/>
      <c r="V233" s="31"/>
      <c r="W233" s="31"/>
      <c r="X233" s="31"/>
      <c r="Y233" s="31"/>
      <c r="AL233" s="366"/>
    </row>
    <row r="234" spans="1:38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4"/>
        <v/>
      </c>
      <c r="U234" s="33"/>
      <c r="V234" s="31"/>
      <c r="W234" s="31"/>
      <c r="X234" s="31"/>
      <c r="Y234" s="31"/>
      <c r="AL234" s="366"/>
    </row>
    <row r="235" spans="1:38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4"/>
        <v/>
      </c>
      <c r="U235" s="33"/>
      <c r="V235" s="31"/>
      <c r="W235" s="31"/>
      <c r="X235" s="31"/>
      <c r="Y235" s="31"/>
      <c r="AL235" s="366"/>
    </row>
    <row r="236" spans="1:38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4"/>
        <v/>
      </c>
      <c r="U236" s="33"/>
      <c r="V236" s="31"/>
      <c r="W236" s="31"/>
      <c r="X236" s="31"/>
      <c r="Y236" s="31"/>
      <c r="AL236" s="366"/>
    </row>
    <row r="237" spans="1:38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4"/>
        <v/>
      </c>
      <c r="U237" s="33"/>
      <c r="V237" s="31"/>
      <c r="W237" s="31"/>
      <c r="X237" s="31"/>
      <c r="Y237" s="31"/>
      <c r="AL237" s="366"/>
    </row>
    <row r="238" spans="1:38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4"/>
        <v/>
      </c>
      <c r="U238" s="33"/>
      <c r="V238" s="31"/>
      <c r="W238" s="31"/>
      <c r="X238" s="31"/>
      <c r="Y238" s="31"/>
      <c r="AL238" s="366"/>
    </row>
    <row r="239" spans="1:38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4"/>
        <v/>
      </c>
      <c r="U239" s="33"/>
      <c r="V239" s="31"/>
      <c r="W239" s="31"/>
      <c r="X239" s="31"/>
      <c r="Y239" s="31"/>
      <c r="AL239" s="366"/>
    </row>
    <row r="240" spans="1:38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4"/>
        <v/>
      </c>
      <c r="U240" s="33"/>
      <c r="V240" s="31"/>
      <c r="W240" s="31"/>
      <c r="X240" s="31"/>
      <c r="Y240" s="31"/>
      <c r="AL240" s="366"/>
    </row>
    <row r="241" spans="1:38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4"/>
        <v/>
      </c>
      <c r="U241" s="33"/>
      <c r="V241" s="31"/>
      <c r="W241" s="31"/>
      <c r="X241" s="31"/>
      <c r="Y241" s="31"/>
      <c r="AL241" s="366"/>
    </row>
    <row r="242" spans="1:38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4"/>
        <v/>
      </c>
      <c r="U242" s="33"/>
      <c r="V242" s="31"/>
      <c r="W242" s="31"/>
      <c r="X242" s="31"/>
      <c r="Y242" s="31"/>
      <c r="AL242" s="366"/>
    </row>
    <row r="243" spans="1:38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4"/>
        <v/>
      </c>
      <c r="U243" s="33"/>
      <c r="V243" s="31"/>
      <c r="W243" s="31"/>
      <c r="X243" s="31"/>
      <c r="Y243" s="31"/>
      <c r="AL243" s="366"/>
    </row>
    <row r="244" spans="1:38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4"/>
        <v/>
      </c>
      <c r="U244" s="33"/>
      <c r="V244" s="31"/>
      <c r="W244" s="31"/>
      <c r="X244" s="31"/>
      <c r="Y244" s="31"/>
      <c r="AL244" s="366"/>
    </row>
    <row r="245" spans="1:38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4"/>
        <v/>
      </c>
      <c r="U245" s="33"/>
      <c r="V245" s="31"/>
      <c r="W245" s="31"/>
      <c r="X245" s="31"/>
      <c r="Y245" s="31"/>
      <c r="AL245" s="366"/>
    </row>
    <row r="246" spans="1:38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4"/>
        <v/>
      </c>
      <c r="U246" s="33"/>
      <c r="V246" s="31"/>
      <c r="W246" s="31"/>
      <c r="X246" s="31"/>
      <c r="Y246" s="31"/>
      <c r="AL246" s="366"/>
    </row>
    <row r="247" spans="1:38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4"/>
        <v/>
      </c>
      <c r="U247" s="33"/>
      <c r="V247" s="31"/>
      <c r="W247" s="31"/>
      <c r="X247" s="31"/>
      <c r="Y247" s="31"/>
      <c r="AL247" s="366"/>
    </row>
    <row r="248" spans="1:38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4"/>
        <v/>
      </c>
      <c r="U248" s="33"/>
      <c r="V248" s="31"/>
      <c r="W248" s="31"/>
      <c r="X248" s="31"/>
      <c r="Y248" s="31"/>
      <c r="AL248" s="366"/>
    </row>
    <row r="249" spans="1:38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4"/>
        <v/>
      </c>
      <c r="U249" s="33"/>
      <c r="V249" s="31"/>
      <c r="W249" s="31"/>
      <c r="X249" s="31"/>
      <c r="Y249" s="31"/>
      <c r="AL249" s="366"/>
    </row>
    <row r="250" spans="1:38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4"/>
        <v/>
      </c>
      <c r="U250" s="33"/>
      <c r="V250" s="31"/>
      <c r="W250" s="31"/>
      <c r="X250" s="31"/>
      <c r="Y250" s="31"/>
      <c r="AL250" s="366"/>
    </row>
    <row r="251" spans="1:38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4"/>
        <v/>
      </c>
      <c r="U251" s="33"/>
      <c r="V251" s="31"/>
      <c r="W251" s="31"/>
      <c r="X251" s="31"/>
      <c r="Y251" s="31"/>
      <c r="AL251" s="366"/>
    </row>
    <row r="252" spans="1:38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4"/>
        <v/>
      </c>
      <c r="U252" s="33"/>
      <c r="V252" s="31"/>
      <c r="W252" s="31"/>
      <c r="X252" s="31"/>
      <c r="Y252" s="31"/>
      <c r="AL252" s="366"/>
    </row>
    <row r="253" spans="1:38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4"/>
        <v/>
      </c>
      <c r="U253" s="33"/>
      <c r="V253" s="31"/>
      <c r="W253" s="31"/>
      <c r="X253" s="31"/>
      <c r="Y253" s="31"/>
      <c r="AL253" s="366"/>
    </row>
    <row r="254" spans="1:38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4"/>
        <v/>
      </c>
      <c r="U254" s="33"/>
      <c r="V254" s="31"/>
      <c r="W254" s="31"/>
      <c r="X254" s="31"/>
      <c r="Y254" s="31"/>
      <c r="AL254" s="366"/>
    </row>
    <row r="255" spans="1:38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4"/>
        <v/>
      </c>
      <c r="U255" s="33"/>
      <c r="V255" s="31"/>
      <c r="W255" s="31"/>
      <c r="X255" s="31"/>
      <c r="Y255" s="31"/>
      <c r="AL255" s="366"/>
    </row>
    <row r="256" spans="1:38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4"/>
        <v/>
      </c>
      <c r="U256" s="33"/>
      <c r="V256" s="31"/>
      <c r="W256" s="31"/>
      <c r="X256" s="31"/>
      <c r="Y256" s="31"/>
      <c r="AL256" s="366"/>
    </row>
    <row r="257" spans="1:38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4"/>
        <v/>
      </c>
      <c r="U257" s="33"/>
      <c r="V257" s="31"/>
      <c r="W257" s="31"/>
      <c r="X257" s="31"/>
      <c r="Y257" s="31"/>
      <c r="AL257" s="366"/>
    </row>
    <row r="258" spans="1:38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4"/>
        <v/>
      </c>
      <c r="U258" s="33"/>
      <c r="V258" s="31"/>
      <c r="W258" s="31"/>
      <c r="X258" s="31"/>
      <c r="Y258" s="31"/>
      <c r="AL258" s="366"/>
    </row>
    <row r="259" spans="1:38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4"/>
        <v/>
      </c>
      <c r="U259" s="33"/>
      <c r="V259" s="31"/>
      <c r="W259" s="31"/>
      <c r="X259" s="31"/>
      <c r="Y259" s="31"/>
      <c r="AL259" s="366"/>
    </row>
    <row r="260" spans="1:38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4"/>
        <v/>
      </c>
      <c r="U260" s="33"/>
      <c r="V260" s="31"/>
      <c r="W260" s="31"/>
      <c r="X260" s="31"/>
      <c r="Y260" s="31"/>
      <c r="AL260" s="366"/>
    </row>
    <row r="261" spans="1:38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ref="T261:T324" si="5">IF(A261="","",IF(K261="Л","Л",LOOKUP(A261,$AA$7:$AB$67,$AB$7:$AB$67)))</f>
        <v/>
      </c>
      <c r="U261" s="33"/>
      <c r="V261" s="31"/>
      <c r="W261" s="31"/>
      <c r="X261" s="31"/>
      <c r="Y261" s="31"/>
      <c r="AL261" s="366"/>
    </row>
    <row r="262" spans="1:38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5"/>
        <v/>
      </c>
      <c r="U262" s="33"/>
      <c r="V262" s="31"/>
      <c r="W262" s="31"/>
      <c r="X262" s="31"/>
      <c r="Y262" s="31"/>
      <c r="AL262" s="366"/>
    </row>
    <row r="263" spans="1:38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5"/>
        <v/>
      </c>
      <c r="U263" s="33"/>
      <c r="V263" s="31"/>
      <c r="W263" s="31"/>
      <c r="X263" s="31"/>
      <c r="Y263" s="31"/>
      <c r="AL263" s="366"/>
    </row>
    <row r="264" spans="1:38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5"/>
        <v/>
      </c>
      <c r="U264" s="33"/>
      <c r="V264" s="31"/>
      <c r="W264" s="31"/>
      <c r="X264" s="31"/>
      <c r="Y264" s="31"/>
      <c r="AL264" s="366"/>
    </row>
    <row r="265" spans="1:38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5"/>
        <v/>
      </c>
      <c r="U265" s="33"/>
      <c r="V265" s="31"/>
      <c r="W265" s="31"/>
      <c r="X265" s="31"/>
      <c r="Y265" s="31"/>
      <c r="AL265" s="366"/>
    </row>
    <row r="266" spans="1:38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5"/>
        <v/>
      </c>
      <c r="U266" s="33"/>
      <c r="V266" s="31"/>
      <c r="W266" s="31"/>
      <c r="X266" s="31"/>
      <c r="Y266" s="31"/>
      <c r="AL266" s="366"/>
    </row>
    <row r="267" spans="1:38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5"/>
        <v/>
      </c>
      <c r="U267" s="33"/>
      <c r="V267" s="31"/>
      <c r="W267" s="31"/>
      <c r="X267" s="31"/>
      <c r="Y267" s="31"/>
      <c r="AL267" s="366"/>
    </row>
    <row r="268" spans="1:38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5"/>
        <v/>
      </c>
      <c r="U268" s="33"/>
      <c r="V268" s="31"/>
      <c r="W268" s="31"/>
      <c r="X268" s="31"/>
      <c r="Y268" s="31"/>
      <c r="AL268" s="366"/>
    </row>
    <row r="269" spans="1:38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5"/>
        <v/>
      </c>
      <c r="U269" s="33"/>
      <c r="V269" s="31"/>
      <c r="W269" s="31"/>
      <c r="X269" s="31"/>
      <c r="Y269" s="31"/>
      <c r="AL269" s="366"/>
    </row>
    <row r="270" spans="1:38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5"/>
        <v/>
      </c>
      <c r="U270" s="33"/>
      <c r="V270" s="31"/>
      <c r="W270" s="31"/>
      <c r="X270" s="31"/>
      <c r="Y270" s="31"/>
      <c r="AL270" s="366"/>
    </row>
    <row r="271" spans="1:38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5"/>
        <v/>
      </c>
      <c r="U271" s="33"/>
      <c r="V271" s="31"/>
      <c r="W271" s="31"/>
      <c r="X271" s="31"/>
      <c r="Y271" s="31"/>
      <c r="AL271" s="366"/>
    </row>
    <row r="272" spans="1:38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5"/>
        <v/>
      </c>
      <c r="U272" s="33"/>
      <c r="V272" s="31"/>
      <c r="W272" s="31"/>
      <c r="X272" s="31"/>
      <c r="Y272" s="31"/>
      <c r="AL272" s="366"/>
    </row>
    <row r="273" spans="1:38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5"/>
        <v/>
      </c>
      <c r="U273" s="33"/>
      <c r="V273" s="31"/>
      <c r="W273" s="31"/>
      <c r="X273" s="31"/>
      <c r="Y273" s="31"/>
      <c r="AL273" s="366"/>
    </row>
    <row r="274" spans="1:38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5"/>
        <v/>
      </c>
      <c r="U274" s="33"/>
      <c r="V274" s="31"/>
      <c r="W274" s="31"/>
      <c r="X274" s="31"/>
      <c r="Y274" s="31"/>
      <c r="AL274" s="366"/>
    </row>
    <row r="275" spans="1:38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5"/>
        <v/>
      </c>
      <c r="U275" s="33"/>
      <c r="V275" s="31"/>
      <c r="W275" s="31"/>
      <c r="X275" s="31"/>
      <c r="Y275" s="31"/>
      <c r="AL275" s="366"/>
    </row>
    <row r="276" spans="1:38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5"/>
        <v/>
      </c>
      <c r="U276" s="33"/>
      <c r="V276" s="31"/>
      <c r="W276" s="31"/>
      <c r="X276" s="31"/>
      <c r="Y276" s="31"/>
      <c r="AL276" s="366"/>
    </row>
    <row r="277" spans="1:38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5"/>
        <v/>
      </c>
      <c r="U277" s="33"/>
      <c r="V277" s="31"/>
      <c r="W277" s="31"/>
      <c r="X277" s="31"/>
      <c r="Y277" s="31"/>
      <c r="AL277" s="366"/>
    </row>
    <row r="278" spans="1:38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5"/>
        <v/>
      </c>
      <c r="U278" s="33"/>
      <c r="V278" s="31"/>
      <c r="W278" s="31"/>
      <c r="X278" s="31"/>
      <c r="Y278" s="31"/>
      <c r="AL278" s="366"/>
    </row>
    <row r="279" spans="1:38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5"/>
        <v/>
      </c>
      <c r="U279" s="33"/>
      <c r="V279" s="31"/>
      <c r="W279" s="31"/>
      <c r="X279" s="31"/>
      <c r="Y279" s="31"/>
      <c r="AL279" s="366"/>
    </row>
    <row r="280" spans="1:38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5"/>
        <v/>
      </c>
      <c r="U280" s="33"/>
      <c r="V280" s="31"/>
      <c r="W280" s="31"/>
      <c r="X280" s="31"/>
      <c r="Y280" s="31"/>
      <c r="AL280" s="366"/>
    </row>
    <row r="281" spans="1:38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5"/>
        <v/>
      </c>
      <c r="U281" s="33"/>
      <c r="V281" s="31"/>
      <c r="W281" s="31"/>
      <c r="X281" s="31"/>
      <c r="Y281" s="31"/>
      <c r="AL281" s="366"/>
    </row>
    <row r="282" spans="1:38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5"/>
        <v/>
      </c>
      <c r="U282" s="33"/>
      <c r="V282" s="31"/>
      <c r="W282" s="31"/>
      <c r="X282" s="31"/>
      <c r="Y282" s="31"/>
      <c r="AL282" s="366"/>
    </row>
    <row r="283" spans="1:38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5"/>
        <v/>
      </c>
      <c r="U283" s="33"/>
      <c r="V283" s="31"/>
      <c r="W283" s="31"/>
      <c r="X283" s="31"/>
      <c r="Y283" s="31"/>
      <c r="AL283" s="366"/>
    </row>
    <row r="284" spans="1:38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5"/>
        <v/>
      </c>
      <c r="U284" s="33"/>
      <c r="V284" s="31"/>
      <c r="W284" s="31"/>
      <c r="X284" s="31"/>
      <c r="Y284" s="31"/>
      <c r="AL284" s="366"/>
    </row>
    <row r="285" spans="1:38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5"/>
        <v/>
      </c>
      <c r="U285" s="33"/>
      <c r="V285" s="31"/>
      <c r="W285" s="31"/>
      <c r="X285" s="31"/>
      <c r="Y285" s="31"/>
      <c r="AL285" s="366"/>
    </row>
    <row r="286" spans="1:38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5"/>
        <v/>
      </c>
      <c r="U286" s="33"/>
      <c r="V286" s="31"/>
      <c r="W286" s="31"/>
      <c r="X286" s="31"/>
      <c r="Y286" s="31"/>
      <c r="AL286" s="366"/>
    </row>
    <row r="287" spans="1:38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5"/>
        <v/>
      </c>
      <c r="U287" s="33"/>
      <c r="V287" s="31"/>
      <c r="W287" s="31"/>
      <c r="X287" s="31"/>
      <c r="Y287" s="31"/>
      <c r="AL287" s="366"/>
    </row>
    <row r="288" spans="1:38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5"/>
        <v/>
      </c>
      <c r="U288" s="33"/>
      <c r="V288" s="31"/>
      <c r="W288" s="31"/>
      <c r="X288" s="31"/>
      <c r="Y288" s="31"/>
      <c r="AL288" s="366"/>
    </row>
    <row r="289" spans="1:38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5"/>
        <v/>
      </c>
      <c r="U289" s="33"/>
      <c r="V289" s="31"/>
      <c r="W289" s="31"/>
      <c r="X289" s="31"/>
      <c r="Y289" s="31"/>
      <c r="AL289" s="366"/>
    </row>
    <row r="290" spans="1:38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5"/>
        <v/>
      </c>
      <c r="U290" s="33"/>
      <c r="V290" s="31"/>
      <c r="W290" s="31"/>
      <c r="X290" s="31"/>
      <c r="Y290" s="31"/>
      <c r="AL290" s="366"/>
    </row>
    <row r="291" spans="1:38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5"/>
        <v/>
      </c>
      <c r="U291" s="33"/>
      <c r="V291" s="31"/>
      <c r="W291" s="31"/>
      <c r="X291" s="31"/>
      <c r="Y291" s="31"/>
      <c r="AL291" s="366"/>
    </row>
    <row r="292" spans="1:38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5"/>
        <v/>
      </c>
      <c r="U292" s="33"/>
      <c r="V292" s="31"/>
      <c r="W292" s="31"/>
      <c r="X292" s="31"/>
      <c r="Y292" s="31"/>
      <c r="AL292" s="366"/>
    </row>
    <row r="293" spans="1:38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5"/>
        <v/>
      </c>
      <c r="U293" s="33"/>
      <c r="V293" s="31"/>
      <c r="W293" s="31"/>
      <c r="X293" s="31"/>
      <c r="Y293" s="31"/>
      <c r="AL293" s="366"/>
    </row>
    <row r="294" spans="1:38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5"/>
        <v/>
      </c>
      <c r="U294" s="33"/>
      <c r="V294" s="31"/>
      <c r="W294" s="31"/>
      <c r="X294" s="31"/>
      <c r="Y294" s="31"/>
      <c r="AL294" s="366"/>
    </row>
    <row r="295" spans="1:38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5"/>
        <v/>
      </c>
      <c r="U295" s="33"/>
      <c r="V295" s="31"/>
      <c r="W295" s="31"/>
      <c r="X295" s="31"/>
      <c r="Y295" s="31"/>
      <c r="AL295" s="366"/>
    </row>
    <row r="296" spans="1:38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5"/>
        <v/>
      </c>
      <c r="U296" s="33"/>
      <c r="V296" s="31"/>
      <c r="W296" s="31"/>
      <c r="X296" s="31"/>
      <c r="Y296" s="31"/>
      <c r="AL296" s="366"/>
    </row>
    <row r="297" spans="1:38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5"/>
        <v/>
      </c>
      <c r="U297" s="33"/>
      <c r="V297" s="31"/>
      <c r="W297" s="31"/>
      <c r="X297" s="31"/>
      <c r="Y297" s="31"/>
      <c r="AL297" s="366"/>
    </row>
    <row r="298" spans="1:38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5"/>
        <v/>
      </c>
      <c r="U298" s="33"/>
      <c r="V298" s="31"/>
      <c r="W298" s="31"/>
      <c r="X298" s="31"/>
      <c r="Y298" s="31"/>
      <c r="AL298" s="366"/>
    </row>
    <row r="299" spans="1:38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5"/>
        <v/>
      </c>
      <c r="U299" s="33"/>
      <c r="V299" s="31"/>
      <c r="W299" s="31"/>
      <c r="X299" s="31"/>
      <c r="Y299" s="31"/>
      <c r="AL299" s="366"/>
    </row>
    <row r="300" spans="1:38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5"/>
        <v/>
      </c>
      <c r="U300" s="33"/>
      <c r="V300" s="31"/>
      <c r="W300" s="31"/>
      <c r="X300" s="31"/>
      <c r="Y300" s="31"/>
      <c r="AL300" s="366"/>
    </row>
    <row r="301" spans="1:38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5"/>
        <v/>
      </c>
      <c r="U301" s="33"/>
      <c r="V301" s="31"/>
      <c r="W301" s="31"/>
      <c r="X301" s="31"/>
      <c r="Y301" s="31"/>
      <c r="AL301" s="366"/>
    </row>
    <row r="302" spans="1:38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5"/>
        <v/>
      </c>
      <c r="U302" s="33"/>
      <c r="V302" s="31"/>
      <c r="W302" s="31"/>
      <c r="X302" s="31"/>
      <c r="Y302" s="31"/>
      <c r="AL302" s="366"/>
    </row>
    <row r="303" spans="1:38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5"/>
        <v/>
      </c>
      <c r="U303" s="33"/>
      <c r="V303" s="31"/>
      <c r="W303" s="31"/>
      <c r="X303" s="31"/>
      <c r="Y303" s="31"/>
      <c r="AL303" s="366"/>
    </row>
    <row r="304" spans="1:38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5"/>
        <v/>
      </c>
      <c r="U304" s="33"/>
      <c r="V304" s="31"/>
      <c r="W304" s="31"/>
      <c r="X304" s="31"/>
      <c r="Y304" s="31"/>
      <c r="AL304" s="366"/>
    </row>
    <row r="305" spans="1:38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5"/>
        <v/>
      </c>
      <c r="U305" s="33"/>
      <c r="V305" s="31"/>
      <c r="W305" s="31"/>
      <c r="X305" s="31"/>
      <c r="Y305" s="31"/>
      <c r="AL305" s="366"/>
    </row>
    <row r="306" spans="1:38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5"/>
        <v/>
      </c>
      <c r="U306" s="33"/>
      <c r="V306" s="31"/>
      <c r="W306" s="31"/>
      <c r="X306" s="31"/>
      <c r="Y306" s="31"/>
      <c r="AL306" s="366"/>
    </row>
    <row r="307" spans="1:38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5"/>
        <v/>
      </c>
      <c r="U307" s="33"/>
      <c r="V307" s="31"/>
      <c r="W307" s="31"/>
      <c r="X307" s="31"/>
      <c r="Y307" s="31"/>
      <c r="AL307" s="366"/>
    </row>
    <row r="308" spans="1:38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5"/>
        <v/>
      </c>
      <c r="U308" s="33"/>
      <c r="V308" s="31"/>
      <c r="W308" s="31"/>
      <c r="X308" s="31"/>
      <c r="Y308" s="31"/>
      <c r="AL308" s="366"/>
    </row>
    <row r="309" spans="1:38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5"/>
        <v/>
      </c>
      <c r="U309" s="33"/>
      <c r="V309" s="31"/>
      <c r="W309" s="31"/>
      <c r="X309" s="31"/>
      <c r="Y309" s="31"/>
      <c r="AL309" s="366"/>
    </row>
    <row r="310" spans="1:38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5"/>
        <v/>
      </c>
      <c r="U310" s="33"/>
      <c r="V310" s="31"/>
      <c r="W310" s="31"/>
      <c r="X310" s="31"/>
      <c r="Y310" s="31"/>
      <c r="AL310" s="366"/>
    </row>
    <row r="311" spans="1:38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5"/>
        <v/>
      </c>
      <c r="U311" s="33"/>
      <c r="V311" s="31"/>
      <c r="W311" s="31"/>
      <c r="X311" s="31"/>
      <c r="Y311" s="31"/>
      <c r="AL311" s="366"/>
    </row>
    <row r="312" spans="1:38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5"/>
        <v/>
      </c>
      <c r="U312" s="33"/>
      <c r="V312" s="31"/>
      <c r="W312" s="31"/>
      <c r="X312" s="31"/>
      <c r="Y312" s="31"/>
      <c r="AL312" s="366"/>
    </row>
    <row r="313" spans="1:38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5"/>
        <v/>
      </c>
      <c r="U313" s="33"/>
      <c r="V313" s="31"/>
      <c r="W313" s="31"/>
      <c r="X313" s="31"/>
      <c r="Y313" s="31"/>
      <c r="AL313" s="366"/>
    </row>
    <row r="314" spans="1:38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5"/>
        <v/>
      </c>
      <c r="U314" s="33"/>
      <c r="V314" s="31"/>
      <c r="W314" s="31"/>
      <c r="X314" s="31"/>
      <c r="Y314" s="31"/>
      <c r="AL314" s="366"/>
    </row>
    <row r="315" spans="1:38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5"/>
        <v/>
      </c>
      <c r="U315" s="33"/>
      <c r="V315" s="31"/>
      <c r="W315" s="31"/>
      <c r="X315" s="31"/>
      <c r="Y315" s="31"/>
      <c r="AL315" s="366"/>
    </row>
    <row r="316" spans="1:38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5"/>
        <v/>
      </c>
      <c r="U316" s="33"/>
      <c r="V316" s="31"/>
      <c r="W316" s="31"/>
      <c r="X316" s="31"/>
      <c r="Y316" s="31"/>
      <c r="AL316" s="366"/>
    </row>
    <row r="317" spans="1:38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5"/>
        <v/>
      </c>
      <c r="U317" s="33"/>
      <c r="V317" s="31"/>
      <c r="W317" s="31"/>
      <c r="X317" s="31"/>
      <c r="Y317" s="31"/>
      <c r="AL317" s="366"/>
    </row>
    <row r="318" spans="1:38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5"/>
        <v/>
      </c>
      <c r="U318" s="33"/>
      <c r="V318" s="31"/>
      <c r="W318" s="31"/>
      <c r="X318" s="31"/>
      <c r="Y318" s="31"/>
      <c r="AL318" s="366"/>
    </row>
    <row r="319" spans="1:38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5"/>
        <v/>
      </c>
      <c r="U319" s="33"/>
      <c r="V319" s="31"/>
      <c r="W319" s="31"/>
      <c r="X319" s="31"/>
      <c r="Y319" s="31"/>
      <c r="AL319" s="366"/>
    </row>
    <row r="320" spans="1:38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5"/>
        <v/>
      </c>
      <c r="U320" s="33"/>
      <c r="V320" s="31"/>
      <c r="W320" s="31"/>
      <c r="X320" s="31"/>
      <c r="Y320" s="31"/>
      <c r="AL320" s="366"/>
    </row>
    <row r="321" spans="1:38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5"/>
        <v/>
      </c>
      <c r="U321" s="33"/>
      <c r="V321" s="31"/>
      <c r="W321" s="31"/>
      <c r="X321" s="31"/>
      <c r="Y321" s="31"/>
      <c r="AL321" s="366"/>
    </row>
    <row r="322" spans="1:38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5"/>
        <v/>
      </c>
      <c r="U322" s="33"/>
      <c r="V322" s="31"/>
      <c r="W322" s="31"/>
      <c r="X322" s="31"/>
      <c r="Y322" s="31"/>
      <c r="AL322" s="366"/>
    </row>
    <row r="323" spans="1:38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5"/>
        <v/>
      </c>
      <c r="U323" s="33"/>
      <c r="V323" s="31"/>
      <c r="W323" s="31"/>
      <c r="X323" s="31"/>
      <c r="Y323" s="31"/>
      <c r="AL323" s="366"/>
    </row>
    <row r="324" spans="1:38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5"/>
        <v/>
      </c>
      <c r="U324" s="33"/>
      <c r="V324" s="31"/>
      <c r="W324" s="31"/>
      <c r="X324" s="31"/>
      <c r="Y324" s="31"/>
      <c r="AL324" s="366"/>
    </row>
    <row r="325" spans="1:38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ref="T325:T388" si="6">IF(A325="","",IF(K325="Л","Л",LOOKUP(A325,$AA$7:$AB$67,$AB$7:$AB$67)))</f>
        <v/>
      </c>
      <c r="U325" s="33"/>
      <c r="V325" s="31"/>
      <c r="W325" s="31"/>
      <c r="X325" s="31"/>
      <c r="Y325" s="31"/>
      <c r="AL325" s="366"/>
    </row>
    <row r="326" spans="1:38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6"/>
        <v/>
      </c>
      <c r="U326" s="33"/>
      <c r="V326" s="31"/>
      <c r="W326" s="31"/>
      <c r="X326" s="31"/>
      <c r="Y326" s="31"/>
      <c r="AL326" s="366"/>
    </row>
    <row r="327" spans="1:38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6"/>
        <v/>
      </c>
      <c r="U327" s="33"/>
      <c r="V327" s="31"/>
      <c r="W327" s="31"/>
      <c r="X327" s="31"/>
      <c r="Y327" s="31"/>
      <c r="AL327" s="366"/>
    </row>
    <row r="328" spans="1:38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6"/>
        <v/>
      </c>
      <c r="U328" s="33"/>
      <c r="V328" s="31"/>
      <c r="W328" s="31"/>
      <c r="X328" s="31"/>
      <c r="Y328" s="31"/>
      <c r="AL328" s="366"/>
    </row>
    <row r="329" spans="1:38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6"/>
        <v/>
      </c>
      <c r="U329" s="33"/>
      <c r="V329" s="31"/>
      <c r="W329" s="31"/>
      <c r="X329" s="31"/>
      <c r="Y329" s="31"/>
      <c r="AL329" s="366"/>
    </row>
    <row r="330" spans="1:38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6"/>
        <v/>
      </c>
      <c r="U330" s="33"/>
      <c r="V330" s="31"/>
      <c r="W330" s="31"/>
      <c r="X330" s="31"/>
      <c r="Y330" s="31"/>
      <c r="AL330" s="366"/>
    </row>
    <row r="331" spans="1:38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6"/>
        <v/>
      </c>
      <c r="U331" s="33"/>
      <c r="V331" s="31"/>
      <c r="W331" s="31"/>
      <c r="X331" s="31"/>
      <c r="Y331" s="31"/>
      <c r="AL331" s="366"/>
    </row>
    <row r="332" spans="1:38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6"/>
        <v/>
      </c>
      <c r="U332" s="33"/>
      <c r="V332" s="31"/>
      <c r="W332" s="31"/>
      <c r="X332" s="31"/>
      <c r="Y332" s="31"/>
      <c r="AL332" s="366"/>
    </row>
    <row r="333" spans="1:38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6"/>
        <v/>
      </c>
      <c r="U333" s="33"/>
      <c r="V333" s="31"/>
      <c r="W333" s="31"/>
      <c r="X333" s="31"/>
      <c r="Y333" s="31"/>
      <c r="AL333" s="366"/>
    </row>
    <row r="334" spans="1:38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6"/>
        <v/>
      </c>
      <c r="U334" s="33"/>
      <c r="V334" s="31"/>
      <c r="W334" s="31"/>
      <c r="X334" s="31"/>
      <c r="Y334" s="31"/>
      <c r="AL334" s="366"/>
    </row>
    <row r="335" spans="1:38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6"/>
        <v/>
      </c>
      <c r="U335" s="33"/>
      <c r="V335" s="31"/>
      <c r="W335" s="31"/>
      <c r="X335" s="31"/>
      <c r="Y335" s="31"/>
      <c r="AL335" s="366"/>
    </row>
    <row r="336" spans="1:38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6"/>
        <v/>
      </c>
      <c r="U336" s="33"/>
      <c r="V336" s="31"/>
      <c r="W336" s="31"/>
      <c r="X336" s="31"/>
      <c r="Y336" s="31"/>
      <c r="AL336" s="366"/>
    </row>
    <row r="337" spans="1:38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6"/>
        <v/>
      </c>
      <c r="U337" s="33"/>
      <c r="V337" s="31"/>
      <c r="W337" s="31"/>
      <c r="X337" s="31"/>
      <c r="Y337" s="31"/>
      <c r="AL337" s="366"/>
    </row>
    <row r="338" spans="1:38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6"/>
        <v/>
      </c>
      <c r="U338" s="33"/>
      <c r="V338" s="31"/>
      <c r="W338" s="31"/>
      <c r="X338" s="31"/>
      <c r="Y338" s="31"/>
      <c r="AL338" s="366"/>
    </row>
    <row r="339" spans="1:38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6"/>
        <v/>
      </c>
      <c r="U339" s="33"/>
      <c r="V339" s="31"/>
      <c r="W339" s="31"/>
      <c r="X339" s="31"/>
      <c r="Y339" s="31"/>
      <c r="AL339" s="366"/>
    </row>
    <row r="340" spans="1:38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6"/>
        <v/>
      </c>
      <c r="U340" s="33"/>
      <c r="V340" s="31"/>
      <c r="W340" s="31"/>
      <c r="X340" s="31"/>
      <c r="Y340" s="31"/>
      <c r="AL340" s="366"/>
    </row>
    <row r="341" spans="1:38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6"/>
        <v/>
      </c>
      <c r="U341" s="33"/>
      <c r="V341" s="31"/>
      <c r="W341" s="31"/>
      <c r="X341" s="31"/>
      <c r="Y341" s="31"/>
      <c r="AL341" s="366"/>
    </row>
    <row r="342" spans="1:38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6"/>
        <v/>
      </c>
      <c r="U342" s="33"/>
      <c r="V342" s="31"/>
      <c r="W342" s="31"/>
      <c r="X342" s="31"/>
      <c r="Y342" s="31"/>
      <c r="AL342" s="366"/>
    </row>
    <row r="343" spans="1:38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6"/>
        <v/>
      </c>
      <c r="U343" s="33"/>
      <c r="V343" s="31"/>
      <c r="W343" s="31"/>
      <c r="X343" s="31"/>
      <c r="Y343" s="31"/>
      <c r="AL343" s="366"/>
    </row>
    <row r="344" spans="1:38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6"/>
        <v/>
      </c>
      <c r="U344" s="33"/>
      <c r="V344" s="31"/>
      <c r="W344" s="31"/>
      <c r="X344" s="31"/>
      <c r="Y344" s="31"/>
      <c r="AL344" s="366"/>
    </row>
    <row r="345" spans="1:38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6"/>
        <v/>
      </c>
      <c r="U345" s="33"/>
      <c r="V345" s="31"/>
      <c r="W345" s="31"/>
      <c r="X345" s="31"/>
      <c r="Y345" s="31"/>
      <c r="AL345" s="366"/>
    </row>
    <row r="346" spans="1:38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6"/>
        <v/>
      </c>
      <c r="U346" s="33"/>
      <c r="V346" s="31"/>
      <c r="W346" s="31"/>
      <c r="X346" s="31"/>
      <c r="Y346" s="31"/>
      <c r="AL346" s="366"/>
    </row>
    <row r="347" spans="1:38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6"/>
        <v/>
      </c>
      <c r="U347" s="33"/>
      <c r="V347" s="31"/>
      <c r="W347" s="31"/>
      <c r="X347" s="31"/>
      <c r="Y347" s="31"/>
      <c r="AL347" s="366"/>
    </row>
    <row r="348" spans="1:38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6"/>
        <v/>
      </c>
      <c r="U348" s="33"/>
      <c r="V348" s="31"/>
      <c r="W348" s="31"/>
      <c r="X348" s="31"/>
      <c r="Y348" s="31"/>
      <c r="AL348" s="366"/>
    </row>
    <row r="349" spans="1:38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6"/>
        <v/>
      </c>
      <c r="U349" s="33"/>
      <c r="V349" s="31"/>
      <c r="W349" s="31"/>
      <c r="X349" s="31"/>
      <c r="Y349" s="31"/>
      <c r="AL349" s="366"/>
    </row>
    <row r="350" spans="1:38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6"/>
        <v/>
      </c>
      <c r="U350" s="33"/>
      <c r="V350" s="31"/>
      <c r="W350" s="31"/>
      <c r="X350" s="31"/>
      <c r="Y350" s="31"/>
      <c r="AL350" s="366"/>
    </row>
    <row r="351" spans="1:38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6"/>
        <v/>
      </c>
      <c r="U351" s="33"/>
      <c r="V351" s="31"/>
      <c r="W351" s="31"/>
      <c r="X351" s="31"/>
      <c r="Y351" s="31"/>
      <c r="AL351" s="366"/>
    </row>
    <row r="352" spans="1:38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6"/>
        <v/>
      </c>
      <c r="U352" s="33"/>
      <c r="V352" s="31"/>
      <c r="W352" s="31"/>
      <c r="X352" s="31"/>
      <c r="Y352" s="31"/>
      <c r="AL352" s="366"/>
    </row>
    <row r="353" spans="1:38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6"/>
        <v/>
      </c>
      <c r="U353" s="33"/>
      <c r="V353" s="31"/>
      <c r="W353" s="31"/>
      <c r="X353" s="31"/>
      <c r="Y353" s="31"/>
      <c r="AL353" s="366"/>
    </row>
    <row r="354" spans="1:38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6"/>
        <v/>
      </c>
      <c r="U354" s="33"/>
      <c r="V354" s="31"/>
      <c r="W354" s="31"/>
      <c r="X354" s="31"/>
      <c r="Y354" s="31"/>
      <c r="AL354" s="366"/>
    </row>
    <row r="355" spans="1:38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6"/>
        <v/>
      </c>
      <c r="U355" s="33"/>
      <c r="V355" s="31"/>
      <c r="W355" s="31"/>
      <c r="X355" s="31"/>
      <c r="Y355" s="31"/>
      <c r="AL355" s="366"/>
    </row>
    <row r="356" spans="1:38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6"/>
        <v/>
      </c>
      <c r="U356" s="33"/>
      <c r="V356" s="31"/>
      <c r="W356" s="31"/>
      <c r="X356" s="31"/>
      <c r="Y356" s="31"/>
      <c r="AL356" s="366"/>
    </row>
    <row r="357" spans="1:38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6"/>
        <v/>
      </c>
      <c r="U357" s="33"/>
      <c r="V357" s="31"/>
      <c r="W357" s="31"/>
      <c r="X357" s="31"/>
      <c r="Y357" s="31"/>
      <c r="AL357" s="366"/>
    </row>
    <row r="358" spans="1:38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6"/>
        <v/>
      </c>
      <c r="U358" s="33"/>
      <c r="V358" s="31"/>
      <c r="W358" s="31"/>
      <c r="X358" s="31"/>
      <c r="Y358" s="31"/>
      <c r="AL358" s="366"/>
    </row>
    <row r="359" spans="1:38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6"/>
        <v/>
      </c>
      <c r="U359" s="33"/>
      <c r="V359" s="31"/>
      <c r="W359" s="31"/>
      <c r="X359" s="31"/>
      <c r="Y359" s="31"/>
      <c r="AL359" s="366"/>
    </row>
    <row r="360" spans="1:38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6"/>
        <v/>
      </c>
      <c r="U360" s="33"/>
      <c r="V360" s="31"/>
      <c r="W360" s="31"/>
      <c r="X360" s="31"/>
      <c r="Y360" s="31"/>
      <c r="AL360" s="366"/>
    </row>
    <row r="361" spans="1:38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6"/>
        <v/>
      </c>
      <c r="U361" s="33"/>
      <c r="V361" s="31"/>
      <c r="W361" s="31"/>
      <c r="X361" s="31"/>
      <c r="Y361" s="31"/>
      <c r="AL361" s="366"/>
    </row>
    <row r="362" spans="1:38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6"/>
        <v/>
      </c>
      <c r="U362" s="33"/>
      <c r="V362" s="31"/>
      <c r="W362" s="31"/>
      <c r="X362" s="31"/>
      <c r="Y362" s="31"/>
      <c r="AL362" s="366"/>
    </row>
    <row r="363" spans="1:38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6"/>
        <v/>
      </c>
      <c r="U363" s="33"/>
      <c r="V363" s="31"/>
      <c r="W363" s="31"/>
      <c r="X363" s="31"/>
      <c r="Y363" s="31"/>
      <c r="AL363" s="366"/>
    </row>
    <row r="364" spans="1:38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6"/>
        <v/>
      </c>
      <c r="U364" s="33"/>
      <c r="V364" s="31"/>
      <c r="W364" s="31"/>
      <c r="X364" s="31"/>
      <c r="Y364" s="31"/>
      <c r="AL364" s="366"/>
    </row>
    <row r="365" spans="1:38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6"/>
        <v/>
      </c>
      <c r="U365" s="33"/>
      <c r="V365" s="31"/>
      <c r="W365" s="31"/>
      <c r="X365" s="31"/>
      <c r="Y365" s="31"/>
      <c r="AL365" s="366"/>
    </row>
    <row r="366" spans="1:38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6"/>
        <v/>
      </c>
      <c r="U366" s="33"/>
      <c r="V366" s="31"/>
      <c r="W366" s="31"/>
      <c r="X366" s="31"/>
      <c r="Y366" s="31"/>
      <c r="AL366" s="366"/>
    </row>
    <row r="367" spans="1:38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6"/>
        <v/>
      </c>
      <c r="U367" s="33"/>
      <c r="V367" s="31"/>
      <c r="W367" s="31"/>
      <c r="X367" s="31"/>
      <c r="Y367" s="31"/>
      <c r="AL367" s="366"/>
    </row>
    <row r="368" spans="1:38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6"/>
        <v/>
      </c>
      <c r="U368" s="33"/>
      <c r="V368" s="31"/>
      <c r="W368" s="31"/>
      <c r="X368" s="31"/>
      <c r="Y368" s="31"/>
      <c r="AL368" s="366"/>
    </row>
    <row r="369" spans="1:38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6"/>
        <v/>
      </c>
      <c r="U369" s="33"/>
      <c r="V369" s="31"/>
      <c r="W369" s="31"/>
      <c r="X369" s="31"/>
      <c r="Y369" s="31"/>
      <c r="AL369" s="366"/>
    </row>
    <row r="370" spans="1:38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6"/>
        <v/>
      </c>
      <c r="U370" s="33"/>
      <c r="V370" s="31"/>
      <c r="W370" s="31"/>
      <c r="X370" s="31"/>
      <c r="Y370" s="31"/>
      <c r="AL370" s="366"/>
    </row>
    <row r="371" spans="1:38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6"/>
        <v/>
      </c>
      <c r="U371" s="33"/>
      <c r="V371" s="31"/>
      <c r="W371" s="31"/>
      <c r="X371" s="31"/>
      <c r="Y371" s="31"/>
      <c r="AL371" s="366"/>
    </row>
    <row r="372" spans="1:38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6"/>
        <v/>
      </c>
      <c r="U372" s="33"/>
      <c r="V372" s="31"/>
      <c r="W372" s="31"/>
      <c r="X372" s="31"/>
      <c r="Y372" s="31"/>
      <c r="AL372" s="366"/>
    </row>
    <row r="373" spans="1:38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6"/>
        <v/>
      </c>
      <c r="U373" s="33"/>
      <c r="V373" s="31"/>
      <c r="W373" s="31"/>
      <c r="X373" s="31"/>
      <c r="Y373" s="31"/>
      <c r="AL373" s="366"/>
    </row>
    <row r="374" spans="1:38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6"/>
        <v/>
      </c>
      <c r="U374" s="33"/>
      <c r="V374" s="31"/>
      <c r="W374" s="31"/>
      <c r="X374" s="31"/>
      <c r="Y374" s="31"/>
      <c r="AL374" s="366"/>
    </row>
    <row r="375" spans="1:38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6"/>
        <v/>
      </c>
      <c r="U375" s="33"/>
      <c r="V375" s="31"/>
      <c r="W375" s="31"/>
      <c r="X375" s="31"/>
      <c r="Y375" s="31"/>
      <c r="AL375" s="366"/>
    </row>
    <row r="376" spans="1:38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6"/>
        <v/>
      </c>
      <c r="U376" s="33"/>
      <c r="V376" s="31"/>
      <c r="W376" s="31"/>
      <c r="X376" s="31"/>
      <c r="Y376" s="31"/>
      <c r="AL376" s="366"/>
    </row>
    <row r="377" spans="1:38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6"/>
        <v/>
      </c>
      <c r="U377" s="33"/>
      <c r="V377" s="31"/>
      <c r="W377" s="31"/>
      <c r="X377" s="31"/>
      <c r="Y377" s="31"/>
      <c r="AL377" s="366"/>
    </row>
    <row r="378" spans="1:38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6"/>
        <v/>
      </c>
      <c r="U378" s="33"/>
      <c r="V378" s="31"/>
      <c r="W378" s="31"/>
      <c r="X378" s="31"/>
      <c r="Y378" s="31"/>
      <c r="AL378" s="366"/>
    </row>
    <row r="379" spans="1:38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6"/>
        <v/>
      </c>
      <c r="U379" s="33"/>
      <c r="V379" s="31"/>
      <c r="W379" s="31"/>
      <c r="X379" s="31"/>
      <c r="Y379" s="31"/>
      <c r="AL379" s="366"/>
    </row>
    <row r="380" spans="1:38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6"/>
        <v/>
      </c>
      <c r="U380" s="33"/>
      <c r="V380" s="31"/>
      <c r="W380" s="31"/>
      <c r="X380" s="31"/>
      <c r="Y380" s="31"/>
      <c r="AL380" s="366"/>
    </row>
    <row r="381" spans="1:38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6"/>
        <v/>
      </c>
      <c r="U381" s="33"/>
      <c r="V381" s="31"/>
      <c r="W381" s="31"/>
      <c r="X381" s="31"/>
      <c r="Y381" s="31"/>
      <c r="AL381" s="366"/>
    </row>
    <row r="382" spans="1:38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6"/>
        <v/>
      </c>
      <c r="U382" s="33"/>
      <c r="V382" s="31"/>
      <c r="W382" s="31"/>
      <c r="X382" s="31"/>
      <c r="Y382" s="31"/>
      <c r="AL382" s="366"/>
    </row>
    <row r="383" spans="1:38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6"/>
        <v/>
      </c>
      <c r="U383" s="33"/>
      <c r="V383" s="31"/>
      <c r="W383" s="31"/>
      <c r="X383" s="31"/>
      <c r="Y383" s="31"/>
      <c r="AL383" s="366"/>
    </row>
    <row r="384" spans="1:38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6"/>
        <v/>
      </c>
      <c r="U384" s="33"/>
      <c r="V384" s="31"/>
      <c r="W384" s="31"/>
      <c r="X384" s="31"/>
      <c r="Y384" s="31"/>
      <c r="AL384" s="366"/>
    </row>
    <row r="385" spans="1:38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6"/>
        <v/>
      </c>
      <c r="U385" s="33"/>
      <c r="V385" s="31"/>
      <c r="W385" s="31"/>
      <c r="X385" s="31"/>
      <c r="Y385" s="31"/>
      <c r="AL385" s="366"/>
    </row>
    <row r="386" spans="1:38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6"/>
        <v/>
      </c>
      <c r="U386" s="33"/>
      <c r="V386" s="31"/>
      <c r="W386" s="31"/>
      <c r="X386" s="31"/>
      <c r="Y386" s="31"/>
      <c r="AL386" s="366"/>
    </row>
    <row r="387" spans="1:38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6"/>
        <v/>
      </c>
      <c r="U387" s="33"/>
      <c r="V387" s="31"/>
      <c r="W387" s="31"/>
      <c r="X387" s="31"/>
      <c r="Y387" s="31"/>
      <c r="AL387" s="366"/>
    </row>
    <row r="388" spans="1:38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6"/>
        <v/>
      </c>
      <c r="U388" s="33"/>
      <c r="V388" s="31"/>
      <c r="W388" s="31"/>
      <c r="X388" s="31"/>
      <c r="Y388" s="31"/>
      <c r="AL388" s="366"/>
    </row>
    <row r="389" spans="1:38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ref="T389:T413" si="7">IF(A389="","",IF(K389="Л","Л",LOOKUP(A389,$AA$7:$AB$67,$AB$7:$AB$67)))</f>
        <v/>
      </c>
      <c r="U389" s="33"/>
      <c r="V389" s="31"/>
      <c r="W389" s="31"/>
      <c r="X389" s="31"/>
      <c r="Y389" s="31"/>
      <c r="AL389" s="366"/>
    </row>
    <row r="390" spans="1:38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7"/>
        <v/>
      </c>
      <c r="U390" s="33"/>
      <c r="V390" s="31"/>
      <c r="W390" s="31"/>
      <c r="X390" s="31"/>
      <c r="Y390" s="31"/>
      <c r="AL390" s="366"/>
    </row>
    <row r="391" spans="1:38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7"/>
        <v/>
      </c>
      <c r="U391" s="33"/>
      <c r="V391" s="31"/>
      <c r="W391" s="31"/>
      <c r="X391" s="31"/>
      <c r="Y391" s="31"/>
      <c r="AL391" s="366"/>
    </row>
    <row r="392" spans="1:38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7"/>
        <v/>
      </c>
      <c r="U392" s="33"/>
      <c r="V392" s="31"/>
      <c r="W392" s="31"/>
      <c r="X392" s="31"/>
      <c r="Y392" s="31"/>
      <c r="AL392" s="366"/>
    </row>
    <row r="393" spans="1:38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7"/>
        <v/>
      </c>
      <c r="U393" s="33"/>
      <c r="V393" s="31"/>
      <c r="W393" s="31"/>
      <c r="X393" s="31"/>
      <c r="Y393" s="31"/>
      <c r="AL393" s="366"/>
    </row>
    <row r="394" spans="1:38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7"/>
        <v/>
      </c>
      <c r="U394" s="33"/>
      <c r="V394" s="31"/>
      <c r="W394" s="31"/>
      <c r="X394" s="31"/>
      <c r="Y394" s="31"/>
      <c r="AL394" s="366"/>
    </row>
    <row r="395" spans="1:38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7"/>
        <v/>
      </c>
      <c r="U395" s="33"/>
      <c r="V395" s="31"/>
      <c r="W395" s="31"/>
      <c r="X395" s="31"/>
      <c r="Y395" s="31"/>
      <c r="AL395" s="366"/>
    </row>
    <row r="396" spans="1:38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7"/>
        <v/>
      </c>
      <c r="U396" s="33"/>
      <c r="V396" s="31"/>
      <c r="W396" s="31"/>
      <c r="X396" s="31"/>
      <c r="Y396" s="31"/>
      <c r="AL396" s="366"/>
    </row>
    <row r="397" spans="1:38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7"/>
        <v/>
      </c>
      <c r="U397" s="33"/>
      <c r="V397" s="31"/>
      <c r="W397" s="31"/>
      <c r="X397" s="31"/>
      <c r="Y397" s="31"/>
      <c r="AL397" s="366"/>
    </row>
    <row r="398" spans="1:38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7"/>
        <v/>
      </c>
      <c r="U398" s="33"/>
      <c r="V398" s="31"/>
      <c r="W398" s="31"/>
      <c r="X398" s="31"/>
      <c r="Y398" s="31"/>
      <c r="AL398" s="366"/>
    </row>
    <row r="399" spans="1:38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7"/>
        <v/>
      </c>
      <c r="U399" s="33"/>
      <c r="V399" s="31"/>
      <c r="W399" s="31"/>
      <c r="X399" s="31"/>
      <c r="Y399" s="31"/>
      <c r="AL399" s="366"/>
    </row>
    <row r="400" spans="1:38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7"/>
        <v/>
      </c>
      <c r="U400" s="33"/>
      <c r="V400" s="31"/>
      <c r="W400" s="31"/>
      <c r="X400" s="31"/>
      <c r="Y400" s="31"/>
      <c r="AL400" s="366"/>
    </row>
    <row r="401" spans="1:38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7"/>
        <v/>
      </c>
      <c r="U401" s="33"/>
      <c r="V401" s="31"/>
      <c r="W401" s="31"/>
      <c r="X401" s="31"/>
      <c r="Y401" s="31"/>
      <c r="AL401" s="366"/>
    </row>
    <row r="402" spans="1:38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7"/>
        <v/>
      </c>
      <c r="U402" s="33"/>
      <c r="V402" s="31"/>
      <c r="W402" s="31"/>
      <c r="X402" s="31"/>
      <c r="Y402" s="31"/>
      <c r="AL402" s="366"/>
    </row>
    <row r="403" spans="1:38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7"/>
        <v/>
      </c>
      <c r="U403" s="33"/>
      <c r="V403" s="31"/>
      <c r="W403" s="31"/>
      <c r="X403" s="31"/>
      <c r="Y403" s="31"/>
      <c r="AL403" s="366"/>
    </row>
    <row r="404" spans="1:38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7"/>
        <v/>
      </c>
      <c r="U404" s="33"/>
      <c r="V404" s="31"/>
      <c r="W404" s="31"/>
      <c r="X404" s="31"/>
      <c r="Y404" s="31"/>
      <c r="AL404" s="366"/>
    </row>
    <row r="405" spans="1:38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7"/>
        <v/>
      </c>
      <c r="U405" s="33"/>
      <c r="V405" s="31"/>
      <c r="W405" s="31"/>
      <c r="X405" s="31"/>
      <c r="Y405" s="31"/>
      <c r="AL405" s="366"/>
    </row>
    <row r="406" spans="1:38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7"/>
        <v/>
      </c>
      <c r="U406" s="33"/>
      <c r="V406" s="31"/>
      <c r="W406" s="31"/>
      <c r="X406" s="31"/>
      <c r="Y406" s="31"/>
      <c r="AL406" s="366"/>
    </row>
    <row r="407" spans="1:38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7"/>
        <v/>
      </c>
      <c r="U407" s="33"/>
      <c r="V407" s="31"/>
      <c r="W407" s="31"/>
      <c r="X407" s="31"/>
      <c r="Y407" s="31"/>
      <c r="AL407" s="366"/>
    </row>
    <row r="408" spans="1:38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7"/>
        <v/>
      </c>
      <c r="U408" s="33"/>
      <c r="V408" s="31"/>
      <c r="W408" s="31"/>
      <c r="X408" s="31"/>
      <c r="Y408" s="31"/>
      <c r="AL408" s="366"/>
    </row>
    <row r="409" spans="1:38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7"/>
        <v/>
      </c>
      <c r="U409" s="33"/>
      <c r="V409" s="31"/>
      <c r="W409" s="31"/>
      <c r="X409" s="31"/>
      <c r="Y409" s="31"/>
      <c r="AL409" s="366"/>
    </row>
    <row r="410" spans="1:38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7"/>
        <v/>
      </c>
      <c r="U410" s="33"/>
      <c r="V410" s="31"/>
      <c r="W410" s="31"/>
      <c r="X410" s="31"/>
      <c r="Y410" s="31"/>
      <c r="AL410" s="366"/>
    </row>
    <row r="411" spans="1:38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7"/>
        <v/>
      </c>
      <c r="U411" s="33"/>
      <c r="V411" s="31"/>
      <c r="W411" s="31"/>
      <c r="X411" s="31"/>
      <c r="Y411" s="31"/>
      <c r="AL411" s="366"/>
    </row>
    <row r="412" spans="1:38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7"/>
        <v/>
      </c>
      <c r="U412" s="33"/>
      <c r="V412" s="31"/>
      <c r="W412" s="31"/>
      <c r="X412" s="31"/>
      <c r="Y412" s="31"/>
      <c r="AL412" s="366"/>
    </row>
    <row r="413" spans="1:38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7"/>
        <v/>
      </c>
      <c r="U413" s="33"/>
      <c r="V413" s="31"/>
      <c r="W413" s="31"/>
      <c r="X413" s="31"/>
      <c r="Y413" s="31"/>
      <c r="AL413" s="366"/>
    </row>
    <row r="414" spans="1:38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/>
      <c r="U414" s="33"/>
      <c r="V414" s="31"/>
      <c r="W414" s="31"/>
      <c r="X414" s="31"/>
      <c r="Y414" s="31"/>
      <c r="AL414" s="366"/>
    </row>
    <row r="415" spans="1:38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/>
      <c r="U415" s="33"/>
      <c r="V415" s="31"/>
      <c r="W415" s="31"/>
      <c r="X415" s="31"/>
      <c r="Y415" s="31"/>
      <c r="AL415" s="366"/>
    </row>
    <row r="416" spans="1:38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/>
      <c r="U416" s="33"/>
      <c r="V416" s="31"/>
      <c r="W416" s="31"/>
      <c r="X416" s="31"/>
      <c r="Y416" s="31"/>
      <c r="AL416" s="366"/>
    </row>
    <row r="417" spans="1:38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/>
      <c r="U417" s="33"/>
      <c r="V417" s="31"/>
      <c r="W417" s="31"/>
      <c r="X417" s="31"/>
      <c r="Y417" s="31"/>
      <c r="AL417" s="366"/>
    </row>
    <row r="418" spans="1:38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/>
      <c r="U418" s="33"/>
      <c r="V418" s="31"/>
      <c r="W418" s="31"/>
      <c r="X418" s="31"/>
      <c r="Y418" s="31"/>
      <c r="AL418" s="366"/>
    </row>
    <row r="419" spans="1:38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/>
      <c r="U419" s="33"/>
      <c r="V419" s="31"/>
      <c r="W419" s="31"/>
      <c r="X419" s="31"/>
      <c r="Y419" s="31"/>
      <c r="AL419" s="366"/>
    </row>
    <row r="420" spans="1:38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/>
      <c r="U420" s="33"/>
      <c r="V420" s="31"/>
      <c r="W420" s="31"/>
      <c r="X420" s="31"/>
      <c r="Y420" s="31"/>
      <c r="AL420" s="366"/>
    </row>
    <row r="421" spans="1:38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/>
      <c r="U421" s="33"/>
      <c r="V421" s="31"/>
      <c r="W421" s="31"/>
      <c r="X421" s="31"/>
      <c r="Y421" s="31"/>
      <c r="AL421" s="366"/>
    </row>
    <row r="422" spans="1:38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/>
      <c r="U422" s="33"/>
      <c r="V422" s="31"/>
      <c r="W422" s="31"/>
      <c r="X422" s="31"/>
      <c r="Y422" s="31"/>
      <c r="AL422" s="366"/>
    </row>
    <row r="423" spans="1:38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/>
      <c r="U423" s="33"/>
      <c r="V423" s="31"/>
      <c r="W423" s="31"/>
      <c r="X423" s="31"/>
      <c r="Y423" s="31"/>
      <c r="AL423" s="366"/>
    </row>
    <row r="424" spans="1:38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/>
      <c r="U424" s="33"/>
      <c r="V424" s="31"/>
      <c r="W424" s="31"/>
      <c r="X424" s="31"/>
      <c r="Y424" s="31"/>
      <c r="AL424" s="366"/>
    </row>
    <row r="425" spans="1:38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/>
      <c r="U425" s="33"/>
      <c r="V425" s="31"/>
      <c r="W425" s="31"/>
      <c r="X425" s="31"/>
      <c r="Y425" s="31"/>
      <c r="AL425" s="366"/>
    </row>
    <row r="426" spans="1:38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/>
      <c r="U426" s="33"/>
      <c r="V426" s="31"/>
      <c r="W426" s="31"/>
      <c r="X426" s="31"/>
      <c r="Y426" s="31"/>
      <c r="AL426" s="366"/>
    </row>
    <row r="427" spans="1:38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/>
      <c r="U427" s="33"/>
      <c r="V427" s="31"/>
      <c r="W427" s="31"/>
      <c r="X427" s="31"/>
      <c r="Y427" s="31"/>
      <c r="AL427" s="366"/>
    </row>
    <row r="428" spans="1:38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/>
      <c r="U428" s="33"/>
      <c r="V428" s="31"/>
      <c r="W428" s="31"/>
      <c r="X428" s="31"/>
      <c r="Y428" s="31"/>
      <c r="AL428" s="366"/>
    </row>
    <row r="429" spans="1:38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/>
      <c r="U429" s="33"/>
      <c r="V429" s="31"/>
      <c r="W429" s="31"/>
      <c r="X429" s="31"/>
      <c r="Y429" s="31"/>
      <c r="AL429" s="366"/>
    </row>
    <row r="430" spans="1:38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/>
      <c r="U430" s="33"/>
      <c r="V430" s="31"/>
      <c r="W430" s="31"/>
      <c r="X430" s="31"/>
      <c r="Y430" s="31"/>
      <c r="AL430" s="366"/>
    </row>
    <row r="431" spans="1:38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/>
      <c r="U431" s="33"/>
      <c r="V431" s="31"/>
      <c r="W431" s="31"/>
      <c r="X431" s="31"/>
      <c r="Y431" s="31"/>
      <c r="AL431" s="366"/>
    </row>
    <row r="432" spans="1:38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/>
      <c r="U432" s="33"/>
      <c r="V432" s="31"/>
      <c r="W432" s="31"/>
      <c r="X432" s="31"/>
      <c r="Y432" s="31"/>
      <c r="AL432" s="366"/>
    </row>
    <row r="433" spans="1:38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/>
      <c r="U433" s="33"/>
      <c r="V433" s="31"/>
      <c r="W433" s="31"/>
      <c r="X433" s="31"/>
      <c r="Y433" s="31"/>
      <c r="AL433" s="366"/>
    </row>
    <row r="434" spans="1:38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/>
      <c r="U434" s="33"/>
      <c r="V434" s="31"/>
      <c r="W434" s="31"/>
      <c r="X434" s="31"/>
      <c r="Y434" s="31"/>
      <c r="AL434" s="366"/>
    </row>
    <row r="435" spans="1:38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/>
      <c r="U435" s="33"/>
      <c r="V435" s="31"/>
      <c r="W435" s="31"/>
      <c r="X435" s="31"/>
      <c r="Y435" s="31"/>
      <c r="AL435" s="366"/>
    </row>
    <row r="436" spans="1:38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/>
      <c r="U436" s="33"/>
      <c r="V436" s="31"/>
      <c r="W436" s="31"/>
      <c r="X436" s="31"/>
      <c r="Y436" s="31"/>
      <c r="AL436" s="366"/>
    </row>
    <row r="437" spans="1:38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/>
      <c r="U437" s="33"/>
      <c r="V437" s="31"/>
      <c r="W437" s="31"/>
      <c r="X437" s="31"/>
      <c r="Y437" s="31"/>
      <c r="AL437" s="366"/>
    </row>
    <row r="438" spans="1:38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/>
      <c r="U438" s="33"/>
      <c r="V438" s="31"/>
      <c r="W438" s="31"/>
      <c r="X438" s="31"/>
      <c r="Y438" s="31"/>
      <c r="AL438" s="366"/>
    </row>
    <row r="439" spans="1:38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/>
      <c r="U439" s="33"/>
      <c r="V439" s="31"/>
      <c r="W439" s="31"/>
      <c r="X439" s="31"/>
      <c r="Y439" s="31"/>
      <c r="AL439" s="366"/>
    </row>
    <row r="440" spans="1:38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/>
      <c r="U440" s="33"/>
      <c r="V440" s="31"/>
      <c r="W440" s="31"/>
      <c r="X440" s="31"/>
      <c r="Y440" s="31"/>
      <c r="AL440" s="366"/>
    </row>
    <row r="441" spans="1:38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/>
      <c r="U441" s="33"/>
      <c r="V441" s="31"/>
      <c r="W441" s="31"/>
      <c r="X441" s="31"/>
      <c r="Y441" s="31"/>
      <c r="AL441" s="366"/>
    </row>
    <row r="442" spans="1:38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/>
      <c r="U442" s="33"/>
      <c r="V442" s="31"/>
      <c r="W442" s="31"/>
      <c r="X442" s="31"/>
      <c r="Y442" s="31"/>
      <c r="AL442" s="366"/>
    </row>
    <row r="443" spans="1:38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/>
      <c r="U443" s="33"/>
      <c r="V443" s="31"/>
      <c r="W443" s="31"/>
      <c r="X443" s="31"/>
      <c r="Y443" s="31"/>
      <c r="AL443" s="366"/>
    </row>
    <row r="444" spans="1:38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/>
      <c r="U444" s="33"/>
      <c r="V444" s="31"/>
      <c r="W444" s="31"/>
      <c r="X444" s="31"/>
      <c r="Y444" s="31"/>
      <c r="AL444" s="366"/>
    </row>
    <row r="445" spans="1:38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/>
      <c r="U445" s="33"/>
      <c r="V445" s="31"/>
      <c r="W445" s="31"/>
      <c r="X445" s="31"/>
      <c r="Y445" s="31"/>
      <c r="AL445" s="366"/>
    </row>
    <row r="446" spans="1:38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/>
      <c r="U446" s="33"/>
      <c r="V446" s="31"/>
      <c r="W446" s="31"/>
      <c r="X446" s="31"/>
      <c r="Y446" s="31"/>
      <c r="AL446" s="366"/>
    </row>
    <row r="447" spans="1:38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/>
      <c r="U447" s="33"/>
      <c r="V447" s="31"/>
      <c r="W447" s="31"/>
      <c r="X447" s="31"/>
      <c r="Y447" s="31"/>
      <c r="AL447" s="366"/>
    </row>
    <row r="448" spans="1:38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/>
      <c r="U448" s="33"/>
      <c r="V448" s="31"/>
      <c r="W448" s="31"/>
      <c r="X448" s="31"/>
      <c r="Y448" s="31"/>
      <c r="AL448" s="366"/>
    </row>
    <row r="449" spans="1:38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/>
      <c r="U449" s="33"/>
      <c r="V449" s="31"/>
      <c r="W449" s="31"/>
      <c r="X449" s="31"/>
      <c r="Y449" s="31"/>
      <c r="AL449" s="366"/>
    </row>
    <row r="450" spans="1:38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/>
      <c r="U450" s="33"/>
      <c r="V450" s="31"/>
      <c r="W450" s="31"/>
      <c r="X450" s="31"/>
      <c r="Y450" s="31"/>
      <c r="AL450" s="366"/>
    </row>
    <row r="451" spans="1:38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/>
      <c r="U451" s="33"/>
      <c r="V451" s="31"/>
      <c r="W451" s="31"/>
      <c r="X451" s="31"/>
      <c r="Y451" s="31"/>
      <c r="AL451" s="366"/>
    </row>
    <row r="452" spans="1:38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/>
      <c r="U452" s="33"/>
      <c r="V452" s="31"/>
      <c r="W452" s="31"/>
      <c r="X452" s="31"/>
      <c r="Y452" s="31"/>
      <c r="AL452" s="366"/>
    </row>
    <row r="453" spans="1:38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/>
      <c r="U453" s="33"/>
      <c r="V453" s="31"/>
      <c r="W453" s="31"/>
      <c r="X453" s="31"/>
      <c r="Y453" s="31"/>
      <c r="AL453" s="366"/>
    </row>
    <row r="454" spans="1:38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/>
      <c r="U454" s="33"/>
      <c r="V454" s="31"/>
      <c r="W454" s="31"/>
      <c r="X454" s="31"/>
      <c r="Y454" s="31"/>
      <c r="AL454" s="366"/>
    </row>
    <row r="455" spans="1:38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/>
      <c r="U455" s="33"/>
      <c r="V455" s="31"/>
      <c r="W455" s="31"/>
      <c r="X455" s="31"/>
      <c r="Y455" s="31"/>
      <c r="AL455" s="366"/>
    </row>
    <row r="456" spans="1:38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/>
      <c r="U456" s="33"/>
      <c r="V456" s="31"/>
      <c r="W456" s="31"/>
      <c r="X456" s="31"/>
      <c r="Y456" s="31"/>
      <c r="AL456" s="366"/>
    </row>
    <row r="457" spans="1:38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/>
      <c r="U457" s="33"/>
      <c r="V457" s="31"/>
      <c r="W457" s="31"/>
      <c r="X457" s="31"/>
      <c r="Y457" s="31"/>
      <c r="AL457" s="366"/>
    </row>
    <row r="458" spans="1:38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/>
      <c r="U458" s="33"/>
      <c r="V458" s="31"/>
      <c r="W458" s="31"/>
      <c r="X458" s="31"/>
      <c r="Y458" s="31"/>
      <c r="AL458" s="366"/>
    </row>
    <row r="459" spans="1:38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/>
      <c r="U459" s="33"/>
      <c r="V459" s="31"/>
      <c r="W459" s="31"/>
      <c r="X459" s="31"/>
      <c r="Y459" s="31"/>
      <c r="AL459" s="366"/>
    </row>
    <row r="460" spans="1:38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/>
      <c r="U460" s="33"/>
      <c r="V460" s="31"/>
      <c r="W460" s="31"/>
      <c r="X460" s="31"/>
      <c r="Y460" s="31"/>
      <c r="AL460" s="366"/>
    </row>
    <row r="461" spans="1:38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/>
      <c r="U461" s="33"/>
      <c r="V461" s="31"/>
      <c r="W461" s="31"/>
      <c r="X461" s="31"/>
      <c r="Y461" s="31"/>
      <c r="AL461" s="366"/>
    </row>
    <row r="462" spans="1:38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/>
      <c r="U462" s="33"/>
      <c r="V462" s="31"/>
      <c r="W462" s="31"/>
      <c r="X462" s="31"/>
      <c r="Y462" s="31"/>
      <c r="AL462" s="366"/>
    </row>
    <row r="463" spans="1:38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/>
      <c r="U463" s="33"/>
      <c r="V463" s="31"/>
      <c r="W463" s="31"/>
      <c r="X463" s="31"/>
      <c r="Y463" s="31"/>
      <c r="AL463" s="366"/>
    </row>
    <row r="464" spans="1:38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/>
      <c r="U464" s="33"/>
      <c r="V464" s="31"/>
      <c r="W464" s="31"/>
      <c r="X464" s="31"/>
      <c r="Y464" s="31"/>
      <c r="AL464" s="366"/>
    </row>
    <row r="465" spans="1:38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/>
      <c r="U465" s="33"/>
      <c r="V465" s="31"/>
      <c r="W465" s="31"/>
      <c r="X465" s="31"/>
      <c r="Y465" s="31"/>
      <c r="AL465" s="366"/>
    </row>
    <row r="466" spans="1:38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/>
      <c r="U466" s="33"/>
      <c r="V466" s="31"/>
      <c r="W466" s="31"/>
      <c r="X466" s="31"/>
      <c r="Y466" s="31"/>
      <c r="AL466" s="366"/>
    </row>
    <row r="467" spans="1:38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/>
      <c r="U467" s="33"/>
      <c r="V467" s="31"/>
      <c r="W467" s="31"/>
      <c r="X467" s="31"/>
      <c r="Y467" s="31"/>
      <c r="AL467" s="366"/>
    </row>
    <row r="468" spans="1:38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/>
      <c r="U468" s="33"/>
      <c r="V468" s="31"/>
      <c r="W468" s="31"/>
      <c r="X468" s="31"/>
      <c r="Y468" s="31"/>
      <c r="AL468" s="366"/>
    </row>
    <row r="469" spans="1:38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/>
      <c r="U469" s="33"/>
      <c r="V469" s="31"/>
      <c r="W469" s="31"/>
      <c r="X469" s="31"/>
      <c r="Y469" s="31"/>
      <c r="AL469" s="366"/>
    </row>
    <row r="470" spans="1:38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/>
      <c r="U470" s="33"/>
      <c r="V470" s="31"/>
      <c r="W470" s="31"/>
      <c r="X470" s="31"/>
      <c r="Y470" s="31"/>
      <c r="AL470" s="366"/>
    </row>
    <row r="471" spans="1:38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/>
      <c r="U471" s="33"/>
      <c r="V471" s="31"/>
      <c r="W471" s="31"/>
      <c r="X471" s="31"/>
      <c r="Y471" s="31"/>
      <c r="AL471" s="366"/>
    </row>
    <row r="472" spans="1:38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/>
      <c r="U472" s="33"/>
      <c r="V472" s="31"/>
      <c r="W472" s="31"/>
      <c r="X472" s="31"/>
      <c r="Y472" s="31"/>
      <c r="AL472" s="366"/>
    </row>
    <row r="473" spans="1:38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/>
      <c r="U473" s="33"/>
      <c r="V473" s="31"/>
      <c r="W473" s="31"/>
      <c r="X473" s="31"/>
      <c r="Y473" s="31"/>
      <c r="AL473" s="366"/>
    </row>
    <row r="474" spans="1:38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/>
      <c r="U474" s="33"/>
      <c r="V474" s="31"/>
      <c r="W474" s="31"/>
      <c r="X474" s="31"/>
      <c r="Y474" s="31"/>
      <c r="AL474" s="366"/>
    </row>
    <row r="475" spans="1:38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/>
      <c r="U475" s="33"/>
      <c r="V475" s="31"/>
      <c r="W475" s="31"/>
      <c r="X475" s="31"/>
      <c r="Y475" s="31"/>
      <c r="AL475" s="366"/>
    </row>
    <row r="476" spans="1:38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/>
      <c r="U476" s="33"/>
      <c r="V476" s="31"/>
      <c r="W476" s="31"/>
      <c r="X476" s="31"/>
      <c r="Y476" s="31"/>
      <c r="AL476" s="366"/>
    </row>
    <row r="477" spans="1:38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/>
      <c r="U477" s="33"/>
      <c r="V477" s="31"/>
      <c r="W477" s="31"/>
      <c r="X477" s="31"/>
      <c r="Y477" s="31"/>
      <c r="AL477" s="366"/>
    </row>
    <row r="478" spans="1:38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/>
      <c r="U478" s="33"/>
      <c r="V478" s="31"/>
      <c r="W478" s="31"/>
      <c r="X478" s="31"/>
      <c r="Y478" s="31"/>
      <c r="AL478" s="366"/>
    </row>
    <row r="479" spans="1:38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/>
      <c r="U479" s="33"/>
      <c r="V479" s="31"/>
      <c r="W479" s="31"/>
      <c r="X479" s="31"/>
      <c r="Y479" s="31"/>
      <c r="AL479" s="366"/>
    </row>
    <row r="480" spans="1:38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/>
      <c r="U480" s="33"/>
      <c r="V480" s="31"/>
      <c r="W480" s="31"/>
      <c r="X480" s="31"/>
      <c r="Y480" s="31"/>
      <c r="AL480" s="366"/>
    </row>
    <row r="481" spans="1:38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/>
      <c r="U481" s="33"/>
      <c r="V481" s="31"/>
      <c r="W481" s="31"/>
      <c r="X481" s="31"/>
      <c r="Y481" s="31"/>
      <c r="AL481" s="366"/>
    </row>
    <row r="482" spans="1:38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/>
      <c r="U482" s="33"/>
      <c r="V482" s="31"/>
      <c r="W482" s="31"/>
      <c r="X482" s="31"/>
      <c r="Y482" s="31"/>
      <c r="AL482" s="366"/>
    </row>
    <row r="483" spans="1:38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/>
      <c r="U483" s="33"/>
      <c r="V483" s="31"/>
      <c r="W483" s="31"/>
      <c r="X483" s="31"/>
      <c r="Y483" s="31"/>
      <c r="AL483" s="366"/>
    </row>
    <row r="484" spans="1:38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/>
      <c r="U484" s="33"/>
      <c r="V484" s="31"/>
      <c r="W484" s="31"/>
      <c r="X484" s="31"/>
      <c r="Y484" s="31"/>
      <c r="AL484" s="366"/>
    </row>
    <row r="485" spans="1:38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/>
      <c r="U485" s="33"/>
      <c r="V485" s="31"/>
      <c r="W485" s="31"/>
      <c r="X485" s="31"/>
      <c r="Y485" s="31"/>
      <c r="AL485" s="366"/>
    </row>
    <row r="486" spans="1:38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/>
      <c r="U486" s="33"/>
      <c r="V486" s="31"/>
      <c r="W486" s="31"/>
      <c r="X486" s="31"/>
      <c r="Y486" s="31"/>
      <c r="AL486" s="366"/>
    </row>
    <row r="487" spans="1:38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/>
      <c r="U487" s="33"/>
      <c r="V487" s="31"/>
      <c r="W487" s="31"/>
      <c r="X487" s="31"/>
      <c r="Y487" s="31"/>
      <c r="AL487" s="366"/>
    </row>
    <row r="488" spans="1:38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/>
      <c r="U488" s="33"/>
      <c r="V488" s="31"/>
      <c r="W488" s="31"/>
      <c r="X488" s="31"/>
      <c r="Y488" s="31"/>
      <c r="AL488" s="366"/>
    </row>
    <row r="489" spans="1:38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/>
      <c r="U489" s="33"/>
      <c r="V489" s="31"/>
      <c r="W489" s="31"/>
      <c r="X489" s="31"/>
      <c r="Y489" s="31"/>
      <c r="AL489" s="366"/>
    </row>
    <row r="490" spans="1:38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/>
      <c r="U490" s="33"/>
      <c r="V490" s="31"/>
      <c r="W490" s="31"/>
      <c r="X490" s="31"/>
      <c r="Y490" s="31"/>
      <c r="AL490" s="366"/>
    </row>
    <row r="491" spans="1:38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/>
      <c r="U491" s="33"/>
      <c r="V491" s="31"/>
      <c r="W491" s="31"/>
      <c r="X491" s="31"/>
      <c r="Y491" s="31"/>
      <c r="AL491" s="366"/>
    </row>
    <row r="492" spans="1:38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/>
      <c r="U492" s="33"/>
      <c r="V492" s="31"/>
      <c r="W492" s="31"/>
      <c r="X492" s="31"/>
      <c r="Y492" s="31"/>
      <c r="AL492" s="366"/>
    </row>
    <row r="493" spans="1:38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/>
      <c r="U493" s="33"/>
      <c r="V493" s="31"/>
      <c r="W493" s="31"/>
      <c r="X493" s="31"/>
      <c r="Y493" s="31"/>
      <c r="AL493" s="366"/>
    </row>
    <row r="494" spans="1:38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/>
      <c r="U494" s="33"/>
      <c r="V494" s="31"/>
      <c r="W494" s="31"/>
      <c r="X494" s="31"/>
      <c r="Y494" s="31"/>
      <c r="AL494" s="366"/>
    </row>
    <row r="495" spans="1:38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/>
      <c r="U495" s="33"/>
      <c r="V495" s="31"/>
      <c r="W495" s="31"/>
      <c r="X495" s="31"/>
      <c r="Y495" s="31"/>
      <c r="AL495" s="366"/>
    </row>
    <row r="496" spans="1:38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/>
      <c r="U496" s="33"/>
      <c r="V496" s="31"/>
      <c r="W496" s="31"/>
      <c r="X496" s="31"/>
      <c r="Y496" s="31"/>
      <c r="AL496" s="366"/>
    </row>
    <row r="497" spans="1:38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/>
      <c r="U497" s="33"/>
      <c r="V497" s="31"/>
      <c r="W497" s="31"/>
      <c r="X497" s="31"/>
      <c r="Y497" s="31"/>
      <c r="AL497" s="366"/>
    </row>
    <row r="498" spans="1:38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/>
      <c r="U498" s="33"/>
      <c r="V498" s="31"/>
      <c r="W498" s="31"/>
      <c r="X498" s="31"/>
      <c r="Y498" s="31"/>
      <c r="AL498" s="366"/>
    </row>
    <row r="499" spans="1:38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/>
      <c r="U499" s="33"/>
      <c r="V499" s="31"/>
      <c r="W499" s="31"/>
      <c r="X499" s="31"/>
      <c r="Y499" s="31"/>
      <c r="AL499" s="366"/>
    </row>
    <row r="500" spans="1:38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/>
      <c r="U500" s="33"/>
      <c r="V500" s="31"/>
      <c r="W500" s="31"/>
      <c r="X500" s="31"/>
      <c r="Y500" s="31"/>
      <c r="AL500" s="366"/>
    </row>
    <row r="501" spans="1:38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/>
      <c r="U501" s="33"/>
      <c r="V501" s="31"/>
      <c r="W501" s="31"/>
      <c r="X501" s="31"/>
      <c r="Y501" s="31"/>
      <c r="AL501" s="366"/>
    </row>
    <row r="502" spans="1:38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/>
      <c r="U502" s="33"/>
      <c r="V502" s="31"/>
      <c r="W502" s="31"/>
      <c r="X502" s="31"/>
      <c r="Y502" s="31"/>
      <c r="AL502" s="366"/>
    </row>
    <row r="503" spans="1:38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/>
      <c r="U503" s="33"/>
      <c r="V503" s="31"/>
      <c r="W503" s="31"/>
      <c r="X503" s="31"/>
      <c r="Y503" s="31"/>
      <c r="AL503" s="366"/>
    </row>
    <row r="504" spans="1:38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/>
      <c r="U504" s="33"/>
      <c r="V504" s="31"/>
      <c r="W504" s="31"/>
      <c r="X504" s="31"/>
      <c r="Y504" s="31"/>
      <c r="AL504" s="366"/>
    </row>
    <row r="505" spans="1:38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/>
      <c r="U505" s="33"/>
      <c r="V505" s="31"/>
      <c r="W505" s="31"/>
      <c r="X505" s="31"/>
      <c r="Y505" s="31"/>
      <c r="AL505" s="366"/>
    </row>
    <row r="506" spans="1:38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/>
      <c r="U506" s="33"/>
      <c r="V506" s="31"/>
      <c r="W506" s="31"/>
      <c r="X506" s="31"/>
      <c r="Y506" s="31"/>
      <c r="AL506" s="366"/>
    </row>
    <row r="507" spans="1:38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/>
      <c r="U507" s="33"/>
      <c r="V507" s="31"/>
      <c r="W507" s="31"/>
      <c r="X507" s="31"/>
      <c r="Y507" s="31"/>
      <c r="AL507" s="366"/>
    </row>
    <row r="508" spans="1:38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/>
      <c r="U508" s="33"/>
      <c r="V508" s="31"/>
      <c r="W508" s="31"/>
      <c r="X508" s="31"/>
      <c r="Y508" s="31"/>
      <c r="AL508" s="366"/>
    </row>
    <row r="509" spans="1:38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/>
      <c r="U509" s="33"/>
      <c r="V509" s="31"/>
      <c r="W509" s="31"/>
      <c r="X509" s="31"/>
      <c r="Y509" s="31"/>
      <c r="AL509" s="366"/>
    </row>
    <row r="510" spans="1:38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/>
      <c r="U510" s="33"/>
      <c r="V510" s="31"/>
      <c r="W510" s="31"/>
      <c r="X510" s="31"/>
      <c r="Y510" s="31"/>
      <c r="AL510" s="366"/>
    </row>
    <row r="511" spans="1:38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/>
      <c r="U511" s="33"/>
      <c r="V511" s="31"/>
      <c r="W511" s="31"/>
      <c r="X511" s="31"/>
      <c r="Y511" s="31"/>
      <c r="AL511" s="366"/>
    </row>
    <row r="512" spans="1:38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/>
      <c r="U512" s="33"/>
      <c r="V512" s="31"/>
      <c r="W512" s="31"/>
      <c r="X512" s="31"/>
      <c r="Y512" s="31"/>
      <c r="AL512" s="366"/>
    </row>
    <row r="513" spans="1:38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/>
      <c r="U513" s="33"/>
      <c r="V513" s="31"/>
      <c r="W513" s="31"/>
      <c r="X513" s="31"/>
      <c r="Y513" s="31"/>
      <c r="AL513" s="366"/>
    </row>
    <row r="514" spans="1:38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/>
      <c r="U514" s="33"/>
      <c r="V514" s="31"/>
      <c r="W514" s="31"/>
      <c r="X514" s="31"/>
      <c r="Y514" s="31"/>
      <c r="AL514" s="366"/>
    </row>
    <row r="515" spans="1:38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/>
      <c r="U515" s="33"/>
      <c r="V515" s="31"/>
      <c r="W515" s="31"/>
      <c r="X515" s="31"/>
      <c r="Y515" s="31"/>
      <c r="AL515" s="366"/>
    </row>
    <row r="516" spans="1:38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/>
      <c r="U516" s="33"/>
      <c r="V516" s="31"/>
      <c r="W516" s="31"/>
      <c r="X516" s="31"/>
      <c r="Y516" s="31"/>
      <c r="AL516" s="366"/>
    </row>
    <row r="517" spans="1:38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/>
      <c r="U517" s="33"/>
      <c r="V517" s="31"/>
      <c r="W517" s="31"/>
      <c r="X517" s="31"/>
      <c r="Y517" s="31"/>
      <c r="AL517" s="366"/>
    </row>
    <row r="518" spans="1:38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/>
      <c r="U518" s="33"/>
      <c r="V518" s="31"/>
      <c r="W518" s="31"/>
      <c r="X518" s="31"/>
      <c r="Y518" s="31"/>
      <c r="AL518" s="366"/>
    </row>
    <row r="519" spans="1:38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/>
      <c r="U519" s="33"/>
      <c r="V519" s="31"/>
      <c r="W519" s="31"/>
      <c r="X519" s="31"/>
      <c r="Y519" s="31"/>
      <c r="AL519" s="366"/>
    </row>
    <row r="520" spans="1:38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/>
      <c r="U520" s="33"/>
      <c r="V520" s="31"/>
      <c r="W520" s="31"/>
      <c r="X520" s="31"/>
      <c r="Y520" s="31"/>
      <c r="AL520" s="366"/>
    </row>
    <row r="521" spans="1:38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  <c r="W521" s="31"/>
      <c r="X521" s="31"/>
      <c r="Y521" s="31"/>
      <c r="AL521" s="366"/>
    </row>
    <row r="522" spans="1:38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  <c r="W522" s="31"/>
      <c r="X522" s="31"/>
      <c r="Y522" s="31"/>
      <c r="AL522" s="366"/>
    </row>
    <row r="523" spans="1:38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  <c r="W523" s="31"/>
      <c r="X523" s="31"/>
      <c r="Y523" s="31"/>
      <c r="AL523" s="366"/>
    </row>
    <row r="524" spans="1:38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  <c r="W524" s="31"/>
      <c r="X524" s="31"/>
      <c r="Y524" s="31"/>
      <c r="AL524" s="366"/>
    </row>
    <row r="525" spans="1:38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  <c r="W525" s="31"/>
      <c r="X525" s="31"/>
      <c r="Y525" s="31"/>
      <c r="AL525" s="366"/>
    </row>
    <row r="526" spans="1:38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  <c r="W526" s="31"/>
      <c r="X526" s="31"/>
      <c r="Y526" s="31"/>
      <c r="AL526" s="366"/>
    </row>
    <row r="527" spans="1:38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  <c r="W527" s="31"/>
      <c r="X527" s="31"/>
      <c r="Y527" s="31"/>
      <c r="AL527" s="366"/>
    </row>
    <row r="528" spans="1:38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  <c r="W528" s="31"/>
      <c r="X528" s="31"/>
      <c r="Y528" s="31"/>
      <c r="AL528" s="366"/>
    </row>
    <row r="529" spans="1:38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  <c r="W529" s="31"/>
      <c r="X529" s="31"/>
      <c r="Y529" s="31"/>
      <c r="AL529" s="366"/>
    </row>
    <row r="530" spans="1:38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  <c r="W530" s="31"/>
      <c r="X530" s="31"/>
      <c r="Y530" s="31"/>
      <c r="AL530" s="366"/>
    </row>
    <row r="531" spans="1:38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  <c r="W531" s="31"/>
      <c r="X531" s="31"/>
      <c r="Y531" s="31"/>
      <c r="AL531" s="366"/>
    </row>
    <row r="532" spans="1:38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  <c r="W532" s="31"/>
      <c r="X532" s="31"/>
      <c r="Y532" s="31"/>
      <c r="AL532" s="366"/>
    </row>
    <row r="533" spans="1:38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  <c r="W533" s="31"/>
      <c r="X533" s="31"/>
      <c r="Y533" s="31"/>
      <c r="AL533" s="366"/>
    </row>
    <row r="534" spans="1:38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  <c r="W534" s="31"/>
      <c r="X534" s="31"/>
      <c r="Y534" s="31"/>
      <c r="AL534" s="366"/>
    </row>
    <row r="535" spans="1:38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  <c r="W535" s="31"/>
      <c r="X535" s="31"/>
      <c r="Y535" s="31"/>
      <c r="AL535" s="366"/>
    </row>
    <row r="536" spans="1:38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  <c r="W536" s="31"/>
      <c r="X536" s="31"/>
      <c r="Y536" s="31"/>
      <c r="AL536" s="366"/>
    </row>
    <row r="537" spans="1:38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  <c r="W537" s="31"/>
      <c r="X537" s="31"/>
      <c r="Y537" s="31"/>
      <c r="AL537" s="366"/>
    </row>
    <row r="538" spans="1:38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  <c r="W538" s="31"/>
      <c r="X538" s="31"/>
      <c r="Y538" s="31"/>
      <c r="AL538" s="366"/>
    </row>
    <row r="539" spans="1:38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  <c r="W539" s="31"/>
      <c r="X539" s="31"/>
      <c r="Y539" s="31"/>
      <c r="AL539" s="366"/>
    </row>
    <row r="540" spans="1:38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  <c r="W540" s="31"/>
      <c r="X540" s="31"/>
      <c r="Y540" s="31"/>
      <c r="AL540" s="366"/>
    </row>
    <row r="541" spans="1:38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  <c r="W541" s="31"/>
      <c r="X541" s="31"/>
      <c r="Y541" s="31"/>
      <c r="AL541" s="366"/>
    </row>
    <row r="542" spans="1:38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  <c r="W542" s="31"/>
      <c r="X542" s="31"/>
      <c r="Y542" s="31"/>
      <c r="AL542" s="366"/>
    </row>
    <row r="543" spans="1:38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  <c r="W543" s="31"/>
      <c r="X543" s="31"/>
      <c r="Y543" s="31"/>
      <c r="AL543" s="366"/>
    </row>
    <row r="544" spans="1:38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  <c r="W544" s="31"/>
      <c r="X544" s="31"/>
      <c r="Y544" s="31"/>
      <c r="AL544" s="366"/>
    </row>
    <row r="545" spans="1:38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  <c r="W545" s="31"/>
      <c r="X545" s="31"/>
      <c r="Y545" s="31"/>
      <c r="AL545" s="366"/>
    </row>
    <row r="546" spans="1:38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  <c r="W546" s="31"/>
      <c r="X546" s="31"/>
      <c r="Y546" s="31"/>
      <c r="AL546" s="366"/>
    </row>
    <row r="547" spans="1:38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  <c r="W547" s="31"/>
      <c r="X547" s="31"/>
      <c r="Y547" s="31"/>
      <c r="AL547" s="366"/>
    </row>
    <row r="548" spans="1:38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  <c r="W548" s="31"/>
      <c r="X548" s="31"/>
      <c r="Y548" s="31"/>
      <c r="AL548" s="366"/>
    </row>
    <row r="549" spans="1:38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  <c r="W549" s="31"/>
      <c r="X549" s="31"/>
      <c r="Y549" s="31"/>
      <c r="AL549" s="366"/>
    </row>
    <row r="550" spans="1:38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  <c r="W550" s="31"/>
      <c r="X550" s="31"/>
      <c r="Y550" s="31"/>
      <c r="AL550" s="366"/>
    </row>
    <row r="551" spans="1:38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  <c r="W551" s="31"/>
      <c r="X551" s="31"/>
      <c r="Y551" s="31"/>
      <c r="AL551" s="366"/>
    </row>
    <row r="552" spans="1:38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  <c r="W552" s="31"/>
      <c r="X552" s="31"/>
      <c r="Y552" s="31"/>
      <c r="AL552" s="366"/>
    </row>
    <row r="553" spans="1:38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  <c r="W553" s="31"/>
      <c r="X553" s="31"/>
      <c r="Y553" s="31"/>
      <c r="AL553" s="366"/>
    </row>
    <row r="554" spans="1:38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  <c r="W554" s="31"/>
      <c r="X554" s="31"/>
      <c r="Y554" s="31"/>
      <c r="AL554" s="366"/>
    </row>
    <row r="555" spans="1:38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  <c r="W555" s="31"/>
      <c r="X555" s="31"/>
      <c r="Y555" s="31"/>
      <c r="AL555" s="366"/>
    </row>
    <row r="556" spans="1:38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  <c r="W556" s="31"/>
      <c r="X556" s="31"/>
      <c r="Y556" s="31"/>
      <c r="AL556" s="366"/>
    </row>
    <row r="557" spans="1:38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  <c r="W557" s="31"/>
      <c r="X557" s="31"/>
      <c r="Y557" s="31"/>
      <c r="AL557" s="366"/>
    </row>
    <row r="558" spans="1:38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  <c r="W558" s="31"/>
      <c r="X558" s="31"/>
      <c r="Y558" s="31"/>
      <c r="AL558" s="366"/>
    </row>
    <row r="559" spans="1:38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  <c r="W559" s="31"/>
      <c r="X559" s="31"/>
      <c r="Y559" s="31"/>
      <c r="AL559" s="366"/>
    </row>
    <row r="560" spans="1:38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  <c r="W560" s="31"/>
      <c r="X560" s="31"/>
      <c r="Y560" s="31"/>
      <c r="AL560" s="366"/>
    </row>
    <row r="561" spans="1:38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  <c r="W561" s="31"/>
      <c r="X561" s="31"/>
      <c r="Y561" s="31"/>
      <c r="AL561" s="366"/>
    </row>
    <row r="562" spans="1:38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  <c r="W562" s="31"/>
      <c r="X562" s="31"/>
      <c r="Y562" s="31"/>
      <c r="AL562" s="366"/>
    </row>
    <row r="563" spans="1:38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  <c r="W563" s="31"/>
      <c r="X563" s="31"/>
      <c r="Y563" s="31"/>
      <c r="AL563" s="366"/>
    </row>
    <row r="564" spans="1:38" s="34" customFormat="1">
      <c r="A564" s="39"/>
      <c r="B564" s="40"/>
      <c r="C564" s="41"/>
      <c r="D564" s="40"/>
      <c r="E564" s="42"/>
      <c r="F564" s="43"/>
      <c r="G564" s="44"/>
      <c r="H564" s="40"/>
      <c r="I564" s="44"/>
      <c r="J564" s="44"/>
      <c r="K564" s="40"/>
      <c r="L564" s="40"/>
      <c r="M564" s="40"/>
      <c r="N564" s="40"/>
      <c r="O564" s="40"/>
      <c r="P564" s="45"/>
      <c r="Q564" s="45"/>
      <c r="R564" s="40"/>
      <c r="S564" s="46"/>
      <c r="T564" s="46"/>
      <c r="U564" s="46"/>
      <c r="V564" s="44"/>
      <c r="W564" s="44"/>
      <c r="X564" s="44"/>
      <c r="Y564" s="44"/>
      <c r="AL564" s="366"/>
    </row>
    <row r="565" spans="1:38" s="34" customFormat="1">
      <c r="A565" s="39"/>
      <c r="B565" s="40"/>
      <c r="C565" s="41"/>
      <c r="D565" s="40"/>
      <c r="E565" s="42"/>
      <c r="F565" s="43"/>
      <c r="G565" s="44"/>
      <c r="H565" s="40"/>
      <c r="I565" s="44"/>
      <c r="J565" s="44"/>
      <c r="K565" s="40"/>
      <c r="L565" s="40"/>
      <c r="M565" s="40"/>
      <c r="N565" s="40"/>
      <c r="O565" s="40"/>
      <c r="P565" s="45"/>
      <c r="Q565" s="45"/>
      <c r="R565" s="40"/>
      <c r="S565" s="46"/>
      <c r="T565" s="46"/>
      <c r="U565" s="46"/>
      <c r="V565" s="44"/>
      <c r="W565" s="44"/>
      <c r="X565" s="44"/>
      <c r="Y565" s="44"/>
      <c r="AL565" s="366"/>
    </row>
    <row r="566" spans="1:38" s="34" customFormat="1">
      <c r="A566" s="39"/>
      <c r="B566" s="40"/>
      <c r="C566" s="41"/>
      <c r="D566" s="40"/>
      <c r="E566" s="42"/>
      <c r="F566" s="43"/>
      <c r="G566" s="44"/>
      <c r="H566" s="40"/>
      <c r="I566" s="44"/>
      <c r="J566" s="44"/>
      <c r="K566" s="40"/>
      <c r="L566" s="40"/>
      <c r="M566" s="40"/>
      <c r="N566" s="40"/>
      <c r="O566" s="40"/>
      <c r="P566" s="45"/>
      <c r="Q566" s="45"/>
      <c r="R566" s="40"/>
      <c r="S566" s="46"/>
      <c r="T566" s="46"/>
      <c r="U566" s="46"/>
      <c r="V566" s="44"/>
      <c r="W566" s="44"/>
      <c r="X566" s="44"/>
      <c r="Y566" s="44"/>
      <c r="AL566" s="366"/>
    </row>
    <row r="567" spans="1:38" s="34" customFormat="1">
      <c r="A567" s="39"/>
      <c r="B567" s="40"/>
      <c r="C567" s="41"/>
      <c r="D567" s="40"/>
      <c r="E567" s="42"/>
      <c r="F567" s="43"/>
      <c r="G567" s="44"/>
      <c r="H567" s="40"/>
      <c r="I567" s="44"/>
      <c r="J567" s="44"/>
      <c r="K567" s="40"/>
      <c r="L567" s="40"/>
      <c r="M567" s="40"/>
      <c r="N567" s="40"/>
      <c r="O567" s="40"/>
      <c r="P567" s="45"/>
      <c r="Q567" s="45"/>
      <c r="R567" s="40"/>
      <c r="S567" s="46"/>
      <c r="T567" s="46"/>
      <c r="U567" s="46"/>
      <c r="V567" s="44"/>
      <c r="W567" s="44"/>
      <c r="X567" s="44"/>
      <c r="Y567" s="44"/>
      <c r="AL567" s="366"/>
    </row>
    <row r="568" spans="1:38" s="34" customFormat="1">
      <c r="A568" s="39"/>
      <c r="B568" s="40"/>
      <c r="C568" s="41"/>
      <c r="D568" s="40"/>
      <c r="E568" s="42"/>
      <c r="F568" s="43"/>
      <c r="G568" s="44"/>
      <c r="H568" s="40"/>
      <c r="I568" s="44"/>
      <c r="J568" s="44"/>
      <c r="K568" s="40"/>
      <c r="L568" s="40"/>
      <c r="M568" s="40"/>
      <c r="N568" s="40"/>
      <c r="O568" s="40"/>
      <c r="P568" s="45"/>
      <c r="Q568" s="45"/>
      <c r="R568" s="40"/>
      <c r="S568" s="46"/>
      <c r="T568" s="46"/>
      <c r="U568" s="46"/>
      <c r="V568" s="44"/>
      <c r="W568" s="44"/>
      <c r="X568" s="44"/>
      <c r="Y568" s="44"/>
      <c r="AL568" s="366"/>
    </row>
    <row r="569" spans="1:38" s="34" customFormat="1">
      <c r="A569" s="39"/>
      <c r="B569" s="40"/>
      <c r="C569" s="41"/>
      <c r="D569" s="40"/>
      <c r="E569" s="42"/>
      <c r="F569" s="43"/>
      <c r="G569" s="44"/>
      <c r="H569" s="40"/>
      <c r="I569" s="44"/>
      <c r="J569" s="44"/>
      <c r="K569" s="40"/>
      <c r="L569" s="40"/>
      <c r="M569" s="40"/>
      <c r="N569" s="40"/>
      <c r="O569" s="40"/>
      <c r="P569" s="45"/>
      <c r="Q569" s="45"/>
      <c r="R569" s="40"/>
      <c r="S569" s="46"/>
      <c r="T569" s="46"/>
      <c r="U569" s="46"/>
      <c r="V569" s="44"/>
      <c r="W569" s="44"/>
      <c r="X569" s="44"/>
      <c r="Y569" s="44"/>
      <c r="AL569" s="366"/>
    </row>
    <row r="570" spans="1:38" s="34" customFormat="1">
      <c r="A570" s="39"/>
      <c r="B570" s="40"/>
      <c r="C570" s="41"/>
      <c r="D570" s="40"/>
      <c r="E570" s="42"/>
      <c r="F570" s="43"/>
      <c r="G570" s="44"/>
      <c r="H570" s="40"/>
      <c r="I570" s="44"/>
      <c r="J570" s="44"/>
      <c r="K570" s="40"/>
      <c r="L570" s="40"/>
      <c r="M570" s="40"/>
      <c r="N570" s="40"/>
      <c r="O570" s="40"/>
      <c r="P570" s="45"/>
      <c r="Q570" s="45"/>
      <c r="R570" s="40"/>
      <c r="S570" s="46"/>
      <c r="T570" s="46"/>
      <c r="U570" s="46"/>
      <c r="V570" s="44"/>
      <c r="W570" s="44"/>
      <c r="X570" s="44"/>
      <c r="Y570" s="44"/>
      <c r="AL570" s="366"/>
    </row>
    <row r="571" spans="1:38" s="34" customFormat="1">
      <c r="A571" s="39"/>
      <c r="B571" s="40"/>
      <c r="C571" s="41"/>
      <c r="D571" s="40"/>
      <c r="E571" s="42"/>
      <c r="F571" s="43"/>
      <c r="G571" s="44"/>
      <c r="H571" s="40"/>
      <c r="I571" s="44"/>
      <c r="J571" s="44"/>
      <c r="K571" s="40"/>
      <c r="L571" s="40"/>
      <c r="M571" s="40"/>
      <c r="N571" s="40"/>
      <c r="O571" s="40"/>
      <c r="P571" s="45"/>
      <c r="Q571" s="45"/>
      <c r="R571" s="40"/>
      <c r="S571" s="46"/>
      <c r="T571" s="46"/>
      <c r="U571" s="46"/>
      <c r="V571" s="44"/>
      <c r="W571" s="44"/>
      <c r="X571" s="44"/>
      <c r="Y571" s="44"/>
      <c r="AL571" s="366"/>
    </row>
    <row r="572" spans="1:38" s="34" customFormat="1">
      <c r="A572" s="39"/>
      <c r="B572" s="40"/>
      <c r="C572" s="41"/>
      <c r="D572" s="40"/>
      <c r="E572" s="42"/>
      <c r="F572" s="43"/>
      <c r="G572" s="44"/>
      <c r="H572" s="40"/>
      <c r="I572" s="44"/>
      <c r="J572" s="44"/>
      <c r="K572" s="40"/>
      <c r="L572" s="40"/>
      <c r="M572" s="40"/>
      <c r="N572" s="40"/>
      <c r="O572" s="40"/>
      <c r="P572" s="45"/>
      <c r="Q572" s="45"/>
      <c r="R572" s="40"/>
      <c r="S572" s="46"/>
      <c r="T572" s="46"/>
      <c r="U572" s="46"/>
      <c r="V572" s="44"/>
      <c r="W572" s="44"/>
      <c r="X572" s="44"/>
      <c r="Y572" s="44"/>
      <c r="AL572" s="366"/>
    </row>
    <row r="573" spans="1:38" s="34" customFormat="1">
      <c r="A573" s="39"/>
      <c r="B573" s="40"/>
      <c r="C573" s="41"/>
      <c r="D573" s="40"/>
      <c r="E573" s="42"/>
      <c r="F573" s="43"/>
      <c r="G573" s="44"/>
      <c r="H573" s="40"/>
      <c r="I573" s="44"/>
      <c r="J573" s="44"/>
      <c r="K573" s="40"/>
      <c r="L573" s="40"/>
      <c r="M573" s="40"/>
      <c r="N573" s="40"/>
      <c r="O573" s="40"/>
      <c r="P573" s="45"/>
      <c r="Q573" s="45"/>
      <c r="R573" s="40"/>
      <c r="S573" s="46"/>
      <c r="T573" s="46"/>
      <c r="U573" s="46"/>
      <c r="V573" s="44"/>
      <c r="W573" s="44"/>
      <c r="X573" s="44"/>
      <c r="Y573" s="44"/>
      <c r="AL573" s="366"/>
    </row>
    <row r="574" spans="1:38" s="34" customFormat="1">
      <c r="A574" s="39"/>
      <c r="B574" s="40"/>
      <c r="C574" s="41"/>
      <c r="D574" s="40"/>
      <c r="E574" s="42"/>
      <c r="F574" s="43"/>
      <c r="G574" s="44"/>
      <c r="H574" s="40"/>
      <c r="I574" s="44"/>
      <c r="J574" s="44"/>
      <c r="K574" s="40"/>
      <c r="L574" s="40"/>
      <c r="M574" s="40"/>
      <c r="N574" s="40"/>
      <c r="O574" s="40"/>
      <c r="P574" s="45"/>
      <c r="Q574" s="45"/>
      <c r="R574" s="40"/>
      <c r="S574" s="46"/>
      <c r="T574" s="46"/>
      <c r="U574" s="46"/>
      <c r="V574" s="44"/>
      <c r="W574" s="44"/>
      <c r="X574" s="44"/>
      <c r="Y574" s="44"/>
      <c r="AL574" s="366"/>
    </row>
    <row r="575" spans="1:38" s="34" customFormat="1">
      <c r="A575" s="39"/>
      <c r="B575" s="40"/>
      <c r="C575" s="41"/>
      <c r="D575" s="40"/>
      <c r="E575" s="42"/>
      <c r="F575" s="43"/>
      <c r="G575" s="44"/>
      <c r="H575" s="40"/>
      <c r="I575" s="44"/>
      <c r="J575" s="44"/>
      <c r="K575" s="40"/>
      <c r="L575" s="40"/>
      <c r="M575" s="40"/>
      <c r="N575" s="40"/>
      <c r="O575" s="40"/>
      <c r="P575" s="45"/>
      <c r="Q575" s="45"/>
      <c r="R575" s="40"/>
      <c r="S575" s="46"/>
      <c r="T575" s="46"/>
      <c r="U575" s="46"/>
      <c r="V575" s="44"/>
      <c r="W575" s="44"/>
      <c r="X575" s="44"/>
      <c r="Y575" s="44"/>
      <c r="AL575" s="366"/>
    </row>
    <row r="576" spans="1:38" s="34" customFormat="1">
      <c r="A576" s="39"/>
      <c r="B576" s="40"/>
      <c r="C576" s="41"/>
      <c r="D576" s="40"/>
      <c r="E576" s="42"/>
      <c r="F576" s="43"/>
      <c r="G576" s="44"/>
      <c r="H576" s="40"/>
      <c r="I576" s="44"/>
      <c r="J576" s="44"/>
      <c r="K576" s="40"/>
      <c r="L576" s="40"/>
      <c r="M576" s="40"/>
      <c r="N576" s="40"/>
      <c r="O576" s="40"/>
      <c r="P576" s="45"/>
      <c r="Q576" s="45"/>
      <c r="R576" s="40"/>
      <c r="S576" s="46"/>
      <c r="T576" s="46"/>
      <c r="U576" s="46"/>
      <c r="V576" s="44"/>
      <c r="W576" s="44"/>
      <c r="X576" s="44"/>
      <c r="Y576" s="44"/>
      <c r="AL576" s="366"/>
    </row>
    <row r="577" spans="1:38" s="34" customFormat="1">
      <c r="A577" s="39"/>
      <c r="B577" s="40"/>
      <c r="C577" s="41"/>
      <c r="D577" s="40"/>
      <c r="E577" s="42"/>
      <c r="F577" s="43"/>
      <c r="G577" s="44"/>
      <c r="H577" s="40"/>
      <c r="I577" s="44"/>
      <c r="J577" s="44"/>
      <c r="K577" s="40"/>
      <c r="L577" s="40"/>
      <c r="M577" s="40"/>
      <c r="N577" s="40"/>
      <c r="O577" s="40"/>
      <c r="P577" s="45"/>
      <c r="Q577" s="45"/>
      <c r="R577" s="40"/>
      <c r="S577" s="46"/>
      <c r="T577" s="46"/>
      <c r="U577" s="46"/>
      <c r="V577" s="44"/>
      <c r="W577" s="44"/>
      <c r="X577" s="44"/>
      <c r="Y577" s="44"/>
      <c r="AL577" s="366"/>
    </row>
    <row r="578" spans="1:38" s="34" customFormat="1">
      <c r="A578" s="39"/>
      <c r="B578" s="40"/>
      <c r="C578" s="41"/>
      <c r="D578" s="40"/>
      <c r="E578" s="42"/>
      <c r="F578" s="43"/>
      <c r="G578" s="44"/>
      <c r="H578" s="40"/>
      <c r="I578" s="44"/>
      <c r="J578" s="44"/>
      <c r="K578" s="40"/>
      <c r="L578" s="40"/>
      <c r="M578" s="40"/>
      <c r="N578" s="40"/>
      <c r="O578" s="40"/>
      <c r="P578" s="45"/>
      <c r="Q578" s="45"/>
      <c r="R578" s="40"/>
      <c r="S578" s="46"/>
      <c r="T578" s="46"/>
      <c r="U578" s="46"/>
      <c r="V578" s="44"/>
      <c r="W578" s="44"/>
      <c r="X578" s="44"/>
      <c r="Y578" s="44"/>
      <c r="AL578" s="366"/>
    </row>
    <row r="579" spans="1:38" s="34" customFormat="1">
      <c r="A579" s="39"/>
      <c r="B579" s="40"/>
      <c r="C579" s="41"/>
      <c r="D579" s="40"/>
      <c r="E579" s="42"/>
      <c r="F579" s="43"/>
      <c r="G579" s="44"/>
      <c r="H579" s="40"/>
      <c r="I579" s="44"/>
      <c r="J579" s="44"/>
      <c r="K579" s="40"/>
      <c r="L579" s="40"/>
      <c r="M579" s="40"/>
      <c r="N579" s="40"/>
      <c r="O579" s="40"/>
      <c r="P579" s="45"/>
      <c r="Q579" s="45"/>
      <c r="R579" s="40"/>
      <c r="S579" s="46"/>
      <c r="T579" s="46"/>
      <c r="U579" s="46"/>
      <c r="V579" s="44"/>
      <c r="W579" s="44"/>
      <c r="X579" s="44"/>
      <c r="Y579" s="44"/>
      <c r="AL579" s="366"/>
    </row>
    <row r="580" spans="1:38" s="34" customFormat="1">
      <c r="A580" s="39"/>
      <c r="B580" s="40"/>
      <c r="C580" s="41"/>
      <c r="D580" s="40"/>
      <c r="E580" s="42"/>
      <c r="F580" s="43"/>
      <c r="G580" s="44"/>
      <c r="H580" s="40"/>
      <c r="I580" s="44"/>
      <c r="J580" s="44"/>
      <c r="K580" s="40"/>
      <c r="L580" s="40"/>
      <c r="M580" s="40"/>
      <c r="N580" s="40"/>
      <c r="O580" s="40"/>
      <c r="P580" s="45"/>
      <c r="Q580" s="45"/>
      <c r="R580" s="40"/>
      <c r="S580" s="46"/>
      <c r="T580" s="46"/>
      <c r="U580" s="46"/>
      <c r="V580" s="44"/>
      <c r="W580" s="44"/>
      <c r="X580" s="44"/>
      <c r="Y580" s="44"/>
      <c r="AL580" s="366"/>
    </row>
    <row r="581" spans="1:38" s="34" customFormat="1">
      <c r="A581" s="39"/>
      <c r="B581" s="40"/>
      <c r="C581" s="41"/>
      <c r="D581" s="40"/>
      <c r="E581" s="42"/>
      <c r="F581" s="43"/>
      <c r="G581" s="44"/>
      <c r="H581" s="40"/>
      <c r="I581" s="44"/>
      <c r="J581" s="44"/>
      <c r="K581" s="40"/>
      <c r="L581" s="40"/>
      <c r="M581" s="40"/>
      <c r="N581" s="40"/>
      <c r="O581" s="40"/>
      <c r="P581" s="45"/>
      <c r="Q581" s="45"/>
      <c r="R581" s="40"/>
      <c r="S581" s="46"/>
      <c r="T581" s="46"/>
      <c r="U581" s="46"/>
      <c r="V581" s="44"/>
      <c r="W581" s="44"/>
      <c r="X581" s="44"/>
      <c r="Y581" s="44"/>
      <c r="AL581" s="366"/>
    </row>
    <row r="582" spans="1:38" s="34" customFormat="1">
      <c r="A582" s="39"/>
      <c r="B582" s="40"/>
      <c r="C582" s="41"/>
      <c r="D582" s="40"/>
      <c r="E582" s="42"/>
      <c r="F582" s="43"/>
      <c r="G582" s="44"/>
      <c r="H582" s="40"/>
      <c r="I582" s="44"/>
      <c r="J582" s="44"/>
      <c r="K582" s="40"/>
      <c r="L582" s="40"/>
      <c r="M582" s="40"/>
      <c r="N582" s="40"/>
      <c r="O582" s="40"/>
      <c r="P582" s="45"/>
      <c r="Q582" s="45"/>
      <c r="R582" s="40"/>
      <c r="S582" s="46"/>
      <c r="T582" s="46"/>
      <c r="U582" s="46"/>
      <c r="V582" s="44"/>
      <c r="W582" s="44"/>
      <c r="X582" s="44"/>
      <c r="Y582" s="44"/>
      <c r="AL582" s="366"/>
    </row>
    <row r="583" spans="1:38" s="34" customFormat="1">
      <c r="A583" s="39"/>
      <c r="B583" s="40"/>
      <c r="C583" s="41"/>
      <c r="D583" s="40"/>
      <c r="E583" s="42"/>
      <c r="F583" s="43"/>
      <c r="G583" s="44"/>
      <c r="H583" s="40"/>
      <c r="I583" s="44"/>
      <c r="J583" s="44"/>
      <c r="K583" s="40"/>
      <c r="L583" s="40"/>
      <c r="M583" s="40"/>
      <c r="N583" s="40"/>
      <c r="O583" s="40"/>
      <c r="P583" s="45"/>
      <c r="Q583" s="45"/>
      <c r="R583" s="40"/>
      <c r="S583" s="46"/>
      <c r="T583" s="46"/>
      <c r="U583" s="46"/>
      <c r="V583" s="44"/>
      <c r="W583" s="44"/>
      <c r="X583" s="44"/>
      <c r="Y583" s="44"/>
      <c r="AL583" s="366"/>
    </row>
    <row r="584" spans="1:38" s="34" customFormat="1">
      <c r="A584" s="39"/>
      <c r="B584" s="40"/>
      <c r="C584" s="41"/>
      <c r="D584" s="40"/>
      <c r="E584" s="42"/>
      <c r="F584" s="43"/>
      <c r="G584" s="44"/>
      <c r="H584" s="40"/>
      <c r="I584" s="44"/>
      <c r="J584" s="44"/>
      <c r="K584" s="40"/>
      <c r="L584" s="40"/>
      <c r="M584" s="40"/>
      <c r="N584" s="40"/>
      <c r="O584" s="40"/>
      <c r="P584" s="45"/>
      <c r="Q584" s="45"/>
      <c r="R584" s="40"/>
      <c r="S584" s="46"/>
      <c r="T584" s="46"/>
      <c r="U584" s="46"/>
      <c r="V584" s="44"/>
      <c r="W584" s="44"/>
      <c r="X584" s="44"/>
      <c r="Y584" s="44"/>
      <c r="AL584" s="366"/>
    </row>
    <row r="585" spans="1:38" s="34" customFormat="1">
      <c r="A585" s="39"/>
      <c r="B585" s="40"/>
      <c r="C585" s="41"/>
      <c r="D585" s="40"/>
      <c r="E585" s="42"/>
      <c r="F585" s="43"/>
      <c r="G585" s="44"/>
      <c r="H585" s="40"/>
      <c r="I585" s="44"/>
      <c r="J585" s="44"/>
      <c r="K585" s="40"/>
      <c r="L585" s="40"/>
      <c r="M585" s="40"/>
      <c r="N585" s="40"/>
      <c r="O585" s="40"/>
      <c r="P585" s="45"/>
      <c r="Q585" s="45"/>
      <c r="R585" s="40"/>
      <c r="S585" s="46"/>
      <c r="T585" s="46"/>
      <c r="U585" s="46"/>
      <c r="V585" s="44"/>
      <c r="W585" s="44"/>
      <c r="X585" s="44"/>
      <c r="Y585" s="44"/>
      <c r="AL585" s="366"/>
    </row>
    <row r="586" spans="1:38" s="34" customFormat="1">
      <c r="A586" s="39"/>
      <c r="B586" s="40"/>
      <c r="C586" s="41"/>
      <c r="D586" s="40"/>
      <c r="E586" s="42"/>
      <c r="F586" s="43"/>
      <c r="G586" s="44"/>
      <c r="H586" s="40"/>
      <c r="I586" s="44"/>
      <c r="J586" s="44"/>
      <c r="K586" s="40"/>
      <c r="L586" s="40"/>
      <c r="M586" s="40"/>
      <c r="N586" s="40"/>
      <c r="O586" s="40"/>
      <c r="P586" s="45"/>
      <c r="Q586" s="45"/>
      <c r="R586" s="40"/>
      <c r="S586" s="46"/>
      <c r="T586" s="46"/>
      <c r="U586" s="46"/>
      <c r="V586" s="44"/>
      <c r="W586" s="44"/>
      <c r="X586" s="44"/>
      <c r="Y586" s="44"/>
      <c r="AL586" s="366"/>
    </row>
    <row r="587" spans="1:38" s="34" customFormat="1">
      <c r="A587" s="39"/>
      <c r="B587" s="40"/>
      <c r="C587" s="41"/>
      <c r="D587" s="40"/>
      <c r="E587" s="42"/>
      <c r="F587" s="43"/>
      <c r="G587" s="44"/>
      <c r="H587" s="40"/>
      <c r="I587" s="44"/>
      <c r="J587" s="44"/>
      <c r="K587" s="40"/>
      <c r="L587" s="40"/>
      <c r="M587" s="40"/>
      <c r="N587" s="40"/>
      <c r="O587" s="40"/>
      <c r="P587" s="45"/>
      <c r="Q587" s="45"/>
      <c r="R587" s="40"/>
      <c r="S587" s="46"/>
      <c r="T587" s="46"/>
      <c r="U587" s="46"/>
      <c r="V587" s="44"/>
      <c r="W587" s="44"/>
      <c r="X587" s="44"/>
      <c r="Y587" s="44"/>
      <c r="AL587" s="366"/>
    </row>
    <row r="588" spans="1:38" s="34" customFormat="1">
      <c r="A588" s="39"/>
      <c r="B588" s="40"/>
      <c r="C588" s="41"/>
      <c r="D588" s="40"/>
      <c r="E588" s="42"/>
      <c r="F588" s="43"/>
      <c r="G588" s="44"/>
      <c r="H588" s="40"/>
      <c r="I588" s="44"/>
      <c r="J588" s="44"/>
      <c r="K588" s="40"/>
      <c r="L588" s="40"/>
      <c r="M588" s="40"/>
      <c r="N588" s="40"/>
      <c r="O588" s="40"/>
      <c r="P588" s="45"/>
      <c r="Q588" s="45"/>
      <c r="R588" s="40"/>
      <c r="S588" s="46"/>
      <c r="T588" s="46"/>
      <c r="U588" s="46"/>
      <c r="V588" s="44"/>
      <c r="W588" s="44"/>
      <c r="X588" s="44"/>
      <c r="Y588" s="44"/>
      <c r="AL588" s="366"/>
    </row>
    <row r="589" spans="1:38" s="34" customFormat="1">
      <c r="A589" s="39"/>
      <c r="B589" s="40"/>
      <c r="C589" s="41"/>
      <c r="D589" s="40"/>
      <c r="E589" s="42"/>
      <c r="F589" s="43"/>
      <c r="G589" s="44"/>
      <c r="H589" s="40"/>
      <c r="I589" s="44"/>
      <c r="J589" s="44"/>
      <c r="K589" s="40"/>
      <c r="L589" s="40"/>
      <c r="M589" s="40"/>
      <c r="N589" s="40"/>
      <c r="O589" s="40"/>
      <c r="P589" s="45"/>
      <c r="Q589" s="45"/>
      <c r="R589" s="40"/>
      <c r="S589" s="46"/>
      <c r="T589" s="46"/>
      <c r="U589" s="46"/>
      <c r="V589" s="44"/>
      <c r="W589" s="44"/>
      <c r="X589" s="44"/>
      <c r="Y589" s="44"/>
      <c r="AL589" s="366"/>
    </row>
    <row r="590" spans="1:38" s="34" customFormat="1">
      <c r="A590" s="39"/>
      <c r="B590" s="40"/>
      <c r="C590" s="41"/>
      <c r="D590" s="40"/>
      <c r="E590" s="42"/>
      <c r="F590" s="43"/>
      <c r="G590" s="44"/>
      <c r="H590" s="40"/>
      <c r="I590" s="44"/>
      <c r="J590" s="44"/>
      <c r="K590" s="40"/>
      <c r="L590" s="40"/>
      <c r="M590" s="40"/>
      <c r="N590" s="40"/>
      <c r="O590" s="40"/>
      <c r="P590" s="45"/>
      <c r="Q590" s="45"/>
      <c r="R590" s="40"/>
      <c r="S590" s="46"/>
      <c r="T590" s="46"/>
      <c r="U590" s="46"/>
      <c r="V590" s="44"/>
      <c r="W590" s="44"/>
      <c r="X590" s="44"/>
      <c r="Y590" s="44"/>
      <c r="AL590" s="366"/>
    </row>
    <row r="591" spans="1:38" s="34" customFormat="1">
      <c r="A591" s="39"/>
      <c r="B591" s="40"/>
      <c r="C591" s="41"/>
      <c r="D591" s="40"/>
      <c r="E591" s="42"/>
      <c r="F591" s="43"/>
      <c r="G591" s="44"/>
      <c r="H591" s="40"/>
      <c r="I591" s="44"/>
      <c r="J591" s="44"/>
      <c r="K591" s="40"/>
      <c r="L591" s="40"/>
      <c r="M591" s="40"/>
      <c r="N591" s="40"/>
      <c r="O591" s="40"/>
      <c r="P591" s="45"/>
      <c r="Q591" s="45"/>
      <c r="R591" s="40"/>
      <c r="S591" s="46"/>
      <c r="T591" s="46"/>
      <c r="U591" s="46"/>
      <c r="V591" s="44"/>
      <c r="W591" s="44"/>
      <c r="X591" s="44"/>
      <c r="Y591" s="44"/>
      <c r="AL591" s="366"/>
    </row>
    <row r="592" spans="1:38" s="34" customFormat="1">
      <c r="A592" s="39"/>
      <c r="B592" s="40"/>
      <c r="C592" s="41"/>
      <c r="D592" s="40"/>
      <c r="E592" s="42"/>
      <c r="F592" s="43"/>
      <c r="G592" s="44"/>
      <c r="H592" s="40"/>
      <c r="I592" s="44"/>
      <c r="J592" s="44"/>
      <c r="K592" s="40"/>
      <c r="L592" s="40"/>
      <c r="M592" s="40"/>
      <c r="N592" s="40"/>
      <c r="O592" s="40"/>
      <c r="P592" s="45"/>
      <c r="Q592" s="45"/>
      <c r="R592" s="40"/>
      <c r="S592" s="46"/>
      <c r="T592" s="46"/>
      <c r="U592" s="46"/>
      <c r="V592" s="44"/>
      <c r="W592" s="44"/>
      <c r="X592" s="44"/>
      <c r="Y592" s="44"/>
      <c r="AL592" s="366"/>
    </row>
    <row r="593" spans="1:38" s="34" customFormat="1">
      <c r="A593" s="39"/>
      <c r="B593" s="40"/>
      <c r="C593" s="41"/>
      <c r="D593" s="40"/>
      <c r="E593" s="42"/>
      <c r="F593" s="43"/>
      <c r="G593" s="44"/>
      <c r="H593" s="40"/>
      <c r="I593" s="44"/>
      <c r="J593" s="44"/>
      <c r="K593" s="40"/>
      <c r="L593" s="40"/>
      <c r="M593" s="40"/>
      <c r="N593" s="40"/>
      <c r="O593" s="40"/>
      <c r="P593" s="45"/>
      <c r="Q593" s="45"/>
      <c r="R593" s="40"/>
      <c r="S593" s="46"/>
      <c r="T593" s="46"/>
      <c r="U593" s="46"/>
      <c r="V593" s="44"/>
      <c r="W593" s="44"/>
      <c r="X593" s="44"/>
      <c r="Y593" s="44"/>
      <c r="AL593" s="366"/>
    </row>
    <row r="594" spans="1:38" s="34" customFormat="1">
      <c r="A594" s="39"/>
      <c r="B594" s="40"/>
      <c r="C594" s="41"/>
      <c r="D594" s="40"/>
      <c r="E594" s="42"/>
      <c r="F594" s="43"/>
      <c r="G594" s="44"/>
      <c r="H594" s="40"/>
      <c r="I594" s="44"/>
      <c r="J594" s="44"/>
      <c r="K594" s="40"/>
      <c r="L594" s="40"/>
      <c r="M594" s="40"/>
      <c r="N594" s="40"/>
      <c r="O594" s="40"/>
      <c r="P594" s="45"/>
      <c r="Q594" s="45"/>
      <c r="R594" s="40"/>
      <c r="S594" s="46"/>
      <c r="T594" s="46"/>
      <c r="U594" s="46"/>
      <c r="V594" s="44"/>
      <c r="W594" s="44"/>
      <c r="X594" s="44"/>
      <c r="Y594" s="44"/>
      <c r="AL594" s="366"/>
    </row>
    <row r="595" spans="1:38" s="34" customFormat="1">
      <c r="A595" s="39"/>
      <c r="B595" s="40"/>
      <c r="C595" s="41"/>
      <c r="D595" s="40"/>
      <c r="E595" s="42"/>
      <c r="F595" s="43"/>
      <c r="G595" s="44"/>
      <c r="H595" s="40"/>
      <c r="I595" s="44"/>
      <c r="J595" s="44"/>
      <c r="K595" s="40"/>
      <c r="L595" s="40"/>
      <c r="M595" s="40"/>
      <c r="N595" s="40"/>
      <c r="O595" s="40"/>
      <c r="P595" s="45"/>
      <c r="Q595" s="45"/>
      <c r="R595" s="40"/>
      <c r="S595" s="46"/>
      <c r="T595" s="46"/>
      <c r="U595" s="46"/>
      <c r="V595" s="44"/>
      <c r="W595" s="44"/>
      <c r="X595" s="44"/>
      <c r="Y595" s="44"/>
      <c r="AL595" s="366"/>
    </row>
    <row r="596" spans="1:38" s="34" customFormat="1">
      <c r="A596" s="39"/>
      <c r="B596" s="40"/>
      <c r="C596" s="41"/>
      <c r="D596" s="40"/>
      <c r="E596" s="42"/>
      <c r="F596" s="43"/>
      <c r="G596" s="44"/>
      <c r="H596" s="40"/>
      <c r="I596" s="44"/>
      <c r="J596" s="44"/>
      <c r="K596" s="40"/>
      <c r="L596" s="40"/>
      <c r="M596" s="40"/>
      <c r="N596" s="40"/>
      <c r="O596" s="40"/>
      <c r="P596" s="45"/>
      <c r="Q596" s="45"/>
      <c r="R596" s="40"/>
      <c r="S596" s="46"/>
      <c r="T596" s="46"/>
      <c r="U596" s="46"/>
      <c r="V596" s="44"/>
      <c r="W596" s="44"/>
      <c r="X596" s="44"/>
      <c r="Y596" s="44"/>
      <c r="AL596" s="366"/>
    </row>
    <row r="597" spans="1:38" s="34" customFormat="1">
      <c r="A597" s="39"/>
      <c r="B597" s="40"/>
      <c r="C597" s="41"/>
      <c r="D597" s="40"/>
      <c r="E597" s="42"/>
      <c r="F597" s="43"/>
      <c r="G597" s="44"/>
      <c r="H597" s="40"/>
      <c r="I597" s="44"/>
      <c r="J597" s="44"/>
      <c r="K597" s="40"/>
      <c r="L597" s="40"/>
      <c r="M597" s="40"/>
      <c r="N597" s="40"/>
      <c r="O597" s="40"/>
      <c r="P597" s="45"/>
      <c r="Q597" s="45"/>
      <c r="R597" s="40"/>
      <c r="S597" s="46"/>
      <c r="T597" s="46"/>
      <c r="U597" s="46"/>
      <c r="V597" s="44"/>
      <c r="W597" s="44"/>
      <c r="X597" s="44"/>
      <c r="Y597" s="44"/>
      <c r="AL597" s="366"/>
    </row>
    <row r="598" spans="1:38" s="34" customFormat="1">
      <c r="A598" s="39"/>
      <c r="B598" s="40"/>
      <c r="C598" s="41"/>
      <c r="D598" s="40"/>
      <c r="E598" s="42"/>
      <c r="F598" s="43"/>
      <c r="G598" s="44"/>
      <c r="H598" s="40"/>
      <c r="I598" s="44"/>
      <c r="J598" s="44"/>
      <c r="K598" s="40"/>
      <c r="L598" s="40"/>
      <c r="M598" s="40"/>
      <c r="N598" s="40"/>
      <c r="O598" s="40"/>
      <c r="P598" s="45"/>
      <c r="Q598" s="45"/>
      <c r="R598" s="40"/>
      <c r="S598" s="46"/>
      <c r="T598" s="46"/>
      <c r="U598" s="46"/>
      <c r="V598" s="44"/>
      <c r="W598" s="44"/>
      <c r="X598" s="44"/>
      <c r="Y598" s="44"/>
      <c r="AL598" s="366"/>
    </row>
    <row r="599" spans="1:38" s="34" customFormat="1">
      <c r="A599" s="39"/>
      <c r="B599" s="40"/>
      <c r="C599" s="41"/>
      <c r="D599" s="40"/>
      <c r="E599" s="42"/>
      <c r="F599" s="43"/>
      <c r="G599" s="44"/>
      <c r="H599" s="40"/>
      <c r="I599" s="44"/>
      <c r="J599" s="44"/>
      <c r="K599" s="40"/>
      <c r="L599" s="40"/>
      <c r="M599" s="40"/>
      <c r="N599" s="40"/>
      <c r="O599" s="40"/>
      <c r="P599" s="45"/>
      <c r="Q599" s="45"/>
      <c r="R599" s="40"/>
      <c r="S599" s="46"/>
      <c r="T599" s="46"/>
      <c r="U599" s="46"/>
      <c r="V599" s="44"/>
      <c r="W599" s="44"/>
      <c r="X599" s="44"/>
      <c r="Y599" s="44"/>
      <c r="AL599" s="366"/>
    </row>
    <row r="600" spans="1:38" s="34" customFormat="1">
      <c r="A600" s="39"/>
      <c r="B600" s="40"/>
      <c r="C600" s="41"/>
      <c r="D600" s="40"/>
      <c r="E600" s="42"/>
      <c r="F600" s="43"/>
      <c r="G600" s="44"/>
      <c r="H600" s="40"/>
      <c r="I600" s="44"/>
      <c r="J600" s="44"/>
      <c r="K600" s="40"/>
      <c r="L600" s="40"/>
      <c r="M600" s="40"/>
      <c r="N600" s="40"/>
      <c r="O600" s="40"/>
      <c r="P600" s="45"/>
      <c r="Q600" s="45"/>
      <c r="R600" s="40"/>
      <c r="S600" s="46"/>
      <c r="T600" s="46"/>
      <c r="U600" s="46"/>
      <c r="V600" s="44"/>
      <c r="W600" s="44"/>
      <c r="X600" s="44"/>
      <c r="Y600" s="44"/>
      <c r="AL600" s="366"/>
    </row>
    <row r="601" spans="1:38" s="34" customFormat="1">
      <c r="A601" s="39"/>
      <c r="B601" s="40"/>
      <c r="C601" s="41"/>
      <c r="D601" s="40"/>
      <c r="E601" s="42"/>
      <c r="F601" s="43"/>
      <c r="G601" s="44"/>
      <c r="H601" s="40"/>
      <c r="I601" s="44"/>
      <c r="J601" s="44"/>
      <c r="K601" s="40"/>
      <c r="L601" s="40"/>
      <c r="M601" s="40"/>
      <c r="N601" s="40"/>
      <c r="O601" s="40"/>
      <c r="P601" s="45"/>
      <c r="Q601" s="45"/>
      <c r="R601" s="40"/>
      <c r="S601" s="46"/>
      <c r="T601" s="46"/>
      <c r="U601" s="46"/>
      <c r="V601" s="44"/>
      <c r="W601" s="44"/>
      <c r="X601" s="44"/>
      <c r="Y601" s="44"/>
      <c r="AL601" s="366"/>
    </row>
    <row r="602" spans="1:38" s="34" customFormat="1">
      <c r="A602" s="39"/>
      <c r="B602" s="40"/>
      <c r="C602" s="41"/>
      <c r="D602" s="40"/>
      <c r="E602" s="42"/>
      <c r="F602" s="43"/>
      <c r="G602" s="44"/>
      <c r="H602" s="40"/>
      <c r="I602" s="44"/>
      <c r="J602" s="44"/>
      <c r="K602" s="40"/>
      <c r="L602" s="40"/>
      <c r="M602" s="40"/>
      <c r="N602" s="40"/>
      <c r="O602" s="40"/>
      <c r="P602" s="45"/>
      <c r="Q602" s="45"/>
      <c r="R602" s="40"/>
      <c r="S602" s="46"/>
      <c r="T602" s="46"/>
      <c r="U602" s="46"/>
      <c r="V602" s="44"/>
      <c r="W602" s="44"/>
      <c r="X602" s="44"/>
      <c r="Y602" s="44"/>
      <c r="AL602" s="366"/>
    </row>
    <row r="603" spans="1:38" s="34" customFormat="1">
      <c r="A603" s="39"/>
      <c r="B603" s="40"/>
      <c r="C603" s="41"/>
      <c r="D603" s="40"/>
      <c r="E603" s="42"/>
      <c r="F603" s="43"/>
      <c r="G603" s="44"/>
      <c r="H603" s="40"/>
      <c r="I603" s="44"/>
      <c r="J603" s="44"/>
      <c r="K603" s="40"/>
      <c r="L603" s="40"/>
      <c r="M603" s="40"/>
      <c r="N603" s="40"/>
      <c r="O603" s="40"/>
      <c r="P603" s="45"/>
      <c r="Q603" s="45"/>
      <c r="R603" s="40"/>
      <c r="S603" s="46"/>
      <c r="T603" s="46"/>
      <c r="U603" s="46"/>
      <c r="V603" s="44"/>
      <c r="W603" s="44"/>
      <c r="X603" s="44"/>
      <c r="Y603" s="44"/>
      <c r="AL603" s="366"/>
    </row>
    <row r="604" spans="1:38" s="34" customFormat="1">
      <c r="A604" s="39"/>
      <c r="B604" s="40"/>
      <c r="C604" s="41"/>
      <c r="D604" s="40"/>
      <c r="E604" s="42"/>
      <c r="F604" s="43"/>
      <c r="G604" s="44"/>
      <c r="H604" s="40"/>
      <c r="I604" s="44"/>
      <c r="J604" s="44"/>
      <c r="K604" s="40"/>
      <c r="L604" s="40"/>
      <c r="M604" s="40"/>
      <c r="N604" s="40"/>
      <c r="O604" s="40"/>
      <c r="P604" s="45"/>
      <c r="Q604" s="45"/>
      <c r="R604" s="40"/>
      <c r="S604" s="46"/>
      <c r="T604" s="46"/>
      <c r="U604" s="46"/>
      <c r="V604" s="44"/>
      <c r="W604" s="44"/>
      <c r="X604" s="44"/>
      <c r="Y604" s="44"/>
      <c r="AL604" s="366"/>
    </row>
    <row r="605" spans="1:38" s="34" customFormat="1">
      <c r="A605" s="39"/>
      <c r="B605" s="40"/>
      <c r="C605" s="41"/>
      <c r="D605" s="40"/>
      <c r="E605" s="42"/>
      <c r="F605" s="43"/>
      <c r="G605" s="44"/>
      <c r="H605" s="40"/>
      <c r="I605" s="44"/>
      <c r="J605" s="44"/>
      <c r="K605" s="40"/>
      <c r="L605" s="40"/>
      <c r="M605" s="40"/>
      <c r="N605" s="40"/>
      <c r="O605" s="40"/>
      <c r="P605" s="45"/>
      <c r="Q605" s="45"/>
      <c r="R605" s="40"/>
      <c r="S605" s="46"/>
      <c r="T605" s="46"/>
      <c r="U605" s="46"/>
      <c r="V605" s="44"/>
      <c r="W605" s="44"/>
      <c r="X605" s="44"/>
      <c r="Y605" s="44"/>
      <c r="AL605" s="366"/>
    </row>
    <row r="606" spans="1:38" s="34" customFormat="1">
      <c r="A606" s="39"/>
      <c r="B606" s="40"/>
      <c r="C606" s="41"/>
      <c r="D606" s="40"/>
      <c r="E606" s="42"/>
      <c r="F606" s="43"/>
      <c r="G606" s="44"/>
      <c r="H606" s="40"/>
      <c r="I606" s="44"/>
      <c r="J606" s="44"/>
      <c r="K606" s="40"/>
      <c r="L606" s="40"/>
      <c r="M606" s="40"/>
      <c r="N606" s="40"/>
      <c r="O606" s="40"/>
      <c r="P606" s="45"/>
      <c r="Q606" s="45"/>
      <c r="R606" s="40"/>
      <c r="S606" s="46"/>
      <c r="T606" s="46"/>
      <c r="U606" s="46"/>
      <c r="V606" s="44"/>
      <c r="W606" s="44"/>
      <c r="X606" s="44"/>
      <c r="Y606" s="44"/>
      <c r="AL606" s="366"/>
    </row>
    <row r="607" spans="1:38" s="34" customFormat="1">
      <c r="A607" s="39"/>
      <c r="B607" s="40"/>
      <c r="C607" s="41"/>
      <c r="D607" s="40"/>
      <c r="E607" s="42"/>
      <c r="F607" s="43"/>
      <c r="G607" s="44"/>
      <c r="H607" s="40"/>
      <c r="I607" s="44"/>
      <c r="J607" s="44"/>
      <c r="K607" s="40"/>
      <c r="L607" s="40"/>
      <c r="M607" s="40"/>
      <c r="N607" s="40"/>
      <c r="O607" s="40"/>
      <c r="P607" s="45"/>
      <c r="Q607" s="45"/>
      <c r="R607" s="40"/>
      <c r="S607" s="46"/>
      <c r="T607" s="46"/>
      <c r="U607" s="46"/>
      <c r="V607" s="44"/>
      <c r="W607" s="44"/>
      <c r="X607" s="44"/>
      <c r="Y607" s="44"/>
      <c r="AL607" s="366"/>
    </row>
    <row r="608" spans="1:38" s="34" customFormat="1">
      <c r="A608" s="39"/>
      <c r="B608" s="40"/>
      <c r="C608" s="41"/>
      <c r="D608" s="40"/>
      <c r="E608" s="42"/>
      <c r="F608" s="43"/>
      <c r="G608" s="44"/>
      <c r="H608" s="40"/>
      <c r="I608" s="44"/>
      <c r="J608" s="44"/>
      <c r="K608" s="40"/>
      <c r="L608" s="40"/>
      <c r="M608" s="40"/>
      <c r="N608" s="40"/>
      <c r="O608" s="40"/>
      <c r="P608" s="45"/>
      <c r="Q608" s="45"/>
      <c r="R608" s="40"/>
      <c r="S608" s="46"/>
      <c r="T608" s="46"/>
      <c r="U608" s="46"/>
      <c r="V608" s="44"/>
      <c r="W608" s="44"/>
      <c r="X608" s="44"/>
      <c r="Y608" s="44"/>
      <c r="AL608" s="366"/>
    </row>
    <row r="609" spans="1:38" s="34" customFormat="1">
      <c r="A609" s="39"/>
      <c r="B609" s="40"/>
      <c r="C609" s="41"/>
      <c r="D609" s="40"/>
      <c r="E609" s="42"/>
      <c r="F609" s="43"/>
      <c r="G609" s="44"/>
      <c r="H609" s="40"/>
      <c r="I609" s="44"/>
      <c r="J609" s="44"/>
      <c r="K609" s="40"/>
      <c r="L609" s="40"/>
      <c r="M609" s="40"/>
      <c r="N609" s="40"/>
      <c r="O609" s="40"/>
      <c r="P609" s="45"/>
      <c r="Q609" s="45"/>
      <c r="R609" s="40"/>
      <c r="S609" s="46"/>
      <c r="T609" s="46"/>
      <c r="U609" s="46"/>
      <c r="V609" s="44"/>
      <c r="W609" s="44"/>
      <c r="X609" s="44"/>
      <c r="Y609" s="44"/>
      <c r="AL609" s="366"/>
    </row>
    <row r="610" spans="1:38" s="34" customFormat="1">
      <c r="A610" s="39"/>
      <c r="B610" s="40"/>
      <c r="C610" s="41"/>
      <c r="D610" s="40"/>
      <c r="E610" s="42"/>
      <c r="F610" s="43"/>
      <c r="G610" s="44"/>
      <c r="H610" s="40"/>
      <c r="I610" s="44"/>
      <c r="J610" s="44"/>
      <c r="K610" s="40"/>
      <c r="L610" s="40"/>
      <c r="M610" s="40"/>
      <c r="N610" s="40"/>
      <c r="O610" s="40"/>
      <c r="P610" s="45"/>
      <c r="Q610" s="45"/>
      <c r="R610" s="40"/>
      <c r="S610" s="46"/>
      <c r="T610" s="46"/>
      <c r="U610" s="46"/>
      <c r="V610" s="44"/>
      <c r="W610" s="44"/>
      <c r="X610" s="44"/>
      <c r="Y610" s="44"/>
      <c r="AL610" s="366"/>
    </row>
    <row r="611" spans="1:38" s="34" customFormat="1">
      <c r="A611" s="39"/>
      <c r="B611" s="40"/>
      <c r="C611" s="41"/>
      <c r="D611" s="40"/>
      <c r="E611" s="42"/>
      <c r="F611" s="43"/>
      <c r="G611" s="44"/>
      <c r="H611" s="40"/>
      <c r="I611" s="44"/>
      <c r="J611" s="44"/>
      <c r="K611" s="40"/>
      <c r="L611" s="40"/>
      <c r="M611" s="40"/>
      <c r="N611" s="40"/>
      <c r="O611" s="40"/>
      <c r="P611" s="45"/>
      <c r="Q611" s="45"/>
      <c r="R611" s="40"/>
      <c r="S611" s="46"/>
      <c r="T611" s="46"/>
      <c r="U611" s="46"/>
      <c r="V611" s="44"/>
      <c r="W611" s="44"/>
      <c r="X611" s="44"/>
      <c r="Y611" s="44"/>
      <c r="AL611" s="366"/>
    </row>
    <row r="612" spans="1:38" s="34" customFormat="1">
      <c r="A612" s="39"/>
      <c r="B612" s="40"/>
      <c r="C612" s="41"/>
      <c r="D612" s="40"/>
      <c r="E612" s="42"/>
      <c r="F612" s="43"/>
      <c r="G612" s="44"/>
      <c r="H612" s="40"/>
      <c r="I612" s="44"/>
      <c r="J612" s="44"/>
      <c r="K612" s="40"/>
      <c r="L612" s="40"/>
      <c r="M612" s="40"/>
      <c r="N612" s="40"/>
      <c r="O612" s="40"/>
      <c r="P612" s="45"/>
      <c r="Q612" s="45"/>
      <c r="R612" s="40"/>
      <c r="S612" s="46"/>
      <c r="T612" s="46"/>
      <c r="U612" s="46"/>
      <c r="V612" s="44"/>
      <c r="W612" s="44"/>
      <c r="X612" s="44"/>
      <c r="Y612" s="44"/>
      <c r="AL612" s="366"/>
    </row>
    <row r="613" spans="1:38" s="34" customFormat="1">
      <c r="A613" s="39"/>
      <c r="B613" s="40"/>
      <c r="C613" s="41"/>
      <c r="D613" s="40"/>
      <c r="E613" s="42"/>
      <c r="F613" s="43"/>
      <c r="G613" s="44"/>
      <c r="H613" s="40"/>
      <c r="I613" s="44"/>
      <c r="J613" s="44"/>
      <c r="K613" s="40"/>
      <c r="L613" s="40"/>
      <c r="M613" s="40"/>
      <c r="N613" s="40"/>
      <c r="O613" s="40"/>
      <c r="P613" s="45"/>
      <c r="Q613" s="45"/>
      <c r="R613" s="40"/>
      <c r="S613" s="46"/>
      <c r="T613" s="46"/>
      <c r="U613" s="46"/>
      <c r="V613" s="44"/>
      <c r="W613" s="44"/>
      <c r="X613" s="44"/>
      <c r="Y613" s="44"/>
      <c r="AL613" s="366"/>
    </row>
    <row r="614" spans="1:38" s="34" customFormat="1">
      <c r="A614" s="39"/>
      <c r="B614" s="40"/>
      <c r="C614" s="41"/>
      <c r="D614" s="40"/>
      <c r="E614" s="42"/>
      <c r="F614" s="43"/>
      <c r="G614" s="44"/>
      <c r="H614" s="40"/>
      <c r="I614" s="44"/>
      <c r="J614" s="44"/>
      <c r="K614" s="40"/>
      <c r="L614" s="40"/>
      <c r="M614" s="40"/>
      <c r="N614" s="40"/>
      <c r="O614" s="40"/>
      <c r="P614" s="45"/>
      <c r="Q614" s="45"/>
      <c r="R614" s="40"/>
      <c r="S614" s="46"/>
      <c r="T614" s="46"/>
      <c r="U614" s="46"/>
      <c r="V614" s="44"/>
      <c r="W614" s="44"/>
      <c r="X614" s="44"/>
      <c r="Y614" s="44"/>
      <c r="AL614" s="366"/>
    </row>
    <row r="615" spans="1:38" s="34" customFormat="1">
      <c r="A615" s="39"/>
      <c r="B615" s="40"/>
      <c r="C615" s="41"/>
      <c r="D615" s="40"/>
      <c r="E615" s="42"/>
      <c r="F615" s="43"/>
      <c r="G615" s="44"/>
      <c r="H615" s="40"/>
      <c r="I615" s="44"/>
      <c r="J615" s="44"/>
      <c r="K615" s="40"/>
      <c r="L615" s="40"/>
      <c r="M615" s="40"/>
      <c r="N615" s="40"/>
      <c r="O615" s="40"/>
      <c r="P615" s="45"/>
      <c r="Q615" s="45"/>
      <c r="R615" s="40"/>
      <c r="S615" s="46"/>
      <c r="T615" s="46"/>
      <c r="U615" s="46"/>
      <c r="V615" s="44"/>
      <c r="W615" s="44"/>
      <c r="X615" s="44"/>
      <c r="Y615" s="44"/>
      <c r="AL615" s="366"/>
    </row>
    <row r="616" spans="1:38" s="34" customFormat="1">
      <c r="A616" s="39"/>
      <c r="B616" s="40"/>
      <c r="C616" s="41"/>
      <c r="D616" s="40"/>
      <c r="E616" s="42"/>
      <c r="F616" s="43"/>
      <c r="G616" s="44"/>
      <c r="H616" s="40"/>
      <c r="I616" s="44"/>
      <c r="J616" s="44"/>
      <c r="K616" s="40"/>
      <c r="L616" s="40"/>
      <c r="M616" s="40"/>
      <c r="N616" s="40"/>
      <c r="O616" s="40"/>
      <c r="P616" s="45"/>
      <c r="Q616" s="45"/>
      <c r="R616" s="40"/>
      <c r="S616" s="46"/>
      <c r="T616" s="46"/>
      <c r="U616" s="46"/>
      <c r="V616" s="44"/>
      <c r="W616" s="44"/>
      <c r="X616" s="44"/>
      <c r="Y616" s="44"/>
      <c r="AL616" s="366"/>
    </row>
    <row r="617" spans="1:38" s="34" customFormat="1">
      <c r="A617" s="39"/>
      <c r="B617" s="40"/>
      <c r="C617" s="41"/>
      <c r="D617" s="40"/>
      <c r="E617" s="42"/>
      <c r="F617" s="43"/>
      <c r="G617" s="44"/>
      <c r="H617" s="40"/>
      <c r="I617" s="44"/>
      <c r="J617" s="44"/>
      <c r="K617" s="40"/>
      <c r="L617" s="40"/>
      <c r="M617" s="40"/>
      <c r="N617" s="40"/>
      <c r="O617" s="40"/>
      <c r="P617" s="45"/>
      <c r="Q617" s="45"/>
      <c r="R617" s="40"/>
      <c r="S617" s="46"/>
      <c r="T617" s="46"/>
      <c r="U617" s="46"/>
      <c r="V617" s="44"/>
      <c r="W617" s="44"/>
      <c r="X617" s="44"/>
      <c r="Y617" s="44"/>
      <c r="AL617" s="366"/>
    </row>
    <row r="618" spans="1:38" s="34" customFormat="1">
      <c r="A618" s="39"/>
      <c r="B618" s="40"/>
      <c r="C618" s="41"/>
      <c r="D618" s="40"/>
      <c r="E618" s="42"/>
      <c r="F618" s="43"/>
      <c r="G618" s="44"/>
      <c r="H618" s="40"/>
      <c r="I618" s="44"/>
      <c r="J618" s="44"/>
      <c r="K618" s="40"/>
      <c r="L618" s="40"/>
      <c r="M618" s="40"/>
      <c r="N618" s="40"/>
      <c r="O618" s="40"/>
      <c r="P618" s="45"/>
      <c r="Q618" s="45"/>
      <c r="R618" s="40"/>
      <c r="S618" s="46"/>
      <c r="T618" s="46"/>
      <c r="U618" s="46"/>
      <c r="V618" s="44"/>
      <c r="W618" s="44"/>
      <c r="X618" s="44"/>
      <c r="Y618" s="44"/>
      <c r="AL618" s="366"/>
    </row>
    <row r="619" spans="1:38" s="34" customFormat="1">
      <c r="A619" s="39"/>
      <c r="B619" s="40"/>
      <c r="C619" s="41"/>
      <c r="D619" s="40"/>
      <c r="E619" s="42"/>
      <c r="F619" s="43"/>
      <c r="G619" s="44"/>
      <c r="H619" s="40"/>
      <c r="I619" s="44"/>
      <c r="J619" s="44"/>
      <c r="K619" s="40"/>
      <c r="L619" s="40"/>
      <c r="M619" s="40"/>
      <c r="N619" s="40"/>
      <c r="O619" s="40"/>
      <c r="P619" s="45"/>
      <c r="Q619" s="45"/>
      <c r="R619" s="40"/>
      <c r="S619" s="46"/>
      <c r="T619" s="46"/>
      <c r="U619" s="46"/>
      <c r="V619" s="44"/>
      <c r="W619" s="44"/>
      <c r="X619" s="44"/>
      <c r="Y619" s="44"/>
      <c r="AL619" s="366"/>
    </row>
    <row r="620" spans="1:38" s="34" customFormat="1">
      <c r="A620" s="39"/>
      <c r="B620" s="40"/>
      <c r="C620" s="41"/>
      <c r="D620" s="40"/>
      <c r="E620" s="42"/>
      <c r="F620" s="43"/>
      <c r="G620" s="44"/>
      <c r="H620" s="40"/>
      <c r="I620" s="44"/>
      <c r="J620" s="44"/>
      <c r="K620" s="40"/>
      <c r="L620" s="40"/>
      <c r="M620" s="40"/>
      <c r="N620" s="40"/>
      <c r="O620" s="40"/>
      <c r="P620" s="45"/>
      <c r="Q620" s="45"/>
      <c r="R620" s="40"/>
      <c r="S620" s="46"/>
      <c r="T620" s="46"/>
      <c r="U620" s="46"/>
      <c r="V620" s="44"/>
      <c r="W620" s="44"/>
      <c r="X620" s="44"/>
      <c r="Y620" s="44"/>
      <c r="AL620" s="366"/>
    </row>
    <row r="621" spans="1:38" s="34" customFormat="1">
      <c r="A621" s="39"/>
      <c r="B621" s="40"/>
      <c r="C621" s="41"/>
      <c r="D621" s="40"/>
      <c r="E621" s="42"/>
      <c r="F621" s="43"/>
      <c r="G621" s="44"/>
      <c r="H621" s="40"/>
      <c r="I621" s="44"/>
      <c r="J621" s="44"/>
      <c r="K621" s="40"/>
      <c r="L621" s="40"/>
      <c r="M621" s="40"/>
      <c r="N621" s="40"/>
      <c r="O621" s="40"/>
      <c r="P621" s="45"/>
      <c r="Q621" s="45"/>
      <c r="R621" s="40"/>
      <c r="S621" s="46"/>
      <c r="T621" s="46"/>
      <c r="U621" s="46"/>
      <c r="V621" s="44"/>
      <c r="W621" s="44"/>
      <c r="X621" s="44"/>
      <c r="Y621" s="44"/>
      <c r="AL621" s="366"/>
    </row>
    <row r="622" spans="1:38" s="34" customFormat="1">
      <c r="A622" s="39"/>
      <c r="B622" s="40"/>
      <c r="C622" s="41"/>
      <c r="D622" s="40"/>
      <c r="E622" s="42"/>
      <c r="F622" s="43"/>
      <c r="G622" s="44"/>
      <c r="H622" s="40"/>
      <c r="I622" s="44"/>
      <c r="J622" s="44"/>
      <c r="K622" s="40"/>
      <c r="L622" s="40"/>
      <c r="M622" s="40"/>
      <c r="N622" s="40"/>
      <c r="O622" s="40"/>
      <c r="P622" s="45"/>
      <c r="Q622" s="45"/>
      <c r="R622" s="40"/>
      <c r="S622" s="46"/>
      <c r="T622" s="46"/>
      <c r="U622" s="46"/>
      <c r="V622" s="44"/>
      <c r="W622" s="44"/>
      <c r="X622" s="44"/>
      <c r="Y622" s="44"/>
      <c r="AL622" s="366"/>
    </row>
    <row r="623" spans="1:38" s="34" customFormat="1">
      <c r="A623" s="39"/>
      <c r="B623" s="40"/>
      <c r="C623" s="41"/>
      <c r="D623" s="40"/>
      <c r="E623" s="42"/>
      <c r="F623" s="43"/>
      <c r="G623" s="44"/>
      <c r="H623" s="40"/>
      <c r="I623" s="44"/>
      <c r="J623" s="44"/>
      <c r="K623" s="40"/>
      <c r="L623" s="40"/>
      <c r="M623" s="40"/>
      <c r="N623" s="40"/>
      <c r="O623" s="40"/>
      <c r="P623" s="45"/>
      <c r="Q623" s="45"/>
      <c r="R623" s="40"/>
      <c r="S623" s="46"/>
      <c r="T623" s="46"/>
      <c r="U623" s="46"/>
      <c r="V623" s="44"/>
      <c r="W623" s="44"/>
      <c r="X623" s="44"/>
      <c r="Y623" s="44"/>
      <c r="AL623" s="366"/>
    </row>
    <row r="624" spans="1:38" s="34" customFormat="1">
      <c r="A624" s="39"/>
      <c r="B624" s="40"/>
      <c r="C624" s="41"/>
      <c r="D624" s="40"/>
      <c r="E624" s="42"/>
      <c r="F624" s="43"/>
      <c r="G624" s="44"/>
      <c r="H624" s="40"/>
      <c r="I624" s="44"/>
      <c r="J624" s="44"/>
      <c r="K624" s="40"/>
      <c r="L624" s="40"/>
      <c r="M624" s="40"/>
      <c r="N624" s="40"/>
      <c r="O624" s="40"/>
      <c r="P624" s="45"/>
      <c r="Q624" s="45"/>
      <c r="R624" s="40"/>
      <c r="S624" s="46"/>
      <c r="T624" s="46"/>
      <c r="U624" s="46"/>
      <c r="V624" s="44"/>
      <c r="W624" s="44"/>
      <c r="X624" s="44"/>
      <c r="Y624" s="44"/>
      <c r="AL624" s="366"/>
    </row>
    <row r="625" spans="1:38" s="34" customFormat="1">
      <c r="A625" s="39"/>
      <c r="B625" s="40"/>
      <c r="C625" s="41"/>
      <c r="D625" s="40"/>
      <c r="E625" s="42"/>
      <c r="F625" s="43"/>
      <c r="G625" s="44"/>
      <c r="H625" s="40"/>
      <c r="I625" s="44"/>
      <c r="J625" s="44"/>
      <c r="K625" s="40"/>
      <c r="L625" s="40"/>
      <c r="M625" s="40"/>
      <c r="N625" s="40"/>
      <c r="O625" s="40"/>
      <c r="P625" s="45"/>
      <c r="Q625" s="45"/>
      <c r="R625" s="40"/>
      <c r="S625" s="46"/>
      <c r="T625" s="46"/>
      <c r="U625" s="46"/>
      <c r="V625" s="44"/>
      <c r="W625" s="44"/>
      <c r="X625" s="44"/>
      <c r="Y625" s="44"/>
      <c r="AL625" s="366"/>
    </row>
    <row r="626" spans="1:38" s="34" customFormat="1">
      <c r="A626" s="39"/>
      <c r="B626" s="40"/>
      <c r="C626" s="41"/>
      <c r="D626" s="40"/>
      <c r="E626" s="42"/>
      <c r="F626" s="43"/>
      <c r="G626" s="44"/>
      <c r="H626" s="40"/>
      <c r="I626" s="44"/>
      <c r="J626" s="44"/>
      <c r="K626" s="40"/>
      <c r="L626" s="40"/>
      <c r="M626" s="40"/>
      <c r="N626" s="40"/>
      <c r="O626" s="40"/>
      <c r="P626" s="45"/>
      <c r="Q626" s="45"/>
      <c r="R626" s="40"/>
      <c r="S626" s="46"/>
      <c r="T626" s="46"/>
      <c r="U626" s="46"/>
      <c r="V626" s="44"/>
      <c r="W626" s="44"/>
      <c r="X626" s="44"/>
      <c r="Y626" s="44"/>
      <c r="AL626" s="366"/>
    </row>
    <row r="627" spans="1:38" s="34" customFormat="1">
      <c r="A627" s="39"/>
      <c r="B627" s="40"/>
      <c r="C627" s="41"/>
      <c r="D627" s="40"/>
      <c r="E627" s="42"/>
      <c r="F627" s="43"/>
      <c r="G627" s="44"/>
      <c r="H627" s="40"/>
      <c r="I627" s="44"/>
      <c r="J627" s="44"/>
      <c r="K627" s="40"/>
      <c r="L627" s="40"/>
      <c r="M627" s="40"/>
      <c r="N627" s="40"/>
      <c r="O627" s="40"/>
      <c r="P627" s="45"/>
      <c r="Q627" s="45"/>
      <c r="R627" s="40"/>
      <c r="S627" s="46"/>
      <c r="T627" s="46"/>
      <c r="U627" s="46"/>
      <c r="V627" s="44"/>
      <c r="W627" s="44"/>
      <c r="X627" s="44"/>
      <c r="Y627" s="44"/>
      <c r="AL627" s="366"/>
    </row>
    <row r="628" spans="1:38" s="34" customFormat="1">
      <c r="A628" s="39"/>
      <c r="B628" s="40"/>
      <c r="C628" s="41"/>
      <c r="D628" s="40"/>
      <c r="E628" s="42"/>
      <c r="F628" s="43"/>
      <c r="G628" s="44"/>
      <c r="H628" s="40"/>
      <c r="I628" s="44"/>
      <c r="J628" s="44"/>
      <c r="K628" s="40"/>
      <c r="L628" s="40"/>
      <c r="M628" s="40"/>
      <c r="N628" s="40"/>
      <c r="O628" s="40"/>
      <c r="P628" s="45"/>
      <c r="Q628" s="45"/>
      <c r="R628" s="40"/>
      <c r="S628" s="46"/>
      <c r="T628" s="46"/>
      <c r="U628" s="46"/>
      <c r="V628" s="44"/>
      <c r="W628" s="44"/>
      <c r="X628" s="44"/>
      <c r="Y628" s="44"/>
      <c r="AL628" s="366"/>
    </row>
    <row r="629" spans="1:38" s="34" customFormat="1">
      <c r="A629" s="39"/>
      <c r="B629" s="40"/>
      <c r="C629" s="41"/>
      <c r="D629" s="40"/>
      <c r="E629" s="42"/>
      <c r="F629" s="43"/>
      <c r="G629" s="44"/>
      <c r="H629" s="40"/>
      <c r="I629" s="44"/>
      <c r="J629" s="44"/>
      <c r="K629" s="40"/>
      <c r="L629" s="40"/>
      <c r="M629" s="40"/>
      <c r="N629" s="40"/>
      <c r="O629" s="40"/>
      <c r="P629" s="45"/>
      <c r="Q629" s="45"/>
      <c r="R629" s="40"/>
      <c r="S629" s="46"/>
      <c r="T629" s="46"/>
      <c r="U629" s="46"/>
      <c r="V629" s="44"/>
      <c r="W629" s="44"/>
      <c r="X629" s="44"/>
      <c r="Y629" s="44"/>
      <c r="Z629" s="16"/>
      <c r="AL629" s="366"/>
    </row>
    <row r="630" spans="1:38" s="34" customFormat="1">
      <c r="A630" s="39"/>
      <c r="B630" s="40"/>
      <c r="C630" s="41"/>
      <c r="D630" s="40"/>
      <c r="E630" s="42"/>
      <c r="F630" s="43"/>
      <c r="G630" s="44"/>
      <c r="H630" s="40"/>
      <c r="I630" s="44"/>
      <c r="J630" s="44"/>
      <c r="K630" s="40"/>
      <c r="L630" s="40"/>
      <c r="M630" s="40"/>
      <c r="N630" s="40"/>
      <c r="O630" s="40"/>
      <c r="P630" s="45"/>
      <c r="Q630" s="45"/>
      <c r="R630" s="40"/>
      <c r="S630" s="46"/>
      <c r="T630" s="46"/>
      <c r="U630" s="46"/>
      <c r="V630" s="44"/>
      <c r="W630" s="44"/>
      <c r="X630" s="44"/>
      <c r="Y630" s="44"/>
      <c r="Z630" s="16"/>
      <c r="AL630" s="366"/>
    </row>
    <row r="631" spans="1:38" s="34" customFormat="1">
      <c r="A631" s="39"/>
      <c r="B631" s="40"/>
      <c r="C631" s="41"/>
      <c r="D631" s="40"/>
      <c r="E631" s="42"/>
      <c r="F631" s="43"/>
      <c r="G631" s="44"/>
      <c r="H631" s="40"/>
      <c r="I631" s="44"/>
      <c r="J631" s="44"/>
      <c r="K631" s="40"/>
      <c r="L631" s="40"/>
      <c r="M631" s="40"/>
      <c r="N631" s="40"/>
      <c r="O631" s="40"/>
      <c r="P631" s="45"/>
      <c r="Q631" s="45"/>
      <c r="R631" s="40"/>
      <c r="S631" s="46"/>
      <c r="T631" s="46"/>
      <c r="U631" s="46"/>
      <c r="V631" s="44"/>
      <c r="W631" s="44"/>
      <c r="X631" s="44"/>
      <c r="Y631" s="44"/>
      <c r="Z631" s="16"/>
      <c r="AL631" s="366"/>
    </row>
    <row r="632" spans="1:38" s="34" customFormat="1">
      <c r="A632" s="39"/>
      <c r="B632" s="40"/>
      <c r="C632" s="41"/>
      <c r="D632" s="40"/>
      <c r="E632" s="42"/>
      <c r="F632" s="43"/>
      <c r="G632" s="44"/>
      <c r="H632" s="40"/>
      <c r="I632" s="44"/>
      <c r="J632" s="44"/>
      <c r="K632" s="40"/>
      <c r="L632" s="40"/>
      <c r="M632" s="40"/>
      <c r="N632" s="40"/>
      <c r="O632" s="40"/>
      <c r="P632" s="45"/>
      <c r="Q632" s="45"/>
      <c r="R632" s="40"/>
      <c r="S632" s="46"/>
      <c r="T632" s="46"/>
      <c r="U632" s="46"/>
      <c r="V632" s="44"/>
      <c r="W632" s="44"/>
      <c r="X632" s="44"/>
      <c r="Y632" s="44"/>
      <c r="Z632" s="16"/>
      <c r="AL632" s="366"/>
    </row>
    <row r="633" spans="1:38" s="34" customFormat="1">
      <c r="A633" s="39"/>
      <c r="B633" s="40"/>
      <c r="C633" s="41"/>
      <c r="D633" s="40"/>
      <c r="E633" s="42"/>
      <c r="F633" s="43"/>
      <c r="G633" s="44"/>
      <c r="H633" s="40"/>
      <c r="I633" s="44"/>
      <c r="J633" s="44"/>
      <c r="K633" s="40"/>
      <c r="L633" s="40"/>
      <c r="M633" s="40"/>
      <c r="N633" s="40"/>
      <c r="O633" s="40"/>
      <c r="P633" s="45"/>
      <c r="Q633" s="45"/>
      <c r="R633" s="40"/>
      <c r="S633" s="46"/>
      <c r="T633" s="46"/>
      <c r="U633" s="46"/>
      <c r="V633" s="44"/>
      <c r="W633" s="44"/>
      <c r="X633" s="44"/>
      <c r="Y633" s="44"/>
      <c r="Z633" s="16"/>
      <c r="AL633" s="366"/>
    </row>
    <row r="634" spans="1:38" s="34" customFormat="1">
      <c r="A634" s="39"/>
      <c r="B634" s="40"/>
      <c r="C634" s="41"/>
      <c r="D634" s="40"/>
      <c r="E634" s="42"/>
      <c r="F634" s="43"/>
      <c r="G634" s="44"/>
      <c r="H634" s="40"/>
      <c r="I634" s="44"/>
      <c r="J634" s="44"/>
      <c r="K634" s="40"/>
      <c r="L634" s="40"/>
      <c r="M634" s="40"/>
      <c r="N634" s="40"/>
      <c r="O634" s="40"/>
      <c r="P634" s="45"/>
      <c r="Q634" s="45"/>
      <c r="R634" s="40"/>
      <c r="S634" s="46"/>
      <c r="T634" s="46"/>
      <c r="U634" s="46"/>
      <c r="V634" s="44"/>
      <c r="W634" s="44"/>
      <c r="X634" s="44"/>
      <c r="Y634" s="44"/>
      <c r="Z634" s="16"/>
      <c r="AL634" s="366"/>
    </row>
    <row r="635" spans="1:38" s="34" customFormat="1">
      <c r="A635" s="39"/>
      <c r="B635" s="40"/>
      <c r="C635" s="41"/>
      <c r="D635" s="40"/>
      <c r="E635" s="42"/>
      <c r="F635" s="43"/>
      <c r="G635" s="44"/>
      <c r="H635" s="40"/>
      <c r="I635" s="44"/>
      <c r="J635" s="44"/>
      <c r="K635" s="40"/>
      <c r="L635" s="40"/>
      <c r="M635" s="40"/>
      <c r="N635" s="40"/>
      <c r="O635" s="40"/>
      <c r="P635" s="45"/>
      <c r="Q635" s="45"/>
      <c r="R635" s="40"/>
      <c r="S635" s="46"/>
      <c r="T635" s="46"/>
      <c r="U635" s="46"/>
      <c r="V635" s="44"/>
      <c r="W635" s="44"/>
      <c r="X635" s="44"/>
      <c r="Y635" s="44"/>
      <c r="Z635" s="16"/>
      <c r="AL635" s="366"/>
    </row>
    <row r="636" spans="1:38" s="34" customFormat="1">
      <c r="A636" s="39"/>
      <c r="B636" s="40"/>
      <c r="C636" s="41"/>
      <c r="D636" s="40"/>
      <c r="E636" s="42"/>
      <c r="F636" s="43"/>
      <c r="G636" s="44"/>
      <c r="H636" s="40"/>
      <c r="I636" s="44"/>
      <c r="J636" s="44"/>
      <c r="K636" s="40"/>
      <c r="L636" s="40"/>
      <c r="M636" s="40"/>
      <c r="N636" s="40"/>
      <c r="O636" s="40"/>
      <c r="P636" s="45"/>
      <c r="Q636" s="45"/>
      <c r="R636" s="40"/>
      <c r="S636" s="46"/>
      <c r="T636" s="46"/>
      <c r="U636" s="46"/>
      <c r="V636" s="44"/>
      <c r="W636" s="44"/>
      <c r="X636" s="44"/>
      <c r="Y636" s="44"/>
      <c r="Z636" s="16"/>
      <c r="AL636" s="366"/>
    </row>
    <row r="637" spans="1:38" s="34" customFormat="1">
      <c r="A637" s="39"/>
      <c r="B637" s="40"/>
      <c r="C637" s="41"/>
      <c r="D637" s="40"/>
      <c r="E637" s="42"/>
      <c r="F637" s="43"/>
      <c r="G637" s="44"/>
      <c r="H637" s="40"/>
      <c r="I637" s="44"/>
      <c r="J637" s="44"/>
      <c r="K637" s="40"/>
      <c r="L637" s="40"/>
      <c r="M637" s="40"/>
      <c r="N637" s="40"/>
      <c r="O637" s="40"/>
      <c r="P637" s="45"/>
      <c r="Q637" s="45"/>
      <c r="R637" s="40"/>
      <c r="S637" s="46"/>
      <c r="T637" s="46"/>
      <c r="U637" s="46"/>
      <c r="V637" s="44"/>
      <c r="W637" s="44"/>
      <c r="X637" s="44"/>
      <c r="Y637" s="44"/>
      <c r="Z637" s="16"/>
      <c r="AL637" s="366"/>
    </row>
    <row r="638" spans="1:38" s="34" customFormat="1">
      <c r="A638" s="39"/>
      <c r="B638" s="40"/>
      <c r="C638" s="41"/>
      <c r="D638" s="40"/>
      <c r="E638" s="42"/>
      <c r="F638" s="43"/>
      <c r="G638" s="44"/>
      <c r="H638" s="40"/>
      <c r="I638" s="44"/>
      <c r="J638" s="44"/>
      <c r="K638" s="40"/>
      <c r="L638" s="40"/>
      <c r="M638" s="40"/>
      <c r="N638" s="40"/>
      <c r="O638" s="40"/>
      <c r="P638" s="45"/>
      <c r="Q638" s="45"/>
      <c r="R638" s="40"/>
      <c r="S638" s="46"/>
      <c r="T638" s="46"/>
      <c r="U638" s="46"/>
      <c r="V638" s="44"/>
      <c r="W638" s="44"/>
      <c r="X638" s="44"/>
      <c r="Y638" s="44"/>
      <c r="Z638" s="16"/>
      <c r="AL638" s="366"/>
    </row>
    <row r="639" spans="1:38" s="34" customFormat="1">
      <c r="A639" s="39"/>
      <c r="B639" s="40"/>
      <c r="C639" s="41"/>
      <c r="D639" s="40"/>
      <c r="E639" s="42"/>
      <c r="F639" s="43"/>
      <c r="G639" s="44"/>
      <c r="H639" s="40"/>
      <c r="I639" s="44"/>
      <c r="J639" s="44"/>
      <c r="K639" s="40"/>
      <c r="L639" s="40"/>
      <c r="M639" s="40"/>
      <c r="N639" s="40"/>
      <c r="O639" s="40"/>
      <c r="P639" s="45"/>
      <c r="Q639" s="45"/>
      <c r="R639" s="40"/>
      <c r="S639" s="46"/>
      <c r="T639" s="46"/>
      <c r="U639" s="46"/>
      <c r="V639" s="44"/>
      <c r="W639" s="44"/>
      <c r="X639" s="44"/>
      <c r="Y639" s="44"/>
      <c r="Z639" s="16"/>
      <c r="AL639" s="366"/>
    </row>
    <row r="640" spans="1:38" s="34" customFormat="1">
      <c r="A640" s="39"/>
      <c r="B640" s="40"/>
      <c r="C640" s="41"/>
      <c r="D640" s="40"/>
      <c r="E640" s="42"/>
      <c r="F640" s="43"/>
      <c r="G640" s="44"/>
      <c r="H640" s="40"/>
      <c r="I640" s="44"/>
      <c r="J640" s="44"/>
      <c r="K640" s="40"/>
      <c r="L640" s="40"/>
      <c r="M640" s="40"/>
      <c r="N640" s="40"/>
      <c r="O640" s="40"/>
      <c r="P640" s="45"/>
      <c r="Q640" s="45"/>
      <c r="R640" s="40"/>
      <c r="S640" s="46"/>
      <c r="T640" s="46"/>
      <c r="U640" s="46"/>
      <c r="V640" s="44"/>
      <c r="W640" s="44"/>
      <c r="X640" s="44"/>
      <c r="Y640" s="44"/>
      <c r="Z640" s="16"/>
      <c r="AL640" s="366"/>
    </row>
    <row r="641" spans="1:38" s="34" customFormat="1">
      <c r="A641" s="39"/>
      <c r="B641" s="40"/>
      <c r="C641" s="41"/>
      <c r="D641" s="40"/>
      <c r="E641" s="42"/>
      <c r="F641" s="43"/>
      <c r="G641" s="44"/>
      <c r="H641" s="40"/>
      <c r="I641" s="44"/>
      <c r="J641" s="44"/>
      <c r="K641" s="40"/>
      <c r="L641" s="40"/>
      <c r="M641" s="40"/>
      <c r="N641" s="40"/>
      <c r="O641" s="40"/>
      <c r="P641" s="45"/>
      <c r="Q641" s="45"/>
      <c r="R641" s="40"/>
      <c r="S641" s="46"/>
      <c r="T641" s="46"/>
      <c r="U641" s="46"/>
      <c r="V641" s="44"/>
      <c r="W641" s="44"/>
      <c r="X641" s="44"/>
      <c r="Y641" s="44"/>
      <c r="Z641" s="16"/>
      <c r="AL641" s="366"/>
    </row>
    <row r="642" spans="1:38" s="34" customFormat="1">
      <c r="A642" s="39"/>
      <c r="B642" s="40"/>
      <c r="C642" s="41"/>
      <c r="D642" s="40"/>
      <c r="E642" s="42"/>
      <c r="F642" s="43"/>
      <c r="G642" s="44"/>
      <c r="H642" s="40"/>
      <c r="I642" s="44"/>
      <c r="J642" s="44"/>
      <c r="K642" s="40"/>
      <c r="L642" s="40"/>
      <c r="M642" s="40"/>
      <c r="N642" s="40"/>
      <c r="O642" s="40"/>
      <c r="P642" s="45"/>
      <c r="Q642" s="45"/>
      <c r="R642" s="40"/>
      <c r="S642" s="46"/>
      <c r="T642" s="46"/>
      <c r="U642" s="46"/>
      <c r="V642" s="44"/>
      <c r="W642" s="44"/>
      <c r="X642" s="44"/>
      <c r="Y642" s="44"/>
      <c r="Z642" s="16"/>
      <c r="AL642" s="366"/>
    </row>
    <row r="643" spans="1:38" s="34" customFormat="1">
      <c r="A643" s="39"/>
      <c r="B643" s="40"/>
      <c r="C643" s="41"/>
      <c r="D643" s="40"/>
      <c r="E643" s="42"/>
      <c r="F643" s="43"/>
      <c r="G643" s="44"/>
      <c r="H643" s="40"/>
      <c r="I643" s="44"/>
      <c r="J643" s="44"/>
      <c r="K643" s="40"/>
      <c r="L643" s="40"/>
      <c r="M643" s="40"/>
      <c r="N643" s="40"/>
      <c r="O643" s="40"/>
      <c r="P643" s="45"/>
      <c r="Q643" s="45"/>
      <c r="R643" s="40"/>
      <c r="S643" s="46"/>
      <c r="T643" s="46"/>
      <c r="U643" s="46"/>
      <c r="V643" s="44"/>
      <c r="W643" s="44"/>
      <c r="X643" s="44"/>
      <c r="Y643" s="44"/>
      <c r="Z643" s="16"/>
      <c r="AL643" s="366"/>
    </row>
    <row r="644" spans="1:38" s="34" customFormat="1">
      <c r="A644" s="39"/>
      <c r="B644" s="40"/>
      <c r="C644" s="41"/>
      <c r="D644" s="40"/>
      <c r="E644" s="42"/>
      <c r="F644" s="43"/>
      <c r="G644" s="44"/>
      <c r="H644" s="40"/>
      <c r="I644" s="44"/>
      <c r="J644" s="44"/>
      <c r="K644" s="40"/>
      <c r="L644" s="40"/>
      <c r="M644" s="40"/>
      <c r="N644" s="40"/>
      <c r="O644" s="40"/>
      <c r="P644" s="45"/>
      <c r="Q644" s="45"/>
      <c r="R644" s="40"/>
      <c r="S644" s="46"/>
      <c r="T644" s="46"/>
      <c r="U644" s="46"/>
      <c r="V644" s="44"/>
      <c r="W644" s="44"/>
      <c r="X644" s="44"/>
      <c r="Y644" s="44"/>
      <c r="Z644" s="16"/>
      <c r="AL644" s="366"/>
    </row>
    <row r="645" spans="1:38" s="34" customFormat="1">
      <c r="A645" s="39"/>
      <c r="B645" s="40"/>
      <c r="C645" s="41"/>
      <c r="D645" s="40"/>
      <c r="E645" s="42"/>
      <c r="F645" s="43"/>
      <c r="G645" s="44"/>
      <c r="H645" s="40"/>
      <c r="I645" s="44"/>
      <c r="J645" s="44"/>
      <c r="K645" s="40"/>
      <c r="L645" s="40"/>
      <c r="M645" s="40"/>
      <c r="N645" s="40"/>
      <c r="O645" s="40"/>
      <c r="P645" s="45"/>
      <c r="Q645" s="45"/>
      <c r="R645" s="40"/>
      <c r="S645" s="46"/>
      <c r="T645" s="46"/>
      <c r="U645" s="46"/>
      <c r="V645" s="44"/>
      <c r="W645" s="44"/>
      <c r="X645" s="44"/>
      <c r="Y645" s="44"/>
      <c r="Z645" s="16"/>
      <c r="AL645" s="366"/>
    </row>
    <row r="646" spans="1:38" s="34" customFormat="1">
      <c r="A646" s="39"/>
      <c r="B646" s="40"/>
      <c r="C646" s="41"/>
      <c r="D646" s="40"/>
      <c r="E646" s="42"/>
      <c r="F646" s="43"/>
      <c r="G646" s="44"/>
      <c r="H646" s="40"/>
      <c r="I646" s="44"/>
      <c r="J646" s="44"/>
      <c r="K646" s="40"/>
      <c r="L646" s="40"/>
      <c r="M646" s="40"/>
      <c r="N646" s="40"/>
      <c r="O646" s="40"/>
      <c r="P646" s="45"/>
      <c r="Q646" s="45"/>
      <c r="R646" s="40"/>
      <c r="S646" s="46"/>
      <c r="T646" s="46"/>
      <c r="U646" s="46"/>
      <c r="V646" s="44"/>
      <c r="W646" s="44"/>
      <c r="X646" s="44"/>
      <c r="Y646" s="44"/>
      <c r="Z646" s="16"/>
      <c r="AL646" s="366"/>
    </row>
    <row r="647" spans="1:38" s="34" customFormat="1">
      <c r="A647" s="39"/>
      <c r="B647" s="40"/>
      <c r="C647" s="41"/>
      <c r="D647" s="40"/>
      <c r="E647" s="42"/>
      <c r="F647" s="43"/>
      <c r="G647" s="44"/>
      <c r="H647" s="40"/>
      <c r="I647" s="44"/>
      <c r="J647" s="44"/>
      <c r="K647" s="40"/>
      <c r="L647" s="40"/>
      <c r="M647" s="40"/>
      <c r="N647" s="40"/>
      <c r="O647" s="40"/>
      <c r="P647" s="45"/>
      <c r="Q647" s="45"/>
      <c r="R647" s="40"/>
      <c r="S647" s="46"/>
      <c r="T647" s="46"/>
      <c r="U647" s="46"/>
      <c r="V647" s="44"/>
      <c r="W647" s="44"/>
      <c r="X647" s="44"/>
      <c r="Y647" s="44"/>
      <c r="Z647" s="16"/>
      <c r="AL647" s="366"/>
    </row>
    <row r="648" spans="1:38" s="34" customFormat="1">
      <c r="A648" s="39"/>
      <c r="B648" s="40"/>
      <c r="C648" s="41"/>
      <c r="D648" s="40"/>
      <c r="E648" s="42"/>
      <c r="F648" s="43"/>
      <c r="G648" s="44"/>
      <c r="H648" s="40"/>
      <c r="I648" s="44"/>
      <c r="J648" s="44"/>
      <c r="K648" s="40"/>
      <c r="L648" s="40"/>
      <c r="M648" s="40"/>
      <c r="N648" s="40"/>
      <c r="O648" s="40"/>
      <c r="P648" s="45"/>
      <c r="Q648" s="45"/>
      <c r="R648" s="40"/>
      <c r="S648" s="46"/>
      <c r="T648" s="46"/>
      <c r="U648" s="46"/>
      <c r="V648" s="44"/>
      <c r="W648" s="44"/>
      <c r="X648" s="44"/>
      <c r="Y648" s="44"/>
      <c r="Z648" s="16"/>
      <c r="AL648" s="366"/>
    </row>
    <row r="649" spans="1:38" s="34" customFormat="1">
      <c r="A649" s="39"/>
      <c r="B649" s="40"/>
      <c r="C649" s="41"/>
      <c r="D649" s="40"/>
      <c r="E649" s="42"/>
      <c r="F649" s="43"/>
      <c r="G649" s="44"/>
      <c r="H649" s="40"/>
      <c r="I649" s="44"/>
      <c r="J649" s="44"/>
      <c r="K649" s="40"/>
      <c r="L649" s="40"/>
      <c r="M649" s="40"/>
      <c r="N649" s="40"/>
      <c r="O649" s="40"/>
      <c r="P649" s="45"/>
      <c r="Q649" s="45"/>
      <c r="R649" s="40"/>
      <c r="S649" s="46"/>
      <c r="T649" s="46"/>
      <c r="U649" s="46"/>
      <c r="V649" s="44"/>
      <c r="W649" s="44"/>
      <c r="X649" s="44"/>
      <c r="Y649" s="44"/>
      <c r="Z649" s="16"/>
      <c r="AL649" s="366"/>
    </row>
    <row r="650" spans="1:38" s="34" customFormat="1">
      <c r="A650" s="39"/>
      <c r="B650" s="40"/>
      <c r="C650" s="41"/>
      <c r="D650" s="40"/>
      <c r="E650" s="42"/>
      <c r="F650" s="43"/>
      <c r="G650" s="44"/>
      <c r="H650" s="40"/>
      <c r="I650" s="44"/>
      <c r="J650" s="44"/>
      <c r="K650" s="40"/>
      <c r="L650" s="40"/>
      <c r="M650" s="40"/>
      <c r="N650" s="40"/>
      <c r="O650" s="40"/>
      <c r="P650" s="45"/>
      <c r="Q650" s="45"/>
      <c r="R650" s="40"/>
      <c r="S650" s="46"/>
      <c r="T650" s="46"/>
      <c r="U650" s="46"/>
      <c r="V650" s="44"/>
      <c r="W650" s="44"/>
      <c r="X650" s="44"/>
      <c r="Y650" s="44"/>
      <c r="Z650" s="16"/>
      <c r="AL650" s="366"/>
    </row>
    <row r="651" spans="1:38" s="34" customFormat="1">
      <c r="A651" s="39"/>
      <c r="B651" s="40"/>
      <c r="C651" s="41"/>
      <c r="D651" s="40"/>
      <c r="E651" s="42"/>
      <c r="F651" s="43"/>
      <c r="G651" s="44"/>
      <c r="H651" s="40"/>
      <c r="I651" s="44"/>
      <c r="J651" s="44"/>
      <c r="K651" s="40"/>
      <c r="L651" s="40"/>
      <c r="M651" s="40"/>
      <c r="N651" s="40"/>
      <c r="O651" s="40"/>
      <c r="P651" s="45"/>
      <c r="Q651" s="45"/>
      <c r="R651" s="40"/>
      <c r="S651" s="46"/>
      <c r="T651" s="46"/>
      <c r="U651" s="46"/>
      <c r="V651" s="44"/>
      <c r="W651" s="44"/>
      <c r="X651" s="44"/>
      <c r="Y651" s="44"/>
      <c r="Z651" s="16"/>
      <c r="AL651" s="366"/>
    </row>
    <row r="652" spans="1:38" s="34" customFormat="1">
      <c r="A652" s="39"/>
      <c r="B652" s="40"/>
      <c r="C652" s="41"/>
      <c r="D652" s="40"/>
      <c r="E652" s="42"/>
      <c r="F652" s="43"/>
      <c r="G652" s="44"/>
      <c r="H652" s="40"/>
      <c r="I652" s="44"/>
      <c r="J652" s="44"/>
      <c r="K652" s="40"/>
      <c r="L652" s="40"/>
      <c r="M652" s="40"/>
      <c r="N652" s="40"/>
      <c r="O652" s="40"/>
      <c r="P652" s="45"/>
      <c r="Q652" s="45"/>
      <c r="R652" s="40"/>
      <c r="S652" s="46"/>
      <c r="T652" s="46"/>
      <c r="U652" s="46"/>
      <c r="V652" s="44"/>
      <c r="W652" s="44"/>
      <c r="X652" s="44"/>
      <c r="Y652" s="44"/>
      <c r="Z652" s="16"/>
      <c r="AL652" s="366"/>
    </row>
    <row r="653" spans="1:38" s="34" customFormat="1">
      <c r="A653" s="39"/>
      <c r="B653" s="40"/>
      <c r="C653" s="41"/>
      <c r="D653" s="40"/>
      <c r="E653" s="42"/>
      <c r="F653" s="43"/>
      <c r="G653" s="44"/>
      <c r="H653" s="40"/>
      <c r="I653" s="44"/>
      <c r="J653" s="44"/>
      <c r="K653" s="40"/>
      <c r="L653" s="40"/>
      <c r="M653" s="40"/>
      <c r="N653" s="40"/>
      <c r="O653" s="40"/>
      <c r="P653" s="45"/>
      <c r="Q653" s="45"/>
      <c r="R653" s="40"/>
      <c r="S653" s="46"/>
      <c r="T653" s="46"/>
      <c r="U653" s="46"/>
      <c r="V653" s="44"/>
      <c r="W653" s="44"/>
      <c r="X653" s="44"/>
      <c r="Y653" s="44"/>
      <c r="Z653" s="16"/>
      <c r="AL653" s="366"/>
    </row>
    <row r="654" spans="1:38" s="34" customFormat="1">
      <c r="A654" s="39"/>
      <c r="B654" s="40"/>
      <c r="C654" s="41"/>
      <c r="D654" s="40"/>
      <c r="E654" s="42"/>
      <c r="F654" s="43"/>
      <c r="G654" s="44"/>
      <c r="H654" s="40"/>
      <c r="I654" s="44"/>
      <c r="J654" s="44"/>
      <c r="K654" s="40"/>
      <c r="L654" s="40"/>
      <c r="M654" s="40"/>
      <c r="N654" s="40"/>
      <c r="O654" s="40"/>
      <c r="P654" s="45"/>
      <c r="Q654" s="45"/>
      <c r="R654" s="40"/>
      <c r="S654" s="46"/>
      <c r="T654" s="46"/>
      <c r="U654" s="46"/>
      <c r="V654" s="44"/>
      <c r="W654" s="44"/>
      <c r="X654" s="44"/>
      <c r="Y654" s="44"/>
      <c r="Z654" s="16"/>
      <c r="AL654" s="366"/>
    </row>
    <row r="655" spans="1:38" s="34" customFormat="1">
      <c r="A655" s="39"/>
      <c r="B655" s="40"/>
      <c r="C655" s="41"/>
      <c r="D655" s="40"/>
      <c r="E655" s="42"/>
      <c r="F655" s="43"/>
      <c r="G655" s="44"/>
      <c r="H655" s="40"/>
      <c r="I655" s="44"/>
      <c r="J655" s="44"/>
      <c r="K655" s="40"/>
      <c r="L655" s="40"/>
      <c r="M655" s="40"/>
      <c r="N655" s="40"/>
      <c r="O655" s="40"/>
      <c r="P655" s="45"/>
      <c r="Q655" s="45"/>
      <c r="R655" s="40"/>
      <c r="S655" s="46"/>
      <c r="T655" s="46"/>
      <c r="U655" s="46"/>
      <c r="V655" s="44"/>
      <c r="W655" s="44"/>
      <c r="X655" s="44"/>
      <c r="Y655" s="44"/>
      <c r="Z655" s="16"/>
      <c r="AL655" s="366"/>
    </row>
    <row r="656" spans="1:38" s="34" customFormat="1">
      <c r="A656" s="39"/>
      <c r="B656" s="40"/>
      <c r="C656" s="41"/>
      <c r="D656" s="40"/>
      <c r="E656" s="42"/>
      <c r="F656" s="43"/>
      <c r="G656" s="44"/>
      <c r="H656" s="40"/>
      <c r="I656" s="44"/>
      <c r="J656" s="44"/>
      <c r="K656" s="40"/>
      <c r="L656" s="40"/>
      <c r="M656" s="40"/>
      <c r="N656" s="40"/>
      <c r="O656" s="40"/>
      <c r="P656" s="45"/>
      <c r="Q656" s="45"/>
      <c r="R656" s="40"/>
      <c r="S656" s="46"/>
      <c r="T656" s="46"/>
      <c r="U656" s="46"/>
      <c r="V656" s="44"/>
      <c r="W656" s="44"/>
      <c r="X656" s="44"/>
      <c r="Y656" s="44"/>
      <c r="Z656" s="16"/>
      <c r="AL656" s="366"/>
    </row>
    <row r="657" spans="1:38" s="34" customFormat="1">
      <c r="A657" s="39"/>
      <c r="B657" s="40"/>
      <c r="C657" s="41"/>
      <c r="D657" s="40"/>
      <c r="E657" s="42"/>
      <c r="F657" s="43"/>
      <c r="G657" s="44"/>
      <c r="H657" s="40"/>
      <c r="I657" s="44"/>
      <c r="J657" s="44"/>
      <c r="K657" s="40"/>
      <c r="L657" s="40"/>
      <c r="M657" s="40"/>
      <c r="N657" s="40"/>
      <c r="O657" s="40"/>
      <c r="P657" s="45"/>
      <c r="Q657" s="45"/>
      <c r="R657" s="40"/>
      <c r="S657" s="46"/>
      <c r="T657" s="46"/>
      <c r="U657" s="46"/>
      <c r="V657" s="44"/>
      <c r="W657" s="44"/>
      <c r="X657" s="44"/>
      <c r="Y657" s="44"/>
      <c r="Z657" s="16"/>
      <c r="AL657" s="366"/>
    </row>
    <row r="658" spans="1:38" s="34" customFormat="1">
      <c r="A658" s="39"/>
      <c r="B658" s="40"/>
      <c r="C658" s="41"/>
      <c r="D658" s="40"/>
      <c r="E658" s="42"/>
      <c r="F658" s="43"/>
      <c r="G658" s="44"/>
      <c r="H658" s="40"/>
      <c r="I658" s="44"/>
      <c r="J658" s="44"/>
      <c r="K658" s="40"/>
      <c r="L658" s="40"/>
      <c r="M658" s="40"/>
      <c r="N658" s="40"/>
      <c r="O658" s="40"/>
      <c r="P658" s="45"/>
      <c r="Q658" s="45"/>
      <c r="R658" s="40"/>
      <c r="S658" s="46"/>
      <c r="T658" s="46"/>
      <c r="U658" s="46"/>
      <c r="V658" s="44"/>
      <c r="W658" s="44"/>
      <c r="X658" s="44"/>
      <c r="Y658" s="44"/>
      <c r="Z658" s="16"/>
      <c r="AL658" s="366"/>
    </row>
    <row r="659" spans="1:38" s="34" customFormat="1">
      <c r="A659" s="39"/>
      <c r="B659" s="40"/>
      <c r="C659" s="41"/>
      <c r="D659" s="40"/>
      <c r="E659" s="42"/>
      <c r="F659" s="43"/>
      <c r="G659" s="44"/>
      <c r="H659" s="40"/>
      <c r="I659" s="44"/>
      <c r="J659" s="44"/>
      <c r="K659" s="40"/>
      <c r="L659" s="40"/>
      <c r="M659" s="40"/>
      <c r="N659" s="40"/>
      <c r="O659" s="40"/>
      <c r="P659" s="45"/>
      <c r="Q659" s="45"/>
      <c r="R659" s="40"/>
      <c r="S659" s="46"/>
      <c r="T659" s="46"/>
      <c r="U659" s="46"/>
      <c r="V659" s="44"/>
      <c r="W659" s="44"/>
      <c r="X659" s="44"/>
      <c r="Y659" s="44"/>
      <c r="Z659" s="16"/>
      <c r="AL659" s="366"/>
    </row>
    <row r="660" spans="1:38" s="34" customFormat="1">
      <c r="A660" s="39"/>
      <c r="B660" s="40"/>
      <c r="C660" s="41"/>
      <c r="D660" s="40"/>
      <c r="E660" s="42"/>
      <c r="F660" s="43"/>
      <c r="G660" s="44"/>
      <c r="H660" s="40"/>
      <c r="I660" s="44"/>
      <c r="J660" s="44"/>
      <c r="K660" s="40"/>
      <c r="L660" s="40"/>
      <c r="M660" s="40"/>
      <c r="N660" s="40"/>
      <c r="O660" s="40"/>
      <c r="P660" s="45"/>
      <c r="Q660" s="45"/>
      <c r="R660" s="40"/>
      <c r="S660" s="46"/>
      <c r="T660" s="46"/>
      <c r="U660" s="46"/>
      <c r="V660" s="44"/>
      <c r="W660" s="44"/>
      <c r="X660" s="44"/>
      <c r="Y660" s="44"/>
      <c r="Z660" s="16"/>
      <c r="AL660" s="366"/>
    </row>
    <row r="661" spans="1:38" s="34" customFormat="1">
      <c r="A661" s="39"/>
      <c r="B661" s="40"/>
      <c r="C661" s="41"/>
      <c r="D661" s="40"/>
      <c r="E661" s="42"/>
      <c r="F661" s="43"/>
      <c r="G661" s="44"/>
      <c r="H661" s="40"/>
      <c r="I661" s="44"/>
      <c r="J661" s="44"/>
      <c r="K661" s="40"/>
      <c r="L661" s="40"/>
      <c r="M661" s="40"/>
      <c r="N661" s="40"/>
      <c r="O661" s="40"/>
      <c r="P661" s="45"/>
      <c r="Q661" s="45"/>
      <c r="R661" s="40"/>
      <c r="S661" s="46"/>
      <c r="T661" s="46"/>
      <c r="U661" s="46"/>
      <c r="V661" s="44"/>
      <c r="W661" s="44"/>
      <c r="X661" s="44"/>
      <c r="Y661" s="44"/>
      <c r="Z661" s="16"/>
      <c r="AL661" s="366"/>
    </row>
    <row r="662" spans="1:38" s="34" customFormat="1">
      <c r="A662" s="39"/>
      <c r="B662" s="40"/>
      <c r="C662" s="41"/>
      <c r="D662" s="40"/>
      <c r="E662" s="42"/>
      <c r="F662" s="43"/>
      <c r="G662" s="44"/>
      <c r="H662" s="40"/>
      <c r="I662" s="44"/>
      <c r="J662" s="44"/>
      <c r="K662" s="40"/>
      <c r="L662" s="40"/>
      <c r="M662" s="40"/>
      <c r="N662" s="40"/>
      <c r="O662" s="40"/>
      <c r="P662" s="45"/>
      <c r="Q662" s="45"/>
      <c r="R662" s="40"/>
      <c r="S662" s="46"/>
      <c r="T662" s="46"/>
      <c r="U662" s="46"/>
      <c r="V662" s="44"/>
      <c r="W662" s="44"/>
      <c r="X662" s="44"/>
      <c r="Y662" s="44"/>
      <c r="Z662" s="16"/>
      <c r="AL662" s="366"/>
    </row>
    <row r="663" spans="1:38" s="34" customFormat="1">
      <c r="A663" s="39"/>
      <c r="B663" s="40"/>
      <c r="C663" s="41"/>
      <c r="D663" s="40"/>
      <c r="E663" s="42"/>
      <c r="F663" s="43"/>
      <c r="G663" s="44"/>
      <c r="H663" s="40"/>
      <c r="I663" s="44"/>
      <c r="J663" s="44"/>
      <c r="K663" s="40"/>
      <c r="L663" s="40"/>
      <c r="M663" s="40"/>
      <c r="N663" s="40"/>
      <c r="O663" s="40"/>
      <c r="P663" s="45"/>
      <c r="Q663" s="45"/>
      <c r="R663" s="40"/>
      <c r="S663" s="46"/>
      <c r="T663" s="46"/>
      <c r="U663" s="46"/>
      <c r="V663" s="44"/>
      <c r="W663" s="44"/>
      <c r="X663" s="44"/>
      <c r="Y663" s="44"/>
      <c r="Z663" s="16"/>
      <c r="AL663" s="366"/>
    </row>
    <row r="664" spans="1:38" s="34" customFormat="1">
      <c r="A664" s="39"/>
      <c r="B664" s="40"/>
      <c r="C664" s="41"/>
      <c r="D664" s="40"/>
      <c r="E664" s="42"/>
      <c r="F664" s="43"/>
      <c r="G664" s="44"/>
      <c r="H664" s="40"/>
      <c r="I664" s="44"/>
      <c r="J664" s="44"/>
      <c r="K664" s="40"/>
      <c r="L664" s="40"/>
      <c r="M664" s="40"/>
      <c r="N664" s="40"/>
      <c r="O664" s="40"/>
      <c r="P664" s="45"/>
      <c r="Q664" s="45"/>
      <c r="R664" s="40"/>
      <c r="S664" s="46"/>
      <c r="T664" s="46"/>
      <c r="U664" s="46"/>
      <c r="V664" s="44"/>
      <c r="W664" s="44"/>
      <c r="X664" s="44"/>
      <c r="Y664" s="44"/>
      <c r="Z664" s="16"/>
      <c r="AL664" s="366"/>
    </row>
    <row r="665" spans="1:38" s="34" customFormat="1">
      <c r="A665" s="39"/>
      <c r="B665" s="40"/>
      <c r="C665" s="41"/>
      <c r="D665" s="40"/>
      <c r="E665" s="42"/>
      <c r="F665" s="43"/>
      <c r="G665" s="44"/>
      <c r="H665" s="40"/>
      <c r="I665" s="44"/>
      <c r="J665" s="44"/>
      <c r="K665" s="40"/>
      <c r="L665" s="40"/>
      <c r="M665" s="40"/>
      <c r="N665" s="40"/>
      <c r="O665" s="40"/>
      <c r="P665" s="45"/>
      <c r="Q665" s="45"/>
      <c r="R665" s="40"/>
      <c r="S665" s="46"/>
      <c r="T665" s="46"/>
      <c r="U665" s="46"/>
      <c r="V665" s="44"/>
      <c r="W665" s="44"/>
      <c r="X665" s="44"/>
      <c r="Y665" s="44"/>
      <c r="Z665" s="16"/>
      <c r="AL665" s="366"/>
    </row>
    <row r="666" spans="1:38" s="34" customFormat="1">
      <c r="A666" s="39"/>
      <c r="B666" s="40"/>
      <c r="C666" s="41"/>
      <c r="D666" s="40"/>
      <c r="E666" s="42"/>
      <c r="F666" s="43"/>
      <c r="G666" s="44"/>
      <c r="H666" s="40"/>
      <c r="I666" s="44"/>
      <c r="J666" s="44"/>
      <c r="K666" s="40"/>
      <c r="L666" s="40"/>
      <c r="M666" s="40"/>
      <c r="N666" s="40"/>
      <c r="O666" s="40"/>
      <c r="P666" s="45"/>
      <c r="Q666" s="45"/>
      <c r="R666" s="40"/>
      <c r="S666" s="46"/>
      <c r="T666" s="46"/>
      <c r="U666" s="46"/>
      <c r="V666" s="44"/>
      <c r="W666" s="44"/>
      <c r="X666" s="44"/>
      <c r="Y666" s="44"/>
      <c r="Z666" s="16"/>
      <c r="AL666" s="366"/>
    </row>
    <row r="667" spans="1:38" s="34" customFormat="1">
      <c r="A667" s="39"/>
      <c r="B667" s="40"/>
      <c r="C667" s="41"/>
      <c r="D667" s="40"/>
      <c r="E667" s="42"/>
      <c r="F667" s="43"/>
      <c r="G667" s="44"/>
      <c r="H667" s="40"/>
      <c r="I667" s="44"/>
      <c r="J667" s="44"/>
      <c r="K667" s="40"/>
      <c r="L667" s="40"/>
      <c r="M667" s="40"/>
      <c r="N667" s="40"/>
      <c r="O667" s="40"/>
      <c r="P667" s="45"/>
      <c r="Q667" s="45"/>
      <c r="R667" s="40"/>
      <c r="S667" s="46"/>
      <c r="T667" s="46"/>
      <c r="U667" s="46"/>
      <c r="V667" s="44"/>
      <c r="W667" s="44"/>
      <c r="X667" s="44"/>
      <c r="Y667" s="44"/>
      <c r="Z667" s="16"/>
      <c r="AL667" s="366"/>
    </row>
    <row r="668" spans="1:38" s="34" customFormat="1">
      <c r="A668" s="39"/>
      <c r="B668" s="40"/>
      <c r="C668" s="41"/>
      <c r="D668" s="40"/>
      <c r="E668" s="42"/>
      <c r="F668" s="43"/>
      <c r="G668" s="44"/>
      <c r="H668" s="40"/>
      <c r="I668" s="44"/>
      <c r="J668" s="44"/>
      <c r="K668" s="40"/>
      <c r="L668" s="40"/>
      <c r="M668" s="40"/>
      <c r="N668" s="40"/>
      <c r="O668" s="40"/>
      <c r="P668" s="45"/>
      <c r="Q668" s="45"/>
      <c r="R668" s="40"/>
      <c r="S668" s="46"/>
      <c r="T668" s="46"/>
      <c r="U668" s="46"/>
      <c r="V668" s="44"/>
      <c r="W668" s="44"/>
      <c r="X668" s="44"/>
      <c r="Y668" s="44"/>
      <c r="Z668" s="16"/>
      <c r="AL668" s="366"/>
    </row>
    <row r="669" spans="1:38" s="34" customFormat="1">
      <c r="A669" s="39"/>
      <c r="B669" s="40"/>
      <c r="C669" s="41"/>
      <c r="D669" s="40"/>
      <c r="E669" s="42"/>
      <c r="F669" s="43"/>
      <c r="G669" s="44"/>
      <c r="H669" s="40"/>
      <c r="I669" s="44"/>
      <c r="J669" s="44"/>
      <c r="K669" s="40"/>
      <c r="L669" s="40"/>
      <c r="M669" s="40"/>
      <c r="N669" s="40"/>
      <c r="O669" s="40"/>
      <c r="P669" s="45"/>
      <c r="Q669" s="45"/>
      <c r="R669" s="40"/>
      <c r="S669" s="46"/>
      <c r="T669" s="46"/>
      <c r="U669" s="46"/>
      <c r="V669" s="44"/>
      <c r="W669" s="44"/>
      <c r="X669" s="44"/>
      <c r="Y669" s="44"/>
      <c r="Z669" s="16"/>
      <c r="AL669" s="366"/>
    </row>
    <row r="670" spans="1:38" s="34" customFormat="1">
      <c r="A670" s="39"/>
      <c r="B670" s="40"/>
      <c r="C670" s="41"/>
      <c r="D670" s="40"/>
      <c r="E670" s="42"/>
      <c r="F670" s="43"/>
      <c r="G670" s="44"/>
      <c r="H670" s="40"/>
      <c r="I670" s="44"/>
      <c r="J670" s="44"/>
      <c r="K670" s="40"/>
      <c r="L670" s="40"/>
      <c r="M670" s="40"/>
      <c r="N670" s="40"/>
      <c r="O670" s="40"/>
      <c r="P670" s="45"/>
      <c r="Q670" s="45"/>
      <c r="R670" s="40"/>
      <c r="S670" s="46"/>
      <c r="T670" s="46"/>
      <c r="U670" s="46"/>
      <c r="V670" s="44"/>
      <c r="W670" s="44"/>
      <c r="X670" s="44"/>
      <c r="Y670" s="44"/>
      <c r="Z670" s="16"/>
      <c r="AL670" s="366"/>
    </row>
    <row r="671" spans="1:38" s="34" customFormat="1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  <c r="W671" s="44"/>
      <c r="X671" s="44"/>
      <c r="Y671" s="44"/>
      <c r="Z671" s="16"/>
      <c r="AL671" s="366"/>
    </row>
    <row r="672" spans="1:38" s="34" customFormat="1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  <c r="W672" s="44"/>
      <c r="X672" s="44"/>
      <c r="Y672" s="44"/>
      <c r="Z672" s="16"/>
      <c r="AL672" s="366"/>
    </row>
    <row r="673" spans="1:25">
      <c r="A673" s="39"/>
      <c r="B673" s="40"/>
      <c r="C673" s="41"/>
      <c r="D673" s="40"/>
      <c r="E673" s="42"/>
      <c r="F673" s="43"/>
      <c r="G673" s="44"/>
      <c r="H673" s="40"/>
      <c r="I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  <c r="W673" s="44"/>
      <c r="X673" s="44"/>
      <c r="Y673" s="44"/>
    </row>
    <row r="674" spans="1:25">
      <c r="A674" s="39"/>
      <c r="B674" s="40"/>
      <c r="C674" s="41"/>
      <c r="D674" s="40"/>
      <c r="E674" s="42"/>
      <c r="F674" s="43"/>
      <c r="G674" s="44"/>
      <c r="H674" s="40"/>
      <c r="I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  <c r="W674" s="44"/>
      <c r="X674" s="44"/>
      <c r="Y674" s="44"/>
    </row>
    <row r="675" spans="1:25">
      <c r="A675" s="39"/>
      <c r="B675" s="40"/>
      <c r="C675" s="41"/>
      <c r="D675" s="40"/>
      <c r="E675" s="42"/>
      <c r="F675" s="43"/>
      <c r="G675" s="44"/>
      <c r="H675" s="40"/>
      <c r="I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  <c r="W675" s="44"/>
      <c r="X675" s="44"/>
      <c r="Y675" s="44"/>
    </row>
    <row r="676" spans="1:25">
      <c r="A676" s="39"/>
      <c r="B676" s="40"/>
      <c r="C676" s="41"/>
      <c r="D676" s="40"/>
      <c r="E676" s="42"/>
      <c r="F676" s="43"/>
      <c r="G676" s="44"/>
      <c r="H676" s="40"/>
      <c r="I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  <c r="W676" s="44"/>
      <c r="X676" s="44"/>
      <c r="Y676" s="44"/>
    </row>
    <row r="677" spans="1:25">
      <c r="A677" s="39"/>
      <c r="B677" s="40"/>
      <c r="C677" s="41"/>
      <c r="D677" s="40"/>
      <c r="E677" s="42"/>
      <c r="F677" s="43"/>
      <c r="G677" s="44"/>
      <c r="H677" s="40"/>
      <c r="I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  <c r="W677" s="44"/>
      <c r="X677" s="44"/>
      <c r="Y677" s="44"/>
    </row>
    <row r="678" spans="1:25">
      <c r="A678" s="39"/>
      <c r="B678" s="40"/>
      <c r="C678" s="41"/>
      <c r="D678" s="40"/>
      <c r="E678" s="42"/>
      <c r="F678" s="43"/>
      <c r="G678" s="44"/>
      <c r="H678" s="40"/>
      <c r="I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  <c r="W678" s="44"/>
      <c r="X678" s="44"/>
      <c r="Y678" s="44"/>
    </row>
    <row r="679" spans="1:25">
      <c r="A679" s="39"/>
      <c r="B679" s="40"/>
      <c r="C679" s="41"/>
      <c r="D679" s="40"/>
      <c r="E679" s="42"/>
      <c r="F679" s="43"/>
      <c r="G679" s="44"/>
      <c r="H679" s="40"/>
      <c r="I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  <c r="W679" s="44"/>
      <c r="X679" s="44"/>
      <c r="Y679" s="44"/>
    </row>
    <row r="680" spans="1:25">
      <c r="A680" s="39"/>
      <c r="B680" s="40"/>
      <c r="C680" s="41"/>
      <c r="D680" s="40"/>
      <c r="E680" s="42"/>
      <c r="F680" s="43"/>
      <c r="G680" s="44"/>
      <c r="H680" s="40"/>
      <c r="I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  <c r="W680" s="44"/>
      <c r="X680" s="44"/>
      <c r="Y680" s="44"/>
    </row>
    <row r="681" spans="1:25">
      <c r="A681" s="39"/>
      <c r="B681" s="40"/>
      <c r="C681" s="41"/>
      <c r="D681" s="40"/>
      <c r="E681" s="42"/>
      <c r="F681" s="43"/>
      <c r="G681" s="44"/>
      <c r="H681" s="40"/>
      <c r="I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  <c r="W681" s="44"/>
      <c r="X681" s="44"/>
      <c r="Y681" s="44"/>
    </row>
    <row r="682" spans="1:25">
      <c r="A682" s="39"/>
      <c r="B682" s="40"/>
      <c r="C682" s="41"/>
      <c r="D682" s="40"/>
      <c r="E682" s="42"/>
      <c r="F682" s="43"/>
      <c r="G682" s="44"/>
      <c r="H682" s="40"/>
      <c r="I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  <c r="W682" s="44"/>
      <c r="X682" s="44"/>
      <c r="Y682" s="44"/>
    </row>
    <row r="683" spans="1:25">
      <c r="A683" s="39"/>
      <c r="B683" s="40"/>
      <c r="C683" s="41"/>
      <c r="D683" s="40"/>
      <c r="E683" s="42"/>
      <c r="F683" s="43"/>
      <c r="G683" s="44"/>
      <c r="H683" s="40"/>
      <c r="I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  <c r="W683" s="44"/>
      <c r="X683" s="44"/>
      <c r="Y683" s="44"/>
    </row>
    <row r="684" spans="1:25">
      <c r="A684" s="39"/>
      <c r="B684" s="40"/>
      <c r="C684" s="41"/>
      <c r="D684" s="40"/>
      <c r="E684" s="42"/>
      <c r="F684" s="43"/>
      <c r="G684" s="44"/>
      <c r="H684" s="40"/>
      <c r="I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  <c r="W684" s="44"/>
      <c r="X684" s="44"/>
      <c r="Y684" s="44"/>
    </row>
    <row r="685" spans="1:25">
      <c r="A685" s="39"/>
      <c r="B685" s="40"/>
      <c r="C685" s="41"/>
      <c r="D685" s="40"/>
      <c r="E685" s="42"/>
      <c r="F685" s="43"/>
      <c r="G685" s="44"/>
      <c r="H685" s="40"/>
      <c r="I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  <c r="W685" s="44"/>
      <c r="X685" s="44"/>
      <c r="Y685" s="44"/>
    </row>
    <row r="686" spans="1:25">
      <c r="A686" s="39"/>
      <c r="B686" s="40"/>
      <c r="C686" s="41"/>
      <c r="D686" s="40"/>
      <c r="E686" s="42"/>
      <c r="F686" s="43"/>
      <c r="G686" s="44"/>
      <c r="H686" s="40"/>
      <c r="I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  <c r="W686" s="44"/>
      <c r="X686" s="44"/>
      <c r="Y686" s="44"/>
    </row>
    <row r="687" spans="1:25">
      <c r="A687" s="39"/>
      <c r="B687" s="40"/>
      <c r="C687" s="41"/>
      <c r="D687" s="40"/>
      <c r="E687" s="42"/>
      <c r="F687" s="43"/>
      <c r="G687" s="44"/>
      <c r="H687" s="40"/>
      <c r="I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  <c r="W687" s="44"/>
      <c r="X687" s="44"/>
      <c r="Y687" s="44"/>
    </row>
    <row r="688" spans="1:25">
      <c r="A688" s="39"/>
      <c r="B688" s="40"/>
      <c r="C688" s="41"/>
      <c r="D688" s="40"/>
      <c r="E688" s="42"/>
      <c r="F688" s="43"/>
      <c r="G688" s="44"/>
      <c r="H688" s="40"/>
      <c r="I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  <c r="W688" s="44"/>
      <c r="X688" s="44"/>
      <c r="Y688" s="44"/>
    </row>
    <row r="689" spans="1:25">
      <c r="A689" s="39"/>
      <c r="B689" s="40"/>
      <c r="C689" s="41"/>
      <c r="D689" s="40"/>
      <c r="E689" s="42"/>
      <c r="F689" s="43"/>
      <c r="G689" s="44"/>
      <c r="H689" s="40"/>
      <c r="I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  <c r="W689" s="44"/>
      <c r="X689" s="44"/>
      <c r="Y689" s="44"/>
    </row>
    <row r="690" spans="1:25">
      <c r="A690" s="39"/>
      <c r="B690" s="40"/>
      <c r="C690" s="41"/>
      <c r="D690" s="40"/>
      <c r="E690" s="42"/>
      <c r="F690" s="43"/>
      <c r="G690" s="44"/>
      <c r="H690" s="40"/>
      <c r="I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  <c r="W690" s="44"/>
      <c r="X690" s="44"/>
      <c r="Y690" s="44"/>
    </row>
    <row r="691" spans="1:25">
      <c r="A691" s="39"/>
      <c r="B691" s="40"/>
      <c r="C691" s="41"/>
      <c r="D691" s="40"/>
      <c r="E691" s="42"/>
      <c r="F691" s="43"/>
      <c r="G691" s="44"/>
      <c r="H691" s="40"/>
      <c r="I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  <c r="W691" s="44"/>
      <c r="X691" s="44"/>
      <c r="Y691" s="44"/>
    </row>
    <row r="692" spans="1:25">
      <c r="A692" s="39"/>
      <c r="B692" s="40"/>
      <c r="C692" s="41"/>
      <c r="D692" s="40"/>
      <c r="E692" s="42"/>
      <c r="F692" s="43"/>
      <c r="G692" s="44"/>
      <c r="H692" s="40"/>
      <c r="I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  <c r="W692" s="44"/>
      <c r="X692" s="44"/>
      <c r="Y692" s="44"/>
    </row>
    <row r="693" spans="1:25">
      <c r="A693" s="39"/>
      <c r="B693" s="40"/>
      <c r="C693" s="41"/>
      <c r="D693" s="40"/>
      <c r="E693" s="42"/>
      <c r="F693" s="43"/>
      <c r="G693" s="44"/>
      <c r="H693" s="40"/>
      <c r="I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  <c r="W693" s="44"/>
      <c r="X693" s="44"/>
      <c r="Y693" s="44"/>
    </row>
    <row r="694" spans="1:25">
      <c r="A694" s="39"/>
      <c r="B694" s="40"/>
      <c r="C694" s="41"/>
      <c r="D694" s="40"/>
      <c r="E694" s="42"/>
      <c r="F694" s="43"/>
      <c r="G694" s="44"/>
      <c r="H694" s="40"/>
      <c r="I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  <c r="W694" s="44"/>
      <c r="X694" s="44"/>
      <c r="Y694" s="44"/>
    </row>
    <row r="695" spans="1:25">
      <c r="A695" s="39"/>
      <c r="B695" s="40"/>
      <c r="C695" s="41"/>
      <c r="D695" s="40"/>
      <c r="E695" s="42"/>
      <c r="F695" s="43"/>
      <c r="G695" s="44"/>
      <c r="H695" s="40"/>
      <c r="I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  <c r="W695" s="44"/>
      <c r="X695" s="44"/>
      <c r="Y695" s="44"/>
    </row>
    <row r="696" spans="1:25">
      <c r="A696" s="39"/>
      <c r="B696" s="40"/>
      <c r="C696" s="41"/>
      <c r="D696" s="40"/>
      <c r="E696" s="42"/>
      <c r="F696" s="43"/>
      <c r="G696" s="44"/>
      <c r="H696" s="40"/>
      <c r="I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  <c r="W696" s="44"/>
      <c r="X696" s="44"/>
      <c r="Y696" s="44"/>
    </row>
    <row r="697" spans="1:25">
      <c r="A697" s="39"/>
      <c r="B697" s="40"/>
      <c r="C697" s="41"/>
      <c r="D697" s="40"/>
      <c r="E697" s="42"/>
      <c r="F697" s="43"/>
      <c r="G697" s="44"/>
      <c r="H697" s="40"/>
      <c r="I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  <c r="W697" s="44"/>
      <c r="X697" s="44"/>
      <c r="Y697" s="44"/>
    </row>
    <row r="698" spans="1:25">
      <c r="A698" s="39"/>
      <c r="B698" s="40"/>
      <c r="C698" s="41"/>
      <c r="D698" s="40"/>
      <c r="E698" s="42"/>
      <c r="F698" s="43"/>
      <c r="G698" s="44"/>
      <c r="H698" s="40"/>
      <c r="I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  <c r="W698" s="44"/>
      <c r="X698" s="44"/>
      <c r="Y698" s="44"/>
    </row>
    <row r="699" spans="1:25">
      <c r="A699" s="39"/>
      <c r="B699" s="40"/>
      <c r="C699" s="41"/>
      <c r="D699" s="40"/>
      <c r="E699" s="42"/>
      <c r="F699" s="43"/>
      <c r="G699" s="44"/>
      <c r="H699" s="40"/>
      <c r="I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  <c r="W699" s="44"/>
      <c r="X699" s="44"/>
      <c r="Y699" s="44"/>
    </row>
    <row r="700" spans="1:25">
      <c r="A700" s="39"/>
      <c r="B700" s="40"/>
      <c r="C700" s="41"/>
      <c r="D700" s="40"/>
      <c r="E700" s="42"/>
      <c r="F700" s="43"/>
      <c r="G700" s="44"/>
      <c r="H700" s="40"/>
      <c r="I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  <c r="W700" s="44"/>
      <c r="X700" s="44"/>
      <c r="Y700" s="44"/>
    </row>
    <row r="701" spans="1:25">
      <c r="A701" s="39"/>
      <c r="B701" s="40"/>
      <c r="C701" s="41"/>
      <c r="D701" s="40"/>
      <c r="E701" s="42"/>
      <c r="F701" s="43"/>
      <c r="G701" s="44"/>
      <c r="H701" s="40"/>
      <c r="I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  <c r="W701" s="44"/>
      <c r="X701" s="44"/>
      <c r="Y701" s="44"/>
    </row>
    <row r="702" spans="1:25">
      <c r="A702" s="39"/>
      <c r="B702" s="40"/>
      <c r="C702" s="41"/>
      <c r="D702" s="40"/>
      <c r="E702" s="42"/>
      <c r="F702" s="43"/>
      <c r="G702" s="44"/>
      <c r="H702" s="40"/>
      <c r="I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  <c r="W702" s="44"/>
      <c r="X702" s="44"/>
      <c r="Y702" s="44"/>
    </row>
    <row r="703" spans="1:25">
      <c r="A703" s="39"/>
      <c r="B703" s="40"/>
      <c r="C703" s="41"/>
      <c r="D703" s="40"/>
      <c r="E703" s="42"/>
      <c r="F703" s="43"/>
      <c r="G703" s="44"/>
      <c r="H703" s="40"/>
      <c r="I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  <c r="W703" s="44"/>
      <c r="X703" s="44"/>
      <c r="Y703" s="44"/>
    </row>
    <row r="704" spans="1:25">
      <c r="A704" s="39"/>
      <c r="B704" s="40"/>
      <c r="C704" s="41"/>
      <c r="D704" s="40"/>
      <c r="E704" s="42"/>
      <c r="F704" s="43"/>
      <c r="G704" s="44"/>
      <c r="H704" s="40"/>
      <c r="I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  <c r="W704" s="44"/>
      <c r="X704" s="44"/>
      <c r="Y704" s="44"/>
    </row>
    <row r="705" spans="1:25">
      <c r="A705" s="39"/>
      <c r="B705" s="40"/>
      <c r="C705" s="41"/>
      <c r="D705" s="40"/>
      <c r="E705" s="42"/>
      <c r="F705" s="43"/>
      <c r="G705" s="44"/>
      <c r="H705" s="40"/>
      <c r="I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  <c r="W705" s="44"/>
      <c r="X705" s="44"/>
      <c r="Y705" s="44"/>
    </row>
    <row r="706" spans="1:25">
      <c r="A706" s="39"/>
      <c r="B706" s="40"/>
      <c r="C706" s="41"/>
      <c r="D706" s="40"/>
      <c r="E706" s="42"/>
      <c r="F706" s="43"/>
      <c r="G706" s="44"/>
      <c r="H706" s="40"/>
      <c r="I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  <c r="W706" s="44"/>
      <c r="X706" s="44"/>
      <c r="Y706" s="44"/>
    </row>
    <row r="707" spans="1:25">
      <c r="A707" s="39"/>
      <c r="B707" s="40"/>
      <c r="C707" s="41"/>
      <c r="D707" s="40"/>
      <c r="E707" s="42"/>
      <c r="F707" s="43"/>
      <c r="G707" s="44"/>
      <c r="H707" s="40"/>
      <c r="I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  <c r="W707" s="44"/>
      <c r="X707" s="44"/>
      <c r="Y707" s="44"/>
    </row>
    <row r="708" spans="1:25">
      <c r="A708" s="39"/>
      <c r="B708" s="40"/>
      <c r="C708" s="41"/>
      <c r="D708" s="40"/>
      <c r="E708" s="42"/>
      <c r="F708" s="43"/>
      <c r="G708" s="44"/>
      <c r="H708" s="40"/>
      <c r="I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  <c r="W708" s="44"/>
      <c r="X708" s="44"/>
      <c r="Y708" s="44"/>
    </row>
    <row r="709" spans="1:25">
      <c r="A709" s="39"/>
      <c r="B709" s="40"/>
      <c r="C709" s="41"/>
      <c r="D709" s="40"/>
      <c r="E709" s="42"/>
      <c r="F709" s="43"/>
      <c r="G709" s="44"/>
      <c r="H709" s="40"/>
      <c r="I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  <c r="W709" s="44"/>
      <c r="X709" s="44"/>
      <c r="Y709" s="44"/>
    </row>
    <row r="710" spans="1:25">
      <c r="A710" s="39"/>
      <c r="B710" s="40"/>
      <c r="C710" s="41"/>
      <c r="D710" s="40"/>
      <c r="E710" s="42"/>
      <c r="F710" s="43"/>
      <c r="G710" s="44"/>
      <c r="H710" s="40"/>
      <c r="I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  <c r="W710" s="44"/>
      <c r="X710" s="44"/>
      <c r="Y710" s="44"/>
    </row>
    <row r="711" spans="1:25">
      <c r="A711" s="39"/>
      <c r="B711" s="40"/>
      <c r="C711" s="41"/>
      <c r="D711" s="40"/>
      <c r="E711" s="42"/>
      <c r="F711" s="43"/>
      <c r="G711" s="44"/>
      <c r="H711" s="40"/>
      <c r="I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  <c r="W711" s="44"/>
      <c r="X711" s="44"/>
      <c r="Y711" s="44"/>
    </row>
    <row r="712" spans="1:25">
      <c r="A712" s="39"/>
      <c r="B712" s="40"/>
      <c r="C712" s="41"/>
      <c r="D712" s="40"/>
      <c r="E712" s="42"/>
      <c r="F712" s="43"/>
      <c r="G712" s="44"/>
      <c r="H712" s="40"/>
      <c r="I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  <c r="W712" s="44"/>
      <c r="X712" s="44"/>
      <c r="Y712" s="44"/>
    </row>
    <row r="713" spans="1:25">
      <c r="A713" s="39"/>
      <c r="B713" s="40"/>
      <c r="C713" s="41"/>
      <c r="D713" s="40"/>
      <c r="E713" s="42"/>
      <c r="F713" s="43"/>
      <c r="G713" s="44"/>
      <c r="H713" s="40"/>
      <c r="I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  <c r="W713" s="44"/>
      <c r="X713" s="44"/>
      <c r="Y713" s="44"/>
    </row>
    <row r="714" spans="1:25">
      <c r="A714" s="39"/>
      <c r="B714" s="40"/>
      <c r="C714" s="41"/>
      <c r="D714" s="40"/>
      <c r="E714" s="42"/>
      <c r="F714" s="43"/>
      <c r="G714" s="44"/>
      <c r="H714" s="40"/>
      <c r="I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  <c r="W714" s="44"/>
      <c r="X714" s="44"/>
      <c r="Y714" s="44"/>
    </row>
    <row r="715" spans="1:25">
      <c r="A715" s="39"/>
      <c r="B715" s="40"/>
      <c r="C715" s="41"/>
      <c r="D715" s="40"/>
      <c r="E715" s="42"/>
      <c r="F715" s="43"/>
      <c r="G715" s="44"/>
      <c r="H715" s="40"/>
      <c r="I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  <c r="W715" s="44"/>
      <c r="X715" s="44"/>
      <c r="Y715" s="44"/>
    </row>
    <row r="716" spans="1:25">
      <c r="A716" s="39"/>
      <c r="B716" s="40"/>
      <c r="C716" s="41"/>
      <c r="D716" s="40"/>
      <c r="E716" s="42"/>
      <c r="F716" s="43"/>
      <c r="G716" s="44"/>
      <c r="H716" s="40"/>
      <c r="I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  <c r="W716" s="44"/>
      <c r="X716" s="44"/>
      <c r="Y716" s="44"/>
    </row>
    <row r="717" spans="1:25">
      <c r="A717" s="39"/>
      <c r="B717" s="40"/>
      <c r="C717" s="41"/>
      <c r="D717" s="40"/>
      <c r="E717" s="42"/>
      <c r="F717" s="43"/>
      <c r="G717" s="44"/>
      <c r="H717" s="40"/>
      <c r="I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  <c r="W717" s="44"/>
      <c r="X717" s="44"/>
      <c r="Y717" s="44"/>
    </row>
    <row r="718" spans="1:25">
      <c r="A718" s="39"/>
      <c r="B718" s="40"/>
      <c r="C718" s="41"/>
      <c r="D718" s="40"/>
      <c r="E718" s="42"/>
      <c r="F718" s="43"/>
      <c r="G718" s="44"/>
      <c r="H718" s="40"/>
      <c r="I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  <c r="W718" s="44"/>
      <c r="X718" s="44"/>
      <c r="Y718" s="44"/>
    </row>
    <row r="719" spans="1:25">
      <c r="A719" s="39"/>
      <c r="B719" s="40"/>
      <c r="C719" s="41"/>
      <c r="D719" s="40"/>
      <c r="E719" s="42"/>
      <c r="F719" s="43"/>
      <c r="G719" s="44"/>
      <c r="H719" s="40"/>
      <c r="I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  <c r="W719" s="44"/>
      <c r="X719" s="44"/>
      <c r="Y719" s="44"/>
    </row>
    <row r="720" spans="1:25">
      <c r="A720" s="39"/>
      <c r="B720" s="40"/>
      <c r="C720" s="41"/>
      <c r="D720" s="40"/>
      <c r="E720" s="42"/>
      <c r="F720" s="43"/>
      <c r="G720" s="44"/>
      <c r="H720" s="40"/>
      <c r="I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  <c r="W720" s="44"/>
      <c r="X720" s="44"/>
      <c r="Y720" s="44"/>
    </row>
    <row r="721" spans="1:25">
      <c r="A721" s="39"/>
      <c r="B721" s="40"/>
      <c r="C721" s="41"/>
      <c r="D721" s="40"/>
      <c r="E721" s="42"/>
      <c r="F721" s="43"/>
      <c r="G721" s="44"/>
      <c r="H721" s="40"/>
      <c r="I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  <c r="W721" s="44"/>
      <c r="X721" s="44"/>
      <c r="Y721" s="44"/>
    </row>
    <row r="722" spans="1:25">
      <c r="A722" s="39"/>
      <c r="B722" s="40"/>
      <c r="C722" s="41"/>
      <c r="D722" s="40"/>
      <c r="E722" s="42"/>
      <c r="F722" s="43"/>
      <c r="G722" s="44"/>
      <c r="H722" s="40"/>
      <c r="I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  <c r="W722" s="44"/>
      <c r="X722" s="44"/>
      <c r="Y722" s="44"/>
    </row>
    <row r="723" spans="1:25">
      <c r="A723" s="39"/>
      <c r="B723" s="40"/>
      <c r="C723" s="41"/>
      <c r="D723" s="40"/>
      <c r="E723" s="42"/>
      <c r="F723" s="43"/>
      <c r="G723" s="44"/>
      <c r="H723" s="40"/>
      <c r="I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  <c r="W723" s="44"/>
      <c r="X723" s="44"/>
      <c r="Y723" s="44"/>
    </row>
    <row r="724" spans="1:25">
      <c r="A724" s="39"/>
      <c r="B724" s="40"/>
      <c r="C724" s="41"/>
      <c r="D724" s="40"/>
      <c r="E724" s="42"/>
      <c r="F724" s="43"/>
      <c r="G724" s="44"/>
      <c r="H724" s="40"/>
      <c r="I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  <c r="W724" s="44"/>
      <c r="X724" s="44"/>
      <c r="Y724" s="44"/>
    </row>
    <row r="725" spans="1:25">
      <c r="A725" s="39"/>
      <c r="B725" s="40"/>
      <c r="C725" s="41"/>
      <c r="D725" s="40"/>
      <c r="E725" s="42"/>
      <c r="F725" s="43"/>
      <c r="G725" s="44"/>
      <c r="H725" s="40"/>
      <c r="I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  <c r="W725" s="44"/>
      <c r="X725" s="44"/>
      <c r="Y725" s="44"/>
    </row>
    <row r="726" spans="1:25">
      <c r="A726" s="39"/>
      <c r="B726" s="40"/>
      <c r="C726" s="41"/>
      <c r="D726" s="40"/>
      <c r="E726" s="42"/>
      <c r="F726" s="43"/>
      <c r="G726" s="44"/>
      <c r="H726" s="40"/>
      <c r="I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  <c r="W726" s="44"/>
      <c r="X726" s="44"/>
      <c r="Y726" s="44"/>
    </row>
    <row r="727" spans="1:25">
      <c r="A727" s="39"/>
      <c r="B727" s="40"/>
      <c r="C727" s="41"/>
      <c r="D727" s="40"/>
      <c r="E727" s="42"/>
      <c r="F727" s="43"/>
      <c r="G727" s="44"/>
      <c r="H727" s="40"/>
      <c r="I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  <c r="W727" s="44"/>
      <c r="X727" s="44"/>
      <c r="Y727" s="44"/>
    </row>
    <row r="728" spans="1:25">
      <c r="A728" s="39"/>
      <c r="B728" s="40"/>
      <c r="C728" s="41"/>
      <c r="D728" s="40"/>
      <c r="E728" s="42"/>
      <c r="F728" s="43"/>
      <c r="G728" s="44"/>
      <c r="H728" s="40"/>
      <c r="I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  <c r="W728" s="44"/>
      <c r="X728" s="44"/>
      <c r="Y728" s="44"/>
    </row>
    <row r="729" spans="1:25">
      <c r="A729" s="39"/>
      <c r="B729" s="40"/>
      <c r="C729" s="41"/>
      <c r="D729" s="40"/>
      <c r="E729" s="42"/>
      <c r="F729" s="43"/>
      <c r="G729" s="44"/>
      <c r="H729" s="40"/>
      <c r="I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  <c r="W729" s="44"/>
      <c r="X729" s="44"/>
      <c r="Y729" s="44"/>
    </row>
    <row r="730" spans="1:25">
      <c r="A730" s="39"/>
      <c r="B730" s="40"/>
      <c r="C730" s="41"/>
      <c r="D730" s="40"/>
      <c r="E730" s="42"/>
      <c r="F730" s="43"/>
      <c r="G730" s="44"/>
      <c r="H730" s="40"/>
      <c r="I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  <c r="W730" s="44"/>
      <c r="X730" s="44"/>
      <c r="Y730" s="44"/>
    </row>
    <row r="731" spans="1:25">
      <c r="A731" s="39"/>
      <c r="B731" s="40"/>
      <c r="C731" s="41"/>
      <c r="D731" s="40"/>
      <c r="E731" s="42"/>
      <c r="F731" s="43"/>
      <c r="G731" s="44"/>
      <c r="H731" s="40"/>
      <c r="I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  <c r="W731" s="44"/>
      <c r="X731" s="44"/>
      <c r="Y731" s="44"/>
    </row>
    <row r="732" spans="1:25">
      <c r="A732" s="39"/>
      <c r="B732" s="40"/>
      <c r="C732" s="41"/>
      <c r="D732" s="40"/>
      <c r="E732" s="42"/>
      <c r="F732" s="43"/>
      <c r="G732" s="44"/>
      <c r="H732" s="40"/>
      <c r="I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  <c r="W732" s="44"/>
      <c r="X732" s="44"/>
      <c r="Y732" s="44"/>
    </row>
    <row r="733" spans="1:25">
      <c r="A733" s="39"/>
      <c r="B733" s="40"/>
      <c r="C733" s="41"/>
      <c r="D733" s="40"/>
      <c r="E733" s="42"/>
      <c r="F733" s="43"/>
      <c r="G733" s="44"/>
      <c r="H733" s="40"/>
      <c r="I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  <c r="W733" s="44"/>
      <c r="X733" s="44"/>
      <c r="Y733" s="44"/>
    </row>
    <row r="734" spans="1:25">
      <c r="A734" s="39"/>
      <c r="B734" s="40"/>
      <c r="C734" s="41"/>
      <c r="D734" s="40"/>
      <c r="E734" s="42"/>
      <c r="F734" s="43"/>
      <c r="G734" s="44"/>
      <c r="H734" s="40"/>
      <c r="I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  <c r="W734" s="44"/>
      <c r="X734" s="44"/>
      <c r="Y734" s="44"/>
    </row>
    <row r="735" spans="1:25">
      <c r="A735" s="39"/>
      <c r="B735" s="40"/>
      <c r="C735" s="41"/>
      <c r="D735" s="40"/>
      <c r="E735" s="42"/>
      <c r="F735" s="43"/>
      <c r="G735" s="44"/>
      <c r="H735" s="40"/>
      <c r="I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  <c r="W735" s="44"/>
      <c r="X735" s="44"/>
      <c r="Y735" s="44"/>
    </row>
    <row r="736" spans="1:25">
      <c r="A736" s="39"/>
      <c r="B736" s="40"/>
      <c r="C736" s="41"/>
      <c r="D736" s="40"/>
      <c r="E736" s="42"/>
      <c r="F736" s="43"/>
      <c r="G736" s="44"/>
      <c r="H736" s="40"/>
      <c r="I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  <c r="W736" s="44"/>
      <c r="X736" s="44"/>
      <c r="Y736" s="44"/>
    </row>
    <row r="737" spans="1:25">
      <c r="A737" s="39"/>
      <c r="B737" s="40"/>
      <c r="C737" s="41"/>
      <c r="D737" s="40"/>
      <c r="E737" s="42"/>
      <c r="F737" s="43"/>
      <c r="G737" s="44"/>
      <c r="H737" s="40"/>
      <c r="I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  <c r="W737" s="44"/>
      <c r="X737" s="44"/>
      <c r="Y737" s="44"/>
    </row>
    <row r="738" spans="1:25">
      <c r="A738" s="39"/>
      <c r="B738" s="40"/>
      <c r="C738" s="41"/>
      <c r="D738" s="40"/>
      <c r="E738" s="42"/>
      <c r="F738" s="43"/>
      <c r="G738" s="44"/>
      <c r="H738" s="40"/>
      <c r="I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  <c r="W738" s="44"/>
      <c r="X738" s="44"/>
      <c r="Y738" s="44"/>
    </row>
    <row r="739" spans="1:25">
      <c r="A739" s="39"/>
      <c r="B739" s="40"/>
      <c r="C739" s="41"/>
      <c r="D739" s="40"/>
      <c r="E739" s="42"/>
      <c r="F739" s="43"/>
      <c r="G739" s="44"/>
      <c r="H739" s="40"/>
      <c r="I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  <c r="W739" s="44"/>
      <c r="X739" s="44"/>
      <c r="Y739" s="44"/>
    </row>
    <row r="740" spans="1:25">
      <c r="A740" s="39"/>
      <c r="B740" s="40"/>
      <c r="C740" s="41"/>
      <c r="D740" s="40"/>
      <c r="E740" s="42"/>
      <c r="F740" s="43"/>
      <c r="G740" s="44"/>
      <c r="H740" s="40"/>
      <c r="I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  <c r="W740" s="44"/>
      <c r="X740" s="44"/>
      <c r="Y740" s="44"/>
    </row>
    <row r="741" spans="1:25">
      <c r="A741" s="39"/>
      <c r="B741" s="40"/>
      <c r="C741" s="41"/>
      <c r="D741" s="40"/>
      <c r="E741" s="42"/>
      <c r="F741" s="43"/>
      <c r="G741" s="44"/>
      <c r="H741" s="40"/>
      <c r="I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  <c r="W741" s="44"/>
      <c r="X741" s="44"/>
      <c r="Y741" s="44"/>
    </row>
    <row r="742" spans="1:25">
      <c r="A742" s="39"/>
      <c r="B742" s="40"/>
      <c r="C742" s="41"/>
      <c r="D742" s="40"/>
      <c r="E742" s="42"/>
      <c r="F742" s="43"/>
      <c r="G742" s="44"/>
      <c r="H742" s="40"/>
      <c r="I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  <c r="W742" s="44"/>
      <c r="X742" s="44"/>
      <c r="Y742" s="44"/>
    </row>
    <row r="743" spans="1:25">
      <c r="A743" s="39"/>
      <c r="B743" s="40"/>
      <c r="C743" s="41"/>
      <c r="D743" s="40"/>
      <c r="E743" s="42"/>
      <c r="F743" s="43"/>
      <c r="G743" s="44"/>
      <c r="H743" s="40"/>
      <c r="I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  <c r="W743" s="44"/>
      <c r="X743" s="44"/>
      <c r="Y743" s="44"/>
    </row>
    <row r="744" spans="1:25">
      <c r="A744" s="39"/>
      <c r="B744" s="40"/>
      <c r="C744" s="41"/>
      <c r="D744" s="40"/>
      <c r="E744" s="42"/>
      <c r="F744" s="43"/>
      <c r="G744" s="44"/>
      <c r="H744" s="40"/>
      <c r="I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  <c r="W744" s="44"/>
      <c r="X744" s="44"/>
      <c r="Y744" s="44"/>
    </row>
    <row r="745" spans="1:25">
      <c r="A745" s="39"/>
      <c r="B745" s="40"/>
      <c r="C745" s="41"/>
      <c r="D745" s="40"/>
      <c r="E745" s="42"/>
      <c r="F745" s="43"/>
      <c r="G745" s="44"/>
      <c r="H745" s="40"/>
      <c r="I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  <c r="W745" s="44"/>
      <c r="X745" s="44"/>
      <c r="Y745" s="44"/>
    </row>
  </sheetData>
  <sortState ref="C23:Z26">
    <sortCondition descending="1" ref="T23:T26"/>
  </sortState>
  <mergeCells count="1">
    <mergeCell ref="E6:H6"/>
  </mergeCells>
  <printOptions horizontalCentered="1"/>
  <pageMargins left="0.11811023622047245" right="0.19685039370078741" top="0.11811023622047245" bottom="0.11811023622047245" header="0" footer="0"/>
  <pageSetup paperSize="9" scale="85" orientation="landscape" horizontalDpi="4294967293" verticalDpi="4294967293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L794"/>
  <sheetViews>
    <sheetView showZeros="0" view="pageBreakPreview" zoomScale="90" zoomScaleNormal="120" zoomScaleSheetLayoutView="90" workbookViewId="0">
      <selection sqref="A1:XFD1"/>
    </sheetView>
  </sheetViews>
  <sheetFormatPr defaultColWidth="9.19921875" defaultRowHeight="18.75"/>
  <cols>
    <col min="1" max="1" width="3.69921875" style="23" customWidth="1"/>
    <col min="2" max="2" width="8.5" style="16" hidden="1" customWidth="1"/>
    <col min="3" max="3" width="18.5" style="17" customWidth="1"/>
    <col min="4" max="4" width="5.59765625" style="16" hidden="1" customWidth="1"/>
    <col min="5" max="5" width="3.796875" style="18" customWidth="1"/>
    <col min="6" max="6" width="2.19921875" style="19" customWidth="1"/>
    <col min="7" max="7" width="7.19921875" style="20" customWidth="1"/>
    <col min="8" max="8" width="6.5" style="16" customWidth="1"/>
    <col min="9" max="9" width="8.5" style="20" customWidth="1"/>
    <col min="10" max="10" width="12.09765625" style="44" customWidth="1"/>
    <col min="11" max="12" width="8.5" style="16" hidden="1" customWidth="1"/>
    <col min="13" max="15" width="4.59765625" style="16" customWidth="1"/>
    <col min="16" max="17" width="4.59765625" style="21" customWidth="1"/>
    <col min="18" max="18" width="4.59765625" style="16" customWidth="1"/>
    <col min="19" max="19" width="4.59765625" style="22" customWidth="1"/>
    <col min="20" max="20" width="4.796875" style="22" customWidth="1"/>
    <col min="21" max="21" width="4" style="22" customWidth="1"/>
    <col min="22" max="22" width="6.796875" style="20" bestFit="1" customWidth="1"/>
    <col min="23" max="23" width="4.8984375" style="20" hidden="1" customWidth="1"/>
    <col min="24" max="24" width="4.8984375" style="20" bestFit="1" customWidth="1"/>
    <col min="25" max="25" width="3.5" style="20" bestFit="1" customWidth="1"/>
    <col min="26" max="26" width="20.5" style="16" customWidth="1"/>
    <col min="27" max="28" width="0" style="16" hidden="1" customWidth="1"/>
    <col min="29" max="29" width="15.69921875" style="16" customWidth="1"/>
    <col min="30" max="37" width="0" style="16" hidden="1" customWidth="1"/>
    <col min="38" max="38" width="9.19921875" style="365"/>
    <col min="39" max="16384" width="9.19921875" style="16"/>
  </cols>
  <sheetData>
    <row r="1" spans="1:38">
      <c r="A1" s="15" t="s">
        <v>1955</v>
      </c>
      <c r="P1" s="16"/>
      <c r="Q1" s="16"/>
      <c r="S1" s="16"/>
      <c r="T1" s="16"/>
      <c r="U1" s="16"/>
      <c r="V1" s="16"/>
      <c r="W1" s="16"/>
      <c r="X1" s="16"/>
      <c r="Y1" s="16"/>
      <c r="AL1" s="16"/>
    </row>
    <row r="2" spans="1:38">
      <c r="A2" s="15" t="s">
        <v>0</v>
      </c>
      <c r="AA2" s="16">
        <v>0</v>
      </c>
    </row>
    <row r="3" spans="1:38">
      <c r="A3" s="15" t="s">
        <v>2</v>
      </c>
    </row>
    <row r="4" spans="1:38">
      <c r="A4" s="15" t="s">
        <v>3</v>
      </c>
    </row>
    <row r="5" spans="1:38">
      <c r="A5" s="15" t="s">
        <v>4</v>
      </c>
    </row>
    <row r="6" spans="1:38" ht="16.149999999999999" customHeight="1">
      <c r="A6" s="26"/>
      <c r="B6" s="27"/>
      <c r="C6" s="35"/>
      <c r="D6" s="27"/>
      <c r="E6" s="532" t="s">
        <v>1829</v>
      </c>
      <c r="F6" s="532"/>
      <c r="G6" s="532"/>
      <c r="H6" s="532"/>
      <c r="I6" s="31"/>
      <c r="J6" s="31"/>
      <c r="K6" s="27"/>
      <c r="L6" s="27"/>
      <c r="M6" s="27"/>
      <c r="N6" s="27"/>
      <c r="O6" s="27"/>
      <c r="P6" s="32"/>
      <c r="Q6" s="32"/>
      <c r="R6" s="27"/>
      <c r="S6" s="33"/>
      <c r="T6" s="33" t="str">
        <f>IF(A6="","",IF(K6="Л","Л",LOOKUP(A6,$AA$7:$AB$63,$AB$7:$AB$63)))</f>
        <v/>
      </c>
      <c r="U6" s="33"/>
      <c r="V6" s="31"/>
      <c r="W6" s="31"/>
      <c r="X6" s="31"/>
      <c r="Y6" s="31"/>
      <c r="Z6" s="34"/>
    </row>
    <row r="7" spans="1:38" s="27" customFormat="1" ht="42.6" customHeight="1">
      <c r="A7" s="345" t="s">
        <v>1299</v>
      </c>
      <c r="B7" s="346" t="s">
        <v>8</v>
      </c>
      <c r="C7" s="347" t="s">
        <v>9</v>
      </c>
      <c r="D7" s="348" t="s">
        <v>10</v>
      </c>
      <c r="E7" s="349" t="s">
        <v>11</v>
      </c>
      <c r="F7" s="350" t="s">
        <v>12</v>
      </c>
      <c r="G7" s="350" t="s">
        <v>13</v>
      </c>
      <c r="H7" s="351" t="s">
        <v>14</v>
      </c>
      <c r="I7" s="350" t="s">
        <v>15</v>
      </c>
      <c r="J7" s="351" t="s">
        <v>16</v>
      </c>
      <c r="K7" s="351" t="s">
        <v>1660</v>
      </c>
      <c r="L7" s="347"/>
      <c r="M7" s="352" t="s">
        <v>18</v>
      </c>
      <c r="N7" s="352" t="s">
        <v>18</v>
      </c>
      <c r="O7" s="352" t="s">
        <v>18</v>
      </c>
      <c r="P7" s="352" t="s">
        <v>1299</v>
      </c>
      <c r="Q7" s="352" t="s">
        <v>18</v>
      </c>
      <c r="R7" s="352" t="s">
        <v>18</v>
      </c>
      <c r="S7" s="352" t="s">
        <v>18</v>
      </c>
      <c r="T7" s="352" t="s">
        <v>1574</v>
      </c>
      <c r="U7" s="352" t="s">
        <v>7</v>
      </c>
      <c r="V7" s="352" t="s">
        <v>22</v>
      </c>
      <c r="W7" s="352" t="s">
        <v>17</v>
      </c>
      <c r="X7" s="352" t="s">
        <v>23</v>
      </c>
      <c r="Y7" s="352" t="s">
        <v>24</v>
      </c>
      <c r="Z7" s="352" t="s">
        <v>25</v>
      </c>
      <c r="AA7" s="40">
        <v>1</v>
      </c>
      <c r="AB7" s="40">
        <v>20</v>
      </c>
      <c r="AL7" s="58"/>
    </row>
    <row r="8" spans="1:38" s="27" customFormat="1" ht="18.600000000000001" customHeight="1">
      <c r="A8" s="353">
        <v>1</v>
      </c>
      <c r="B8" s="344"/>
      <c r="C8" s="236" t="s">
        <v>1623</v>
      </c>
      <c r="D8" s="354">
        <v>36095</v>
      </c>
      <c r="E8" s="355">
        <v>1998</v>
      </c>
      <c r="F8" s="356">
        <v>2</v>
      </c>
      <c r="G8" s="356" t="s">
        <v>33</v>
      </c>
      <c r="H8" s="357">
        <v>0</v>
      </c>
      <c r="I8" s="356">
        <v>0</v>
      </c>
      <c r="J8" s="358" t="s">
        <v>69</v>
      </c>
      <c r="K8" s="357">
        <v>0</v>
      </c>
      <c r="L8" s="236" t="s">
        <v>1622</v>
      </c>
      <c r="M8" s="239">
        <v>14.65</v>
      </c>
      <c r="N8" s="239">
        <v>14.29</v>
      </c>
      <c r="O8" s="239">
        <v>14.84</v>
      </c>
      <c r="P8" s="239"/>
      <c r="Q8" s="239">
        <v>14.58</v>
      </c>
      <c r="R8" s="239">
        <v>14.87</v>
      </c>
      <c r="S8" s="239">
        <v>15.1</v>
      </c>
      <c r="T8" s="368">
        <v>15.1</v>
      </c>
      <c r="U8" s="236">
        <v>1</v>
      </c>
      <c r="V8" s="236">
        <v>1</v>
      </c>
      <c r="W8" s="236"/>
      <c r="X8" s="236">
        <v>20</v>
      </c>
      <c r="Y8" s="236">
        <v>3</v>
      </c>
      <c r="Z8" s="357" t="s">
        <v>1622</v>
      </c>
      <c r="AA8" s="40">
        <v>2</v>
      </c>
      <c r="AB8" s="40">
        <v>17</v>
      </c>
      <c r="AL8" s="58"/>
    </row>
    <row r="9" spans="1:38" s="27" customFormat="1" ht="18.600000000000001" customHeight="1">
      <c r="A9" s="353">
        <v>2</v>
      </c>
      <c r="B9" s="344"/>
      <c r="C9" s="236" t="s">
        <v>1621</v>
      </c>
      <c r="D9" s="354">
        <v>0</v>
      </c>
      <c r="E9" s="355">
        <v>1999</v>
      </c>
      <c r="F9" s="356">
        <v>1</v>
      </c>
      <c r="G9" s="356" t="s">
        <v>29</v>
      </c>
      <c r="H9" s="357">
        <v>0</v>
      </c>
      <c r="I9" s="356">
        <v>0</v>
      </c>
      <c r="J9" s="358">
        <v>0</v>
      </c>
      <c r="K9" s="357">
        <v>0</v>
      </c>
      <c r="L9" s="236">
        <v>0</v>
      </c>
      <c r="M9" s="239">
        <v>14.53</v>
      </c>
      <c r="N9" s="239">
        <v>14.95</v>
      </c>
      <c r="O9" s="239" t="s">
        <v>1581</v>
      </c>
      <c r="P9" s="239"/>
      <c r="Q9" s="239">
        <v>14.98</v>
      </c>
      <c r="R9" s="239">
        <v>14.71</v>
      </c>
      <c r="S9" s="239">
        <v>14.96</v>
      </c>
      <c r="T9" s="368">
        <v>14.98</v>
      </c>
      <c r="U9" s="236">
        <v>2</v>
      </c>
      <c r="V9" s="236">
        <v>1</v>
      </c>
      <c r="W9" s="236"/>
      <c r="X9" s="236">
        <v>17</v>
      </c>
      <c r="Y9" s="236">
        <v>3</v>
      </c>
      <c r="Z9" s="357">
        <v>0</v>
      </c>
      <c r="AA9" s="40">
        <v>3</v>
      </c>
      <c r="AB9" s="40">
        <v>15</v>
      </c>
      <c r="AL9" s="58"/>
    </row>
    <row r="10" spans="1:38" s="27" customFormat="1" ht="18.600000000000001" customHeight="1">
      <c r="A10" s="353">
        <v>3</v>
      </c>
      <c r="B10" s="344"/>
      <c r="C10" s="236" t="s">
        <v>1620</v>
      </c>
      <c r="D10" s="354">
        <v>35833</v>
      </c>
      <c r="E10" s="355">
        <v>1998</v>
      </c>
      <c r="F10" s="356">
        <v>2</v>
      </c>
      <c r="G10" s="356" t="s">
        <v>50</v>
      </c>
      <c r="H10" s="357">
        <v>0</v>
      </c>
      <c r="I10" s="356">
        <v>0</v>
      </c>
      <c r="J10" s="358" t="s">
        <v>69</v>
      </c>
      <c r="K10" s="357">
        <v>0</v>
      </c>
      <c r="L10" s="236" t="s">
        <v>1605</v>
      </c>
      <c r="M10" s="239">
        <v>14.3</v>
      </c>
      <c r="N10" s="239">
        <v>14.12</v>
      </c>
      <c r="O10" s="239">
        <v>14.26</v>
      </c>
      <c r="P10" s="239"/>
      <c r="Q10" s="239">
        <v>14.58</v>
      </c>
      <c r="R10" s="239">
        <v>14.34</v>
      </c>
      <c r="S10" s="239">
        <v>14.58</v>
      </c>
      <c r="T10" s="368">
        <v>14.58</v>
      </c>
      <c r="U10" s="236">
        <v>3</v>
      </c>
      <c r="V10" s="236">
        <v>2</v>
      </c>
      <c r="W10" s="236"/>
      <c r="X10" s="236">
        <v>15</v>
      </c>
      <c r="Y10" s="236">
        <v>3</v>
      </c>
      <c r="Z10" s="357" t="s">
        <v>1605</v>
      </c>
      <c r="AA10" s="40">
        <v>4</v>
      </c>
      <c r="AB10" s="40">
        <v>14</v>
      </c>
      <c r="AL10" s="58"/>
    </row>
    <row r="11" spans="1:38" s="27" customFormat="1" ht="18.600000000000001" customHeight="1">
      <c r="A11" s="353">
        <v>4</v>
      </c>
      <c r="B11" s="344"/>
      <c r="C11" s="236" t="s">
        <v>1619</v>
      </c>
      <c r="D11" s="354">
        <v>35841</v>
      </c>
      <c r="E11" s="355">
        <v>1998</v>
      </c>
      <c r="F11" s="356">
        <v>1</v>
      </c>
      <c r="G11" s="356" t="s">
        <v>50</v>
      </c>
      <c r="H11" s="357">
        <v>0</v>
      </c>
      <c r="I11" s="356">
        <v>0</v>
      </c>
      <c r="J11" s="358" t="s">
        <v>69</v>
      </c>
      <c r="K11" s="357">
        <v>0</v>
      </c>
      <c r="L11" s="236" t="s">
        <v>1605</v>
      </c>
      <c r="M11" s="239">
        <v>13.65</v>
      </c>
      <c r="N11" s="239" t="s">
        <v>1581</v>
      </c>
      <c r="O11" s="239" t="s">
        <v>1581</v>
      </c>
      <c r="P11" s="239"/>
      <c r="Q11" s="239">
        <v>13.9</v>
      </c>
      <c r="R11" s="239" t="s">
        <v>1581</v>
      </c>
      <c r="S11" s="239">
        <v>14.49</v>
      </c>
      <c r="T11" s="368">
        <v>14.49</v>
      </c>
      <c r="U11" s="236">
        <v>4</v>
      </c>
      <c r="V11" s="236">
        <v>2</v>
      </c>
      <c r="W11" s="236"/>
      <c r="X11" s="236">
        <v>14</v>
      </c>
      <c r="Y11" s="236">
        <v>3</v>
      </c>
      <c r="Z11" s="357" t="s">
        <v>1605</v>
      </c>
      <c r="AA11" s="40">
        <v>5</v>
      </c>
      <c r="AB11" s="40">
        <v>13</v>
      </c>
      <c r="AL11" s="58"/>
    </row>
    <row r="12" spans="1:38" s="27" customFormat="1" ht="18.600000000000001" customHeight="1">
      <c r="A12" s="353">
        <v>5</v>
      </c>
      <c r="B12" s="344"/>
      <c r="C12" s="236" t="s">
        <v>1618</v>
      </c>
      <c r="D12" s="354">
        <v>36250</v>
      </c>
      <c r="E12" s="355">
        <v>1999</v>
      </c>
      <c r="F12" s="356">
        <v>2</v>
      </c>
      <c r="G12" s="356" t="s">
        <v>41</v>
      </c>
      <c r="H12" s="357">
        <v>0</v>
      </c>
      <c r="I12" s="356">
        <v>0</v>
      </c>
      <c r="J12" s="358" t="s">
        <v>34</v>
      </c>
      <c r="K12" s="357">
        <v>0</v>
      </c>
      <c r="L12" s="236" t="s">
        <v>1594</v>
      </c>
      <c r="M12" s="239">
        <v>12.59</v>
      </c>
      <c r="N12" s="239">
        <v>13.86</v>
      </c>
      <c r="O12" s="239">
        <v>13.85</v>
      </c>
      <c r="P12" s="239"/>
      <c r="Q12" s="239">
        <v>14.41</v>
      </c>
      <c r="R12" s="239" t="s">
        <v>1581</v>
      </c>
      <c r="S12" s="239" t="s">
        <v>1581</v>
      </c>
      <c r="T12" s="368">
        <v>14.41</v>
      </c>
      <c r="U12" s="236">
        <v>5</v>
      </c>
      <c r="V12" s="236">
        <v>2</v>
      </c>
      <c r="W12" s="236"/>
      <c r="X12" s="236">
        <v>17</v>
      </c>
      <c r="Y12" s="236">
        <v>3</v>
      </c>
      <c r="Z12" s="357" t="s">
        <v>1594</v>
      </c>
      <c r="AA12" s="40">
        <v>6</v>
      </c>
      <c r="AB12" s="40">
        <v>12</v>
      </c>
      <c r="AL12" s="58"/>
    </row>
    <row r="13" spans="1:38" s="27" customFormat="1" ht="16.149999999999999" customHeight="1">
      <c r="A13" s="353">
        <v>6</v>
      </c>
      <c r="B13" s="255"/>
      <c r="C13" s="236" t="s">
        <v>1617</v>
      </c>
      <c r="D13" s="354">
        <v>0</v>
      </c>
      <c r="E13" s="355">
        <v>1998</v>
      </c>
      <c r="F13" s="356">
        <v>2</v>
      </c>
      <c r="G13" s="356" t="s">
        <v>205</v>
      </c>
      <c r="H13" s="357">
        <v>0</v>
      </c>
      <c r="I13" s="356">
        <v>0</v>
      </c>
      <c r="J13" s="358" t="s">
        <v>1616</v>
      </c>
      <c r="K13" s="357" t="s">
        <v>31</v>
      </c>
      <c r="L13" s="236" t="s">
        <v>1615</v>
      </c>
      <c r="M13" s="239">
        <v>13.12</v>
      </c>
      <c r="N13" s="239" t="s">
        <v>1581</v>
      </c>
      <c r="O13" s="239">
        <v>13.29</v>
      </c>
      <c r="P13" s="239"/>
      <c r="Q13" s="239">
        <v>13.54</v>
      </c>
      <c r="R13" s="239">
        <v>14.24</v>
      </c>
      <c r="S13" s="239">
        <v>14.16</v>
      </c>
      <c r="T13" s="368">
        <v>14.24</v>
      </c>
      <c r="U13" s="236">
        <v>6</v>
      </c>
      <c r="V13" s="236">
        <v>2</v>
      </c>
      <c r="W13" s="236"/>
      <c r="X13" s="236">
        <v>12</v>
      </c>
      <c r="Y13" s="236">
        <v>3</v>
      </c>
      <c r="Z13" s="357" t="s">
        <v>1615</v>
      </c>
      <c r="AA13" s="40">
        <v>7</v>
      </c>
      <c r="AB13" s="40">
        <v>11</v>
      </c>
      <c r="AL13" s="58"/>
    </row>
    <row r="14" spans="1:38" s="27" customFormat="1" ht="13.9" customHeight="1">
      <c r="A14" s="353">
        <v>7</v>
      </c>
      <c r="B14" s="344"/>
      <c r="C14" s="236" t="s">
        <v>1614</v>
      </c>
      <c r="D14" s="354"/>
      <c r="E14" s="355">
        <v>1998</v>
      </c>
      <c r="F14" s="356">
        <v>2</v>
      </c>
      <c r="G14" s="356" t="s">
        <v>50</v>
      </c>
      <c r="H14" s="357"/>
      <c r="I14" s="356"/>
      <c r="J14" s="358" t="s">
        <v>69</v>
      </c>
      <c r="K14" s="357"/>
      <c r="L14" s="236"/>
      <c r="M14" s="239">
        <v>12.29</v>
      </c>
      <c r="N14" s="239" t="s">
        <v>1581</v>
      </c>
      <c r="O14" s="239">
        <v>13.6</v>
      </c>
      <c r="P14" s="239"/>
      <c r="Q14" s="239">
        <v>12.53</v>
      </c>
      <c r="R14" s="239">
        <v>13.21</v>
      </c>
      <c r="S14" s="239">
        <v>12.93</v>
      </c>
      <c r="T14" s="368">
        <v>13.6</v>
      </c>
      <c r="U14" s="236">
        <v>7</v>
      </c>
      <c r="V14" s="236">
        <v>2</v>
      </c>
      <c r="W14" s="236"/>
      <c r="X14" s="236">
        <v>11</v>
      </c>
      <c r="Y14" s="236">
        <v>3</v>
      </c>
      <c r="Z14" s="357" t="s">
        <v>1613</v>
      </c>
      <c r="AA14" s="40">
        <v>8</v>
      </c>
      <c r="AB14" s="40">
        <v>10</v>
      </c>
      <c r="AL14" s="58"/>
    </row>
    <row r="15" spans="1:38" s="27" customFormat="1" ht="16.149999999999999" customHeight="1">
      <c r="A15" s="353">
        <v>8</v>
      </c>
      <c r="B15" s="344"/>
      <c r="C15" s="236" t="s">
        <v>1612</v>
      </c>
      <c r="D15" s="354">
        <v>36455</v>
      </c>
      <c r="E15" s="355">
        <v>1999</v>
      </c>
      <c r="F15" s="356">
        <v>2</v>
      </c>
      <c r="G15" s="356" t="s">
        <v>50</v>
      </c>
      <c r="H15" s="357">
        <v>0</v>
      </c>
      <c r="I15" s="356">
        <v>0</v>
      </c>
      <c r="J15" s="358" t="s">
        <v>69</v>
      </c>
      <c r="K15" s="357" t="s">
        <v>31</v>
      </c>
      <c r="L15" s="236" t="s">
        <v>1584</v>
      </c>
      <c r="M15" s="239">
        <v>13.03</v>
      </c>
      <c r="N15" s="239">
        <v>12.95</v>
      </c>
      <c r="O15" s="239">
        <v>12.9</v>
      </c>
      <c r="P15" s="239"/>
      <c r="Q15" s="239">
        <v>12.84</v>
      </c>
      <c r="R15" s="239">
        <v>12.68</v>
      </c>
      <c r="S15" s="239" t="s">
        <v>1581</v>
      </c>
      <c r="T15" s="368">
        <v>13.03</v>
      </c>
      <c r="U15" s="236">
        <v>8</v>
      </c>
      <c r="V15" s="236">
        <v>2</v>
      </c>
      <c r="W15" s="236"/>
      <c r="X15" s="236">
        <v>10</v>
      </c>
      <c r="Y15" s="236">
        <v>3</v>
      </c>
      <c r="Z15" s="357"/>
      <c r="AA15" s="40">
        <v>9</v>
      </c>
      <c r="AB15" s="40">
        <v>9</v>
      </c>
      <c r="AL15" s="58"/>
    </row>
    <row r="16" spans="1:38" s="27" customFormat="1" ht="16.149999999999999" customHeight="1">
      <c r="A16" s="353">
        <v>9</v>
      </c>
      <c r="B16" s="344"/>
      <c r="C16" s="236" t="s">
        <v>1611</v>
      </c>
      <c r="D16" s="354">
        <v>36373</v>
      </c>
      <c r="E16" s="355">
        <v>1999</v>
      </c>
      <c r="F16" s="356">
        <v>3</v>
      </c>
      <c r="G16" s="356" t="s">
        <v>38</v>
      </c>
      <c r="H16" s="357">
        <v>0</v>
      </c>
      <c r="I16" s="356">
        <v>0</v>
      </c>
      <c r="J16" s="358">
        <v>0</v>
      </c>
      <c r="K16" s="357">
        <v>0</v>
      </c>
      <c r="L16" s="236">
        <v>0</v>
      </c>
      <c r="M16" s="239" t="s">
        <v>1581</v>
      </c>
      <c r="N16" s="239">
        <v>13.02</v>
      </c>
      <c r="O16" s="239">
        <v>12.66</v>
      </c>
      <c r="P16" s="239"/>
      <c r="Q16" s="239"/>
      <c r="R16" s="239"/>
      <c r="S16" s="239"/>
      <c r="T16" s="368">
        <v>13.02</v>
      </c>
      <c r="U16" s="236">
        <v>9</v>
      </c>
      <c r="V16" s="236">
        <v>2</v>
      </c>
      <c r="W16" s="236"/>
      <c r="X16" s="236">
        <v>9</v>
      </c>
      <c r="Y16" s="236">
        <v>3</v>
      </c>
      <c r="Z16" s="357">
        <v>0</v>
      </c>
      <c r="AA16" s="40">
        <v>10</v>
      </c>
      <c r="AB16" s="40">
        <v>8</v>
      </c>
      <c r="AL16" s="58"/>
    </row>
    <row r="17" spans="1:38" s="27" customFormat="1" ht="16.149999999999999" customHeight="1">
      <c r="A17" s="353">
        <v>10</v>
      </c>
      <c r="B17" s="344"/>
      <c r="C17" s="236" t="s">
        <v>1610</v>
      </c>
      <c r="D17" s="354">
        <v>35990</v>
      </c>
      <c r="E17" s="355">
        <v>1998</v>
      </c>
      <c r="F17" s="356">
        <v>3</v>
      </c>
      <c r="G17" s="356" t="s">
        <v>38</v>
      </c>
      <c r="H17" s="357">
        <v>0</v>
      </c>
      <c r="I17" s="356">
        <v>0</v>
      </c>
      <c r="J17" s="358">
        <v>0</v>
      </c>
      <c r="K17" s="357">
        <v>0</v>
      </c>
      <c r="L17" s="236">
        <v>0</v>
      </c>
      <c r="M17" s="239">
        <v>10.95</v>
      </c>
      <c r="N17" s="239">
        <v>11.35</v>
      </c>
      <c r="O17" s="239">
        <v>12.32</v>
      </c>
      <c r="P17" s="239"/>
      <c r="Q17" s="239"/>
      <c r="R17" s="239"/>
      <c r="S17" s="239"/>
      <c r="T17" s="368">
        <v>12.32</v>
      </c>
      <c r="U17" s="236">
        <v>10</v>
      </c>
      <c r="V17" s="236">
        <v>3</v>
      </c>
      <c r="W17" s="236"/>
      <c r="X17" s="236">
        <v>8</v>
      </c>
      <c r="Y17" s="236">
        <v>3</v>
      </c>
      <c r="Z17" s="357">
        <v>0</v>
      </c>
      <c r="AA17" s="40">
        <v>11</v>
      </c>
      <c r="AB17" s="40">
        <v>7</v>
      </c>
      <c r="AL17" s="58"/>
    </row>
    <row r="18" spans="1:38" s="27" customFormat="1" ht="16.149999999999999" customHeight="1">
      <c r="A18" s="353">
        <v>11</v>
      </c>
      <c r="B18" s="344"/>
      <c r="C18" s="236" t="s">
        <v>1609</v>
      </c>
      <c r="D18" s="354">
        <v>36391</v>
      </c>
      <c r="E18" s="355">
        <v>1999</v>
      </c>
      <c r="F18" s="356">
        <v>2</v>
      </c>
      <c r="G18" s="356" t="s">
        <v>41</v>
      </c>
      <c r="H18" s="357">
        <v>0</v>
      </c>
      <c r="I18" s="356">
        <v>0</v>
      </c>
      <c r="J18" s="358" t="s">
        <v>34</v>
      </c>
      <c r="K18" s="357" t="s">
        <v>31</v>
      </c>
      <c r="L18" s="236" t="s">
        <v>1608</v>
      </c>
      <c r="M18" s="239">
        <v>12.3</v>
      </c>
      <c r="N18" s="239">
        <v>11.73</v>
      </c>
      <c r="O18" s="239" t="s">
        <v>1581</v>
      </c>
      <c r="P18" s="239"/>
      <c r="Q18" s="239"/>
      <c r="R18" s="239"/>
      <c r="S18" s="239"/>
      <c r="T18" s="368">
        <v>12.3</v>
      </c>
      <c r="U18" s="236">
        <v>11</v>
      </c>
      <c r="V18" s="236">
        <v>3</v>
      </c>
      <c r="W18" s="236"/>
      <c r="X18" s="236">
        <v>7</v>
      </c>
      <c r="Y18" s="236">
        <v>3</v>
      </c>
      <c r="Z18" s="357" t="s">
        <v>1608</v>
      </c>
      <c r="AA18" s="40">
        <v>12</v>
      </c>
      <c r="AB18" s="40">
        <v>6</v>
      </c>
      <c r="AL18" s="58"/>
    </row>
    <row r="19" spans="1:38" s="27" customFormat="1" ht="16.149999999999999" customHeight="1">
      <c r="A19" s="353">
        <v>12</v>
      </c>
      <c r="B19" s="344"/>
      <c r="C19" s="236" t="s">
        <v>1607</v>
      </c>
      <c r="D19" s="354">
        <v>36882</v>
      </c>
      <c r="E19" s="355">
        <v>2000</v>
      </c>
      <c r="F19" s="356">
        <v>2</v>
      </c>
      <c r="G19" s="356" t="s">
        <v>50</v>
      </c>
      <c r="H19" s="357">
        <v>0</v>
      </c>
      <c r="I19" s="356">
        <v>0</v>
      </c>
      <c r="J19" s="358" t="s">
        <v>69</v>
      </c>
      <c r="K19" s="357" t="s">
        <v>31</v>
      </c>
      <c r="L19" s="236" t="s">
        <v>1605</v>
      </c>
      <c r="M19" s="239" t="s">
        <v>1581</v>
      </c>
      <c r="N19" s="239">
        <v>11.96</v>
      </c>
      <c r="O19" s="239">
        <v>11.67</v>
      </c>
      <c r="P19" s="239"/>
      <c r="Q19" s="239"/>
      <c r="R19" s="239"/>
      <c r="S19" s="239"/>
      <c r="T19" s="368">
        <v>11.96</v>
      </c>
      <c r="U19" s="236">
        <v>12</v>
      </c>
      <c r="V19" s="236">
        <v>3</v>
      </c>
      <c r="W19" s="236"/>
      <c r="X19" s="236">
        <v>15</v>
      </c>
      <c r="Y19" s="236">
        <v>3</v>
      </c>
      <c r="Z19" s="357" t="s">
        <v>1605</v>
      </c>
      <c r="AA19" s="40">
        <v>13</v>
      </c>
      <c r="AB19" s="40">
        <v>5</v>
      </c>
      <c r="AL19" s="58"/>
    </row>
    <row r="20" spans="1:38" s="27" customFormat="1" ht="16.149999999999999" customHeight="1">
      <c r="A20" s="353">
        <v>13</v>
      </c>
      <c r="B20" s="344"/>
      <c r="C20" s="236" t="s">
        <v>1606</v>
      </c>
      <c r="D20" s="354">
        <v>36417</v>
      </c>
      <c r="E20" s="355">
        <v>1999</v>
      </c>
      <c r="F20" s="356">
        <v>2</v>
      </c>
      <c r="G20" s="356" t="s">
        <v>50</v>
      </c>
      <c r="H20" s="357">
        <v>0</v>
      </c>
      <c r="I20" s="356">
        <v>0</v>
      </c>
      <c r="J20" s="358" t="s">
        <v>69</v>
      </c>
      <c r="K20" s="357">
        <v>0</v>
      </c>
      <c r="L20" s="236" t="s">
        <v>1605</v>
      </c>
      <c r="M20" s="239"/>
      <c r="N20" s="239"/>
      <c r="O20" s="239"/>
      <c r="P20" s="239"/>
      <c r="Q20" s="239"/>
      <c r="R20" s="239"/>
      <c r="S20" s="239"/>
      <c r="T20" s="368" t="s">
        <v>1602</v>
      </c>
      <c r="U20" s="236"/>
      <c r="V20" s="236"/>
      <c r="W20" s="236"/>
      <c r="X20" s="236"/>
      <c r="Y20" s="236"/>
      <c r="Z20" s="357" t="s">
        <v>1605</v>
      </c>
      <c r="AA20" s="40">
        <v>14</v>
      </c>
      <c r="AB20" s="40">
        <v>4</v>
      </c>
      <c r="AL20" s="58"/>
    </row>
    <row r="21" spans="1:38" s="27" customFormat="1" ht="16.149999999999999" customHeight="1">
      <c r="A21" s="353">
        <v>14</v>
      </c>
      <c r="B21" s="344"/>
      <c r="C21" s="236" t="s">
        <v>1604</v>
      </c>
      <c r="D21" s="354">
        <v>36018</v>
      </c>
      <c r="E21" s="355">
        <v>1998</v>
      </c>
      <c r="F21" s="356">
        <v>2</v>
      </c>
      <c r="G21" s="356" t="s">
        <v>50</v>
      </c>
      <c r="H21" s="357">
        <v>0</v>
      </c>
      <c r="I21" s="356">
        <v>0</v>
      </c>
      <c r="J21" s="358" t="s">
        <v>69</v>
      </c>
      <c r="K21" s="357" t="s">
        <v>31</v>
      </c>
      <c r="L21" s="236" t="s">
        <v>1603</v>
      </c>
      <c r="M21" s="239"/>
      <c r="N21" s="239"/>
      <c r="O21" s="239"/>
      <c r="P21" s="239"/>
      <c r="Q21" s="239"/>
      <c r="R21" s="239"/>
      <c r="S21" s="239"/>
      <c r="T21" s="368" t="s">
        <v>1602</v>
      </c>
      <c r="U21" s="236"/>
      <c r="V21" s="236"/>
      <c r="W21" s="236"/>
      <c r="X21" s="236"/>
      <c r="Y21" s="236"/>
      <c r="Z21" s="357" t="s">
        <v>1603</v>
      </c>
      <c r="AA21" s="40">
        <v>15</v>
      </c>
      <c r="AB21" s="40">
        <v>3</v>
      </c>
      <c r="AL21" s="58"/>
    </row>
    <row r="22" spans="1:38" s="27" customFormat="1" ht="16.149999999999999" customHeight="1">
      <c r="A22" s="353"/>
      <c r="B22" s="344"/>
      <c r="C22" s="236"/>
      <c r="D22" s="354"/>
      <c r="E22" s="355"/>
      <c r="F22" s="356"/>
      <c r="G22" s="356"/>
      <c r="H22" s="357"/>
      <c r="I22" s="356"/>
      <c r="J22" s="358"/>
      <c r="K22" s="357"/>
      <c r="L22" s="236"/>
      <c r="M22" s="239"/>
      <c r="N22" s="239"/>
      <c r="O22" s="239"/>
      <c r="P22" s="239"/>
      <c r="Q22" s="239"/>
      <c r="R22" s="239"/>
      <c r="S22" s="239"/>
      <c r="T22" s="368"/>
      <c r="U22" s="236"/>
      <c r="V22" s="236"/>
      <c r="W22" s="236"/>
      <c r="X22" s="236"/>
      <c r="Y22" s="236"/>
      <c r="Z22" s="357"/>
      <c r="AA22" s="40">
        <v>16</v>
      </c>
      <c r="AB22" s="40">
        <v>2</v>
      </c>
      <c r="AL22" s="58"/>
    </row>
    <row r="23" spans="1:38" s="27" customFormat="1" ht="16.149999999999999" customHeight="1">
      <c r="A23" s="353"/>
      <c r="B23" s="255"/>
      <c r="C23" s="236"/>
      <c r="D23" s="354"/>
      <c r="E23" s="355"/>
      <c r="F23" s="356"/>
      <c r="G23" s="356"/>
      <c r="H23" s="357"/>
      <c r="I23" s="356"/>
      <c r="J23" s="358"/>
      <c r="K23" s="357"/>
      <c r="L23" s="358"/>
      <c r="M23" s="273"/>
      <c r="N23" s="273"/>
      <c r="O23" s="273"/>
      <c r="P23" s="273"/>
      <c r="Q23" s="273"/>
      <c r="R23" s="273"/>
      <c r="S23" s="273"/>
      <c r="T23" s="329"/>
      <c r="U23" s="236"/>
      <c r="V23" s="236"/>
      <c r="W23" s="236"/>
      <c r="X23" s="236"/>
      <c r="Y23" s="236"/>
      <c r="Z23" s="357"/>
      <c r="AA23" s="40">
        <v>17</v>
      </c>
      <c r="AB23" s="40">
        <v>1</v>
      </c>
      <c r="AL23" s="58"/>
    </row>
    <row r="24" spans="1:38" s="34" customFormat="1" ht="16.149999999999999" customHeight="1">
      <c r="A24" s="523" t="s">
        <v>1645</v>
      </c>
      <c r="B24" s="523"/>
      <c r="C24" s="523"/>
      <c r="D24" s="69"/>
      <c r="E24" s="527"/>
      <c r="F24" s="527"/>
      <c r="G24" s="527"/>
      <c r="H24" s="527"/>
      <c r="I24" s="527"/>
      <c r="J24" s="360"/>
      <c r="K24" s="265"/>
      <c r="L24" s="70"/>
      <c r="M24" s="264"/>
      <c r="N24" s="263"/>
      <c r="O24" s="263"/>
      <c r="P24" s="263"/>
      <c r="Q24" s="264"/>
      <c r="R24" s="263"/>
      <c r="S24" s="263"/>
      <c r="T24" s="262"/>
      <c r="U24" s="69"/>
      <c r="V24" s="69"/>
      <c r="W24" s="69"/>
      <c r="X24" s="70"/>
      <c r="Y24" s="70"/>
      <c r="Z24" s="70"/>
      <c r="AA24" s="16">
        <v>18</v>
      </c>
      <c r="AB24" s="34">
        <v>1</v>
      </c>
      <c r="AL24" s="366"/>
    </row>
    <row r="25" spans="1:38" s="34" customFormat="1" ht="38.450000000000003" customHeight="1">
      <c r="A25" s="261" t="s">
        <v>1299</v>
      </c>
      <c r="B25" s="246" t="s">
        <v>8</v>
      </c>
      <c r="C25" s="254" t="s">
        <v>9</v>
      </c>
      <c r="D25" s="260" t="s">
        <v>10</v>
      </c>
      <c r="E25" s="259" t="s">
        <v>11</v>
      </c>
      <c r="F25" s="258" t="s">
        <v>12</v>
      </c>
      <c r="G25" s="258" t="s">
        <v>13</v>
      </c>
      <c r="H25" s="257" t="s">
        <v>14</v>
      </c>
      <c r="I25" s="258" t="s">
        <v>15</v>
      </c>
      <c r="J25" s="341" t="s">
        <v>16</v>
      </c>
      <c r="K25" s="257"/>
      <c r="L25" s="254"/>
      <c r="M25" s="341" t="s">
        <v>18</v>
      </c>
      <c r="N25" s="341" t="s">
        <v>18</v>
      </c>
      <c r="O25" s="341" t="s">
        <v>18</v>
      </c>
      <c r="P25" s="341" t="s">
        <v>1299</v>
      </c>
      <c r="Q25" s="341" t="s">
        <v>18</v>
      </c>
      <c r="R25" s="341" t="s">
        <v>18</v>
      </c>
      <c r="S25" s="341" t="s">
        <v>18</v>
      </c>
      <c r="T25" s="255" t="s">
        <v>1574</v>
      </c>
      <c r="U25" s="260" t="s">
        <v>7</v>
      </c>
      <c r="V25" s="255" t="s">
        <v>22</v>
      </c>
      <c r="W25" s="255"/>
      <c r="X25" s="254" t="s">
        <v>23</v>
      </c>
      <c r="Y25" s="254" t="s">
        <v>24</v>
      </c>
      <c r="Z25" s="254" t="s">
        <v>25</v>
      </c>
      <c r="AA25" s="16">
        <v>19</v>
      </c>
      <c r="AB25" s="34">
        <v>1</v>
      </c>
      <c r="AL25" s="366"/>
    </row>
    <row r="26" spans="1:38" s="34" customFormat="1" ht="16.149999999999999" customHeight="1">
      <c r="A26" s="247">
        <v>1</v>
      </c>
      <c r="B26" s="254">
        <v>541</v>
      </c>
      <c r="C26" s="235" t="s">
        <v>1599</v>
      </c>
      <c r="D26" s="244">
        <v>35598</v>
      </c>
      <c r="E26" s="243">
        <v>1997</v>
      </c>
      <c r="F26" s="242" t="s">
        <v>45</v>
      </c>
      <c r="G26" s="242" t="s">
        <v>41</v>
      </c>
      <c r="H26" s="240">
        <v>0</v>
      </c>
      <c r="I26" s="242">
        <v>0</v>
      </c>
      <c r="J26" s="357" t="s">
        <v>1598</v>
      </c>
      <c r="K26" s="240">
        <v>0</v>
      </c>
      <c r="L26" s="235" t="s">
        <v>1594</v>
      </c>
      <c r="M26" s="239">
        <v>15.9</v>
      </c>
      <c r="N26" s="239">
        <v>15.74</v>
      </c>
      <c r="O26" s="239">
        <v>16.13</v>
      </c>
      <c r="P26" s="239"/>
      <c r="Q26" s="239">
        <v>15.86</v>
      </c>
      <c r="R26" s="239" t="s">
        <v>1581</v>
      </c>
      <c r="S26" s="239">
        <v>15.39</v>
      </c>
      <c r="T26" s="367">
        <v>16.13</v>
      </c>
      <c r="U26" s="236">
        <v>1</v>
      </c>
      <c r="V26" s="236" t="s">
        <v>45</v>
      </c>
      <c r="W26" s="236"/>
      <c r="X26" s="235">
        <v>20</v>
      </c>
      <c r="Y26" s="235">
        <v>3</v>
      </c>
      <c r="Z26" s="366" t="s">
        <v>1594</v>
      </c>
      <c r="AA26" s="16">
        <v>20</v>
      </c>
      <c r="AB26" s="34">
        <v>1</v>
      </c>
      <c r="AL26" s="366"/>
    </row>
    <row r="27" spans="1:38" s="34" customFormat="1" ht="16.149999999999999" customHeight="1">
      <c r="A27" s="247">
        <v>2</v>
      </c>
      <c r="B27" s="246">
        <v>107</v>
      </c>
      <c r="C27" s="235" t="s">
        <v>1597</v>
      </c>
      <c r="D27" s="244">
        <v>35237</v>
      </c>
      <c r="E27" s="243">
        <v>1996</v>
      </c>
      <c r="F27" s="242">
        <v>1</v>
      </c>
      <c r="G27" s="242" t="s">
        <v>46</v>
      </c>
      <c r="H27" s="240">
        <v>0</v>
      </c>
      <c r="I27" s="242">
        <v>0</v>
      </c>
      <c r="J27" s="357" t="s">
        <v>47</v>
      </c>
      <c r="K27" s="240">
        <v>0</v>
      </c>
      <c r="L27" s="235" t="s">
        <v>1592</v>
      </c>
      <c r="M27" s="239" t="s">
        <v>1581</v>
      </c>
      <c r="N27" s="239">
        <v>14.94</v>
      </c>
      <c r="O27" s="239">
        <v>14.67</v>
      </c>
      <c r="P27" s="239"/>
      <c r="Q27" s="239">
        <v>15.28</v>
      </c>
      <c r="R27" s="239" t="s">
        <v>1581</v>
      </c>
      <c r="S27" s="239">
        <v>15.04</v>
      </c>
      <c r="T27" s="367">
        <v>15.28</v>
      </c>
      <c r="U27" s="236">
        <v>6</v>
      </c>
      <c r="V27" s="236">
        <v>1</v>
      </c>
      <c r="W27" s="236"/>
      <c r="X27" s="235">
        <v>17</v>
      </c>
      <c r="Y27" s="235">
        <v>3</v>
      </c>
      <c r="Z27" s="366" t="s">
        <v>1592</v>
      </c>
      <c r="AA27" s="16">
        <v>21</v>
      </c>
      <c r="AB27" s="34">
        <v>1</v>
      </c>
      <c r="AL27" s="366"/>
    </row>
    <row r="28" spans="1:38" s="34" customFormat="1" ht="16.149999999999999" customHeight="1">
      <c r="A28" s="247">
        <v>3</v>
      </c>
      <c r="B28" s="246">
        <v>118</v>
      </c>
      <c r="C28" s="235" t="s">
        <v>1596</v>
      </c>
      <c r="D28" s="244">
        <v>35662</v>
      </c>
      <c r="E28" s="243">
        <v>1997</v>
      </c>
      <c r="F28" s="242">
        <v>1</v>
      </c>
      <c r="G28" s="242" t="s">
        <v>50</v>
      </c>
      <c r="H28" s="240">
        <v>0</v>
      </c>
      <c r="I28" s="242">
        <v>0</v>
      </c>
      <c r="J28" s="357" t="s">
        <v>69</v>
      </c>
      <c r="K28" s="240">
        <v>0</v>
      </c>
      <c r="L28" s="235" t="s">
        <v>1584</v>
      </c>
      <c r="M28" s="239">
        <v>13.23</v>
      </c>
      <c r="N28" s="239">
        <v>13.64</v>
      </c>
      <c r="O28" s="239">
        <v>13.78</v>
      </c>
      <c r="P28" s="239"/>
      <c r="Q28" s="239">
        <v>13.92</v>
      </c>
      <c r="R28" s="239">
        <v>13.61</v>
      </c>
      <c r="S28" s="239">
        <v>14.05</v>
      </c>
      <c r="T28" s="367">
        <v>14.05</v>
      </c>
      <c r="U28" s="236">
        <v>9</v>
      </c>
      <c r="V28" s="236">
        <v>2</v>
      </c>
      <c r="W28" s="236"/>
      <c r="X28" s="235">
        <v>15</v>
      </c>
      <c r="Y28" s="235">
        <v>3</v>
      </c>
      <c r="Z28" s="366" t="s">
        <v>1584</v>
      </c>
      <c r="AA28" s="16">
        <v>22</v>
      </c>
      <c r="AB28" s="34">
        <v>1</v>
      </c>
      <c r="AD28" s="34">
        <v>35065</v>
      </c>
      <c r="AE28" s="34">
        <v>1996</v>
      </c>
      <c r="AF28" s="34" t="s">
        <v>45</v>
      </c>
      <c r="AG28" s="34" t="s">
        <v>33</v>
      </c>
      <c r="AH28" s="34">
        <v>0</v>
      </c>
      <c r="AI28" s="34">
        <v>0</v>
      </c>
      <c r="AJ28" s="34" t="s">
        <v>1641</v>
      </c>
      <c r="AK28" s="34">
        <v>0</v>
      </c>
    </row>
    <row r="29" spans="1:38" s="34" customFormat="1" ht="16.149999999999999" hidden="1" customHeight="1">
      <c r="A29" s="247">
        <v>4</v>
      </c>
      <c r="B29" s="254">
        <v>171</v>
      </c>
      <c r="C29" s="235"/>
      <c r="D29" s="244"/>
      <c r="E29" s="243"/>
      <c r="F29" s="242"/>
      <c r="G29" s="242"/>
      <c r="H29" s="240"/>
      <c r="I29" s="242"/>
      <c r="J29" s="357"/>
      <c r="K29" s="240"/>
      <c r="L29" s="235"/>
      <c r="M29" s="239"/>
      <c r="N29" s="239"/>
      <c r="O29" s="239"/>
      <c r="P29" s="239"/>
      <c r="Q29" s="239"/>
      <c r="R29" s="239"/>
      <c r="S29" s="239"/>
      <c r="T29" s="367"/>
      <c r="U29" s="236"/>
      <c r="V29" s="236"/>
      <c r="W29" s="236"/>
      <c r="X29" s="235"/>
      <c r="Y29" s="235"/>
      <c r="Z29" s="366"/>
      <c r="AA29" s="16">
        <v>23</v>
      </c>
      <c r="AB29" s="34">
        <v>1</v>
      </c>
      <c r="AD29" s="34">
        <v>33987</v>
      </c>
      <c r="AE29" s="34">
        <v>1993</v>
      </c>
      <c r="AF29" s="34">
        <v>1</v>
      </c>
      <c r="AG29" s="34" t="s">
        <v>57</v>
      </c>
      <c r="AH29" s="34">
        <v>0</v>
      </c>
      <c r="AI29" s="34">
        <v>0</v>
      </c>
      <c r="AJ29" s="34" t="s">
        <v>170</v>
      </c>
      <c r="AK29" s="34">
        <v>0</v>
      </c>
    </row>
    <row r="30" spans="1:38" s="34" customFormat="1" ht="16.149999999999999" hidden="1" customHeight="1">
      <c r="A30" s="247">
        <v>5</v>
      </c>
      <c r="B30" s="246">
        <v>35</v>
      </c>
      <c r="C30" s="235"/>
      <c r="D30" s="244"/>
      <c r="E30" s="243"/>
      <c r="F30" s="242"/>
      <c r="G30" s="242"/>
      <c r="H30" s="240"/>
      <c r="I30" s="242"/>
      <c r="J30" s="357"/>
      <c r="K30" s="240"/>
      <c r="L30" s="235"/>
      <c r="M30" s="239"/>
      <c r="N30" s="239"/>
      <c r="O30" s="239"/>
      <c r="P30" s="239"/>
      <c r="Q30" s="239"/>
      <c r="R30" s="239"/>
      <c r="S30" s="239"/>
      <c r="T30" s="367"/>
      <c r="U30" s="236"/>
      <c r="V30" s="236"/>
      <c r="W30" s="236"/>
      <c r="X30" s="235"/>
      <c r="Y30" s="235"/>
      <c r="Z30" s="366"/>
      <c r="AA30" s="16">
        <v>24</v>
      </c>
      <c r="AB30" s="34">
        <v>1</v>
      </c>
      <c r="AD30" s="34">
        <v>35288</v>
      </c>
      <c r="AE30" s="34">
        <v>1996</v>
      </c>
      <c r="AF30" s="34">
        <v>1</v>
      </c>
      <c r="AG30" s="34" t="s">
        <v>57</v>
      </c>
      <c r="AH30" s="34">
        <v>0</v>
      </c>
      <c r="AI30" s="34">
        <v>0</v>
      </c>
      <c r="AJ30" s="34" t="s">
        <v>58</v>
      </c>
      <c r="AK30" s="34">
        <v>0</v>
      </c>
    </row>
    <row r="31" spans="1:38" s="34" customFormat="1" ht="16.149999999999999" hidden="1" customHeight="1">
      <c r="A31" s="247">
        <v>6</v>
      </c>
      <c r="B31" s="246">
        <v>249</v>
      </c>
      <c r="C31" s="235"/>
      <c r="D31" s="244"/>
      <c r="E31" s="243"/>
      <c r="F31" s="242"/>
      <c r="G31" s="242"/>
      <c r="H31" s="240"/>
      <c r="I31" s="242"/>
      <c r="J31" s="357"/>
      <c r="K31" s="240"/>
      <c r="L31" s="241"/>
      <c r="M31" s="239"/>
      <c r="N31" s="239"/>
      <c r="O31" s="239"/>
      <c r="P31" s="239"/>
      <c r="Q31" s="239"/>
      <c r="R31" s="239"/>
      <c r="S31" s="239"/>
      <c r="T31" s="367"/>
      <c r="U31" s="236"/>
      <c r="V31" s="236"/>
      <c r="W31" s="236"/>
      <c r="X31" s="235"/>
      <c r="Y31" s="235"/>
      <c r="Z31" s="366"/>
      <c r="AA31" s="16">
        <v>25</v>
      </c>
      <c r="AB31" s="34">
        <v>1</v>
      </c>
      <c r="AD31" s="34">
        <v>35128</v>
      </c>
      <c r="AE31" s="34">
        <v>1996</v>
      </c>
      <c r="AF31" s="34">
        <v>2</v>
      </c>
      <c r="AG31" s="34" t="s">
        <v>57</v>
      </c>
      <c r="AH31" s="34">
        <v>0</v>
      </c>
      <c r="AI31" s="34">
        <v>0</v>
      </c>
      <c r="AJ31" s="34" t="s">
        <v>58</v>
      </c>
      <c r="AK31" s="34">
        <v>0</v>
      </c>
    </row>
    <row r="32" spans="1:38" s="34" customFormat="1" ht="16.149999999999999" hidden="1" customHeight="1">
      <c r="A32" s="247">
        <v>7</v>
      </c>
      <c r="B32" s="246">
        <v>250</v>
      </c>
      <c r="C32" s="235"/>
      <c r="D32" s="244"/>
      <c r="E32" s="243"/>
      <c r="F32" s="242"/>
      <c r="G32" s="242"/>
      <c r="H32" s="240"/>
      <c r="I32" s="242"/>
      <c r="J32" s="357"/>
      <c r="K32" s="240"/>
      <c r="L32" s="235"/>
      <c r="M32" s="239"/>
      <c r="N32" s="239"/>
      <c r="O32" s="239"/>
      <c r="P32" s="239"/>
      <c r="Q32" s="239"/>
      <c r="R32" s="239"/>
      <c r="S32" s="239"/>
      <c r="T32" s="367"/>
      <c r="U32" s="236"/>
      <c r="V32" s="236"/>
      <c r="W32" s="236"/>
      <c r="X32" s="235"/>
      <c r="Y32" s="235"/>
      <c r="Z32" s="366"/>
      <c r="AA32" s="16">
        <v>26</v>
      </c>
      <c r="AB32" s="34">
        <v>1</v>
      </c>
      <c r="AD32" s="34">
        <v>35474</v>
      </c>
      <c r="AE32" s="34">
        <v>1997</v>
      </c>
      <c r="AF32" s="34">
        <v>1</v>
      </c>
      <c r="AG32" s="34" t="s">
        <v>38</v>
      </c>
      <c r="AH32" s="34">
        <v>0</v>
      </c>
      <c r="AI32" s="34">
        <v>0</v>
      </c>
      <c r="AJ32" s="34">
        <v>0</v>
      </c>
      <c r="AK32" s="34">
        <v>0</v>
      </c>
      <c r="AL32" s="366">
        <v>0</v>
      </c>
    </row>
    <row r="33" spans="1:38" s="34" customFormat="1" ht="16.149999999999999" hidden="1" customHeight="1">
      <c r="A33" s="247">
        <v>8</v>
      </c>
      <c r="B33" s="246">
        <v>296</v>
      </c>
      <c r="C33" s="235"/>
      <c r="D33" s="244"/>
      <c r="E33" s="243"/>
      <c r="F33" s="242"/>
      <c r="G33" s="242"/>
      <c r="H33" s="240"/>
      <c r="I33" s="242"/>
      <c r="J33" s="357"/>
      <c r="K33" s="240"/>
      <c r="L33" s="236"/>
      <c r="M33" s="239"/>
      <c r="N33" s="239"/>
      <c r="O33" s="239"/>
      <c r="P33" s="239"/>
      <c r="Q33" s="239"/>
      <c r="R33" s="239"/>
      <c r="S33" s="239"/>
      <c r="T33" s="367"/>
      <c r="U33" s="236"/>
      <c r="V33" s="236"/>
      <c r="W33" s="236"/>
      <c r="X33" s="235"/>
      <c r="Y33" s="235"/>
      <c r="Z33" s="366"/>
      <c r="AA33" s="16">
        <v>27</v>
      </c>
      <c r="AB33" s="34">
        <v>1</v>
      </c>
      <c r="AD33" s="34">
        <v>0</v>
      </c>
      <c r="AE33" s="34">
        <v>1992</v>
      </c>
      <c r="AF33" s="34" t="s">
        <v>45</v>
      </c>
      <c r="AG33" s="34" t="s">
        <v>29</v>
      </c>
      <c r="AH33" s="34">
        <v>0</v>
      </c>
      <c r="AI33" s="34">
        <v>0</v>
      </c>
      <c r="AJ33" s="34">
        <v>0</v>
      </c>
      <c r="AK33" s="34">
        <v>0</v>
      </c>
      <c r="AL33" s="366">
        <v>0</v>
      </c>
    </row>
    <row r="34" spans="1:38" s="34" customFormat="1" ht="19.5" hidden="1">
      <c r="A34" s="247">
        <v>9</v>
      </c>
      <c r="B34" s="246">
        <v>330</v>
      </c>
      <c r="C34" s="235"/>
      <c r="D34" s="244"/>
      <c r="E34" s="243"/>
      <c r="F34" s="242"/>
      <c r="G34" s="242"/>
      <c r="H34" s="240"/>
      <c r="I34" s="242"/>
      <c r="J34" s="357"/>
      <c r="K34" s="240"/>
      <c r="L34" s="235"/>
      <c r="M34" s="239"/>
      <c r="N34" s="239"/>
      <c r="O34" s="239"/>
      <c r="P34" s="239"/>
      <c r="Q34" s="239"/>
      <c r="R34" s="239"/>
      <c r="S34" s="239"/>
      <c r="T34" s="367"/>
      <c r="U34" s="236"/>
      <c r="V34" s="236"/>
      <c r="W34" s="236"/>
      <c r="X34" s="235"/>
      <c r="Y34" s="235"/>
      <c r="Z34" s="366"/>
      <c r="AA34" s="16">
        <v>28</v>
      </c>
      <c r="AB34" s="34">
        <v>1</v>
      </c>
      <c r="AD34" s="34">
        <v>0</v>
      </c>
      <c r="AE34" s="34">
        <v>1992</v>
      </c>
      <c r="AF34" s="34" t="s">
        <v>45</v>
      </c>
      <c r="AG34" s="34" t="s">
        <v>29</v>
      </c>
      <c r="AH34" s="34">
        <v>0</v>
      </c>
      <c r="AI34" s="34">
        <v>0</v>
      </c>
      <c r="AJ34" s="34">
        <v>0</v>
      </c>
      <c r="AK34" s="34">
        <v>0</v>
      </c>
      <c r="AL34" s="366">
        <v>0</v>
      </c>
    </row>
    <row r="35" spans="1:38" s="34" customFormat="1" ht="19.149999999999999" hidden="1" customHeight="1">
      <c r="A35" s="247">
        <v>10</v>
      </c>
      <c r="B35" s="246">
        <v>332</v>
      </c>
      <c r="C35" s="235"/>
      <c r="D35" s="244"/>
      <c r="E35" s="243"/>
      <c r="F35" s="242"/>
      <c r="G35" s="242"/>
      <c r="H35" s="240"/>
      <c r="I35" s="242"/>
      <c r="J35" s="357"/>
      <c r="K35" s="240"/>
      <c r="L35" s="235"/>
      <c r="M35" s="239"/>
      <c r="N35" s="239"/>
      <c r="O35" s="239"/>
      <c r="P35" s="239"/>
      <c r="Q35" s="239"/>
      <c r="R35" s="239"/>
      <c r="S35" s="239"/>
      <c r="T35" s="367"/>
      <c r="U35" s="236"/>
      <c r="V35" s="236"/>
      <c r="W35" s="236"/>
      <c r="X35" s="235"/>
      <c r="Y35" s="235"/>
      <c r="Z35" s="235"/>
      <c r="AA35" s="16">
        <v>29</v>
      </c>
      <c r="AB35" s="34">
        <v>1</v>
      </c>
      <c r="AD35" s="34">
        <v>0</v>
      </c>
      <c r="AE35" s="34">
        <v>1993</v>
      </c>
      <c r="AF35" s="34" t="s">
        <v>45</v>
      </c>
      <c r="AG35" s="34" t="s">
        <v>29</v>
      </c>
      <c r="AH35" s="34">
        <v>0</v>
      </c>
      <c r="AI35" s="34">
        <v>0</v>
      </c>
      <c r="AJ35" s="34">
        <v>0</v>
      </c>
      <c r="AK35" s="34">
        <v>0</v>
      </c>
      <c r="AL35" s="366">
        <v>0</v>
      </c>
    </row>
    <row r="36" spans="1:38" s="34" customFormat="1" ht="34.15" hidden="1" customHeight="1">
      <c r="A36" s="247">
        <v>11</v>
      </c>
      <c r="B36" s="246">
        <v>459</v>
      </c>
      <c r="C36" s="359"/>
      <c r="D36" s="244"/>
      <c r="E36" s="243"/>
      <c r="F36" s="242"/>
      <c r="G36" s="242"/>
      <c r="H36" s="240"/>
      <c r="I36" s="242"/>
      <c r="J36" s="358"/>
      <c r="K36" s="240"/>
      <c r="L36" s="241"/>
      <c r="M36" s="239"/>
      <c r="N36" s="239"/>
      <c r="O36" s="239"/>
      <c r="P36" s="239"/>
      <c r="Q36" s="239"/>
      <c r="R36" s="239"/>
      <c r="S36" s="239"/>
      <c r="T36" s="367"/>
      <c r="U36" s="236"/>
      <c r="V36" s="236"/>
      <c r="W36" s="236"/>
      <c r="X36" s="235"/>
      <c r="Y36" s="235"/>
      <c r="Z36" s="366"/>
      <c r="AA36" s="16">
        <v>30</v>
      </c>
      <c r="AB36" s="34">
        <v>1</v>
      </c>
      <c r="AD36" s="34">
        <v>0</v>
      </c>
      <c r="AE36" s="34">
        <v>1997</v>
      </c>
      <c r="AF36" s="34">
        <v>1</v>
      </c>
      <c r="AG36" s="34" t="s">
        <v>29</v>
      </c>
      <c r="AH36" s="34">
        <v>0</v>
      </c>
      <c r="AI36" s="34">
        <v>0</v>
      </c>
      <c r="AJ36" s="34">
        <v>0</v>
      </c>
      <c r="AK36" s="34">
        <v>0</v>
      </c>
      <c r="AL36" s="366">
        <v>0</v>
      </c>
    </row>
    <row r="37" spans="1:38" s="34" customFormat="1" ht="24.6" hidden="1" customHeight="1">
      <c r="A37" s="247">
        <v>12</v>
      </c>
      <c r="B37" s="246">
        <v>403</v>
      </c>
      <c r="C37" s="235"/>
      <c r="D37" s="244"/>
      <c r="E37" s="243"/>
      <c r="F37" s="242"/>
      <c r="G37" s="242"/>
      <c r="H37" s="240"/>
      <c r="I37" s="242"/>
      <c r="J37" s="357"/>
      <c r="K37" s="240"/>
      <c r="L37" s="235"/>
      <c r="M37" s="239"/>
      <c r="N37" s="239"/>
      <c r="O37" s="239"/>
      <c r="P37" s="239"/>
      <c r="Q37" s="239"/>
      <c r="R37" s="239"/>
      <c r="S37" s="239"/>
      <c r="T37" s="367"/>
      <c r="U37" s="236"/>
      <c r="V37" s="236"/>
      <c r="W37" s="236"/>
      <c r="X37" s="235"/>
      <c r="Y37" s="235"/>
      <c r="Z37" s="366"/>
      <c r="AA37" s="16">
        <v>31</v>
      </c>
      <c r="AB37" s="34">
        <v>1</v>
      </c>
      <c r="AD37" s="34">
        <v>0</v>
      </c>
      <c r="AE37" s="34">
        <v>1997</v>
      </c>
      <c r="AF37" s="34" t="s">
        <v>45</v>
      </c>
      <c r="AG37" s="34" t="s">
        <v>29</v>
      </c>
      <c r="AH37" s="34">
        <v>0</v>
      </c>
      <c r="AI37" s="34">
        <v>0</v>
      </c>
      <c r="AJ37" s="34">
        <v>0</v>
      </c>
      <c r="AK37" s="34">
        <v>0</v>
      </c>
      <c r="AL37" s="366">
        <v>0</v>
      </c>
    </row>
    <row r="38" spans="1:38" s="34" customFormat="1" ht="18.600000000000001" hidden="1" customHeight="1">
      <c r="A38" s="247">
        <v>13</v>
      </c>
      <c r="B38" s="246">
        <v>400</v>
      </c>
      <c r="C38" s="235"/>
      <c r="D38" s="244"/>
      <c r="E38" s="243"/>
      <c r="F38" s="242"/>
      <c r="G38" s="242"/>
      <c r="H38" s="240"/>
      <c r="I38" s="242"/>
      <c r="J38" s="357"/>
      <c r="K38" s="240"/>
      <c r="L38" s="235"/>
      <c r="M38" s="239"/>
      <c r="N38" s="239"/>
      <c r="O38" s="239"/>
      <c r="P38" s="239"/>
      <c r="Q38" s="239"/>
      <c r="R38" s="239"/>
      <c r="S38" s="239"/>
      <c r="T38" s="367"/>
      <c r="U38" s="236"/>
      <c r="V38" s="236"/>
      <c r="W38" s="236"/>
      <c r="X38" s="235"/>
      <c r="Y38" s="235"/>
      <c r="Z38" s="366"/>
      <c r="AA38" s="16">
        <v>32</v>
      </c>
      <c r="AB38" s="34">
        <v>1</v>
      </c>
      <c r="AD38" s="34">
        <v>35276</v>
      </c>
      <c r="AE38" s="34">
        <v>1996</v>
      </c>
      <c r="AF38" s="34" t="s">
        <v>45</v>
      </c>
      <c r="AG38" s="34" t="s">
        <v>88</v>
      </c>
      <c r="AH38" s="34">
        <v>0</v>
      </c>
      <c r="AI38" s="34" t="s">
        <v>89</v>
      </c>
      <c r="AJ38" s="34" t="s">
        <v>90</v>
      </c>
      <c r="AK38" s="34">
        <v>0</v>
      </c>
    </row>
    <row r="39" spans="1:38" s="34" customFormat="1" ht="18.600000000000001" hidden="1" customHeight="1">
      <c r="A39" s="247">
        <v>14</v>
      </c>
      <c r="B39" s="246">
        <v>408</v>
      </c>
      <c r="C39" s="235"/>
      <c r="D39" s="244"/>
      <c r="E39" s="243"/>
      <c r="F39" s="242"/>
      <c r="G39" s="242"/>
      <c r="H39" s="240"/>
      <c r="I39" s="242"/>
      <c r="J39" s="357"/>
      <c r="K39" s="240"/>
      <c r="L39" s="236"/>
      <c r="M39" s="239"/>
      <c r="N39" s="239"/>
      <c r="O39" s="239"/>
      <c r="P39" s="239"/>
      <c r="Q39" s="239"/>
      <c r="R39" s="239"/>
      <c r="S39" s="239"/>
      <c r="T39" s="367"/>
      <c r="U39" s="236"/>
      <c r="V39" s="236"/>
      <c r="W39" s="236"/>
      <c r="X39" s="235"/>
      <c r="Y39" s="235"/>
      <c r="Z39" s="366"/>
      <c r="AA39" s="16">
        <v>33</v>
      </c>
      <c r="AB39" s="34">
        <v>1</v>
      </c>
      <c r="AD39" s="34">
        <v>35330</v>
      </c>
      <c r="AE39" s="34">
        <v>1996</v>
      </c>
      <c r="AF39" s="34">
        <v>2</v>
      </c>
      <c r="AG39" s="34" t="s">
        <v>88</v>
      </c>
      <c r="AH39" s="34">
        <v>0</v>
      </c>
      <c r="AI39" s="34" t="s">
        <v>332</v>
      </c>
      <c r="AJ39" s="34" t="s">
        <v>90</v>
      </c>
      <c r="AK39" s="34">
        <v>0</v>
      </c>
    </row>
    <row r="40" spans="1:38" s="34" customFormat="1" ht="18.600000000000001" customHeight="1">
      <c r="A40" s="71"/>
      <c r="B40" s="523" t="s">
        <v>1520</v>
      </c>
      <c r="C40" s="523"/>
      <c r="D40" s="69"/>
      <c r="E40" s="527"/>
      <c r="F40" s="527"/>
      <c r="G40" s="527"/>
      <c r="H40" s="527"/>
      <c r="I40" s="527"/>
      <c r="J40" s="360"/>
      <c r="K40" s="265"/>
      <c r="L40" s="70"/>
      <c r="M40" s="264"/>
      <c r="N40" s="263"/>
      <c r="O40" s="263"/>
      <c r="P40" s="263"/>
      <c r="Q40" s="264"/>
      <c r="R40" s="263"/>
      <c r="S40" s="263"/>
      <c r="T40" s="262"/>
      <c r="U40" s="69"/>
      <c r="V40" s="69"/>
      <c r="W40" s="69"/>
      <c r="X40" s="70"/>
      <c r="Y40" s="70"/>
      <c r="Z40" s="70"/>
      <c r="AA40" s="16">
        <v>34</v>
      </c>
      <c r="AB40" s="34">
        <v>1</v>
      </c>
      <c r="AD40" s="34">
        <v>34013</v>
      </c>
      <c r="AE40" s="34">
        <v>1993</v>
      </c>
      <c r="AF40" s="34" t="s">
        <v>45</v>
      </c>
      <c r="AG40" s="34" t="s">
        <v>88</v>
      </c>
      <c r="AH40" s="34">
        <v>0</v>
      </c>
      <c r="AI40" s="34" t="s">
        <v>551</v>
      </c>
      <c r="AJ40" s="34" t="s">
        <v>90</v>
      </c>
      <c r="AK40" s="34">
        <v>0</v>
      </c>
    </row>
    <row r="41" spans="1:38" s="34" customFormat="1" ht="37.9" customHeight="1">
      <c r="A41" s="261" t="s">
        <v>1299</v>
      </c>
      <c r="B41" s="246" t="s">
        <v>8</v>
      </c>
      <c r="C41" s="254" t="s">
        <v>9</v>
      </c>
      <c r="D41" s="260" t="s">
        <v>10</v>
      </c>
      <c r="E41" s="259" t="s">
        <v>11</v>
      </c>
      <c r="F41" s="258" t="s">
        <v>12</v>
      </c>
      <c r="G41" s="258" t="s">
        <v>13</v>
      </c>
      <c r="H41" s="257" t="s">
        <v>14</v>
      </c>
      <c r="I41" s="258" t="s">
        <v>15</v>
      </c>
      <c r="J41" s="341" t="s">
        <v>16</v>
      </c>
      <c r="K41" s="257"/>
      <c r="L41" s="254"/>
      <c r="M41" s="341" t="s">
        <v>18</v>
      </c>
      <c r="N41" s="341" t="s">
        <v>18</v>
      </c>
      <c r="O41" s="341" t="s">
        <v>18</v>
      </c>
      <c r="P41" s="341" t="s">
        <v>1299</v>
      </c>
      <c r="Q41" s="341" t="s">
        <v>18</v>
      </c>
      <c r="R41" s="341" t="s">
        <v>18</v>
      </c>
      <c r="S41" s="341" t="s">
        <v>18</v>
      </c>
      <c r="T41" s="255" t="s">
        <v>1574</v>
      </c>
      <c r="U41" s="260" t="s">
        <v>7</v>
      </c>
      <c r="V41" s="255" t="s">
        <v>22</v>
      </c>
      <c r="W41" s="255"/>
      <c r="X41" s="254" t="s">
        <v>23</v>
      </c>
      <c r="Y41" s="254" t="s">
        <v>24</v>
      </c>
      <c r="Z41" s="254" t="s">
        <v>25</v>
      </c>
      <c r="AA41" s="16">
        <v>35</v>
      </c>
      <c r="AB41" s="34">
        <v>1</v>
      </c>
      <c r="AD41" s="34">
        <v>34042</v>
      </c>
      <c r="AE41" s="34">
        <v>1993</v>
      </c>
      <c r="AF41" s="34" t="s">
        <v>45</v>
      </c>
      <c r="AG41" s="34" t="s">
        <v>88</v>
      </c>
      <c r="AH41" s="34">
        <v>0</v>
      </c>
      <c r="AI41" s="34" t="s">
        <v>332</v>
      </c>
      <c r="AJ41" s="34" t="s">
        <v>333</v>
      </c>
      <c r="AK41" s="34">
        <v>0</v>
      </c>
    </row>
    <row r="42" spans="1:38" s="34" customFormat="1" ht="24" customHeight="1">
      <c r="A42" s="247">
        <v>1</v>
      </c>
      <c r="B42" s="254">
        <v>599</v>
      </c>
      <c r="C42" s="235" t="s">
        <v>1595</v>
      </c>
      <c r="D42" s="244">
        <v>36373</v>
      </c>
      <c r="E42" s="243">
        <v>1993</v>
      </c>
      <c r="F42" s="242" t="s">
        <v>45</v>
      </c>
      <c r="G42" s="242" t="s">
        <v>41</v>
      </c>
      <c r="H42" s="240">
        <v>0</v>
      </c>
      <c r="I42" s="242">
        <v>0</v>
      </c>
      <c r="J42" s="357" t="s">
        <v>34</v>
      </c>
      <c r="K42" s="240"/>
      <c r="L42" s="236"/>
      <c r="M42" s="239">
        <v>15.03</v>
      </c>
      <c r="N42" s="239">
        <v>16.14</v>
      </c>
      <c r="O42" s="239">
        <v>16.16</v>
      </c>
      <c r="P42" s="239"/>
      <c r="Q42" s="239">
        <v>16.54</v>
      </c>
      <c r="R42" s="239" t="s">
        <v>1581</v>
      </c>
      <c r="S42" s="239">
        <v>16.62</v>
      </c>
      <c r="T42" s="236">
        <v>16.62</v>
      </c>
      <c r="U42" s="236">
        <v>1</v>
      </c>
      <c r="V42" s="236" t="s">
        <v>45</v>
      </c>
      <c r="W42" s="236"/>
      <c r="X42" s="235">
        <v>20</v>
      </c>
      <c r="Y42" s="235">
        <v>3</v>
      </c>
      <c r="Z42" s="366" t="s">
        <v>1594</v>
      </c>
      <c r="AA42" s="16">
        <v>36</v>
      </c>
      <c r="AB42" s="34">
        <v>1</v>
      </c>
      <c r="AD42" s="34">
        <v>35458</v>
      </c>
      <c r="AE42" s="34">
        <v>1997</v>
      </c>
      <c r="AF42" s="34">
        <v>1</v>
      </c>
      <c r="AG42" s="34" t="s">
        <v>46</v>
      </c>
      <c r="AH42" s="34">
        <v>0</v>
      </c>
      <c r="AI42" s="34">
        <v>0</v>
      </c>
      <c r="AJ42" s="34" t="s">
        <v>47</v>
      </c>
      <c r="AK42" s="34">
        <v>0</v>
      </c>
    </row>
    <row r="43" spans="1:38" s="34" customFormat="1" ht="18.600000000000001" customHeight="1">
      <c r="A43" s="247">
        <v>2</v>
      </c>
      <c r="B43" s="246">
        <v>241</v>
      </c>
      <c r="C43" s="235" t="s">
        <v>1593</v>
      </c>
      <c r="D43" s="244">
        <v>35833</v>
      </c>
      <c r="E43" s="243">
        <v>1994</v>
      </c>
      <c r="F43" s="242" t="s">
        <v>45</v>
      </c>
      <c r="G43" s="242" t="s">
        <v>46</v>
      </c>
      <c r="H43" s="240">
        <v>0</v>
      </c>
      <c r="I43" s="242">
        <v>0</v>
      </c>
      <c r="J43" s="357"/>
      <c r="K43" s="240"/>
      <c r="L43" s="241"/>
      <c r="M43" s="239">
        <v>15.66</v>
      </c>
      <c r="N43" s="239">
        <v>15.51</v>
      </c>
      <c r="O43" s="239">
        <v>16.010000000000002</v>
      </c>
      <c r="P43" s="239"/>
      <c r="Q43" s="239">
        <v>15.04</v>
      </c>
      <c r="R43" s="239">
        <v>15.48</v>
      </c>
      <c r="S43" s="239" t="s">
        <v>1581</v>
      </c>
      <c r="T43" s="236">
        <v>16.010000000000002</v>
      </c>
      <c r="U43" s="236">
        <v>2</v>
      </c>
      <c r="V43" s="236" t="s">
        <v>45</v>
      </c>
      <c r="W43" s="236"/>
      <c r="X43" s="235">
        <v>17</v>
      </c>
      <c r="Y43" s="235">
        <v>3</v>
      </c>
      <c r="Z43" s="366" t="s">
        <v>1592</v>
      </c>
      <c r="AA43" s="16">
        <v>37</v>
      </c>
      <c r="AB43" s="34">
        <v>1</v>
      </c>
      <c r="AD43" s="34">
        <v>0</v>
      </c>
      <c r="AE43" s="34">
        <v>1996</v>
      </c>
      <c r="AF43" s="34">
        <v>3</v>
      </c>
      <c r="AG43" s="34" t="s">
        <v>50</v>
      </c>
      <c r="AH43" s="34">
        <v>0</v>
      </c>
      <c r="AI43" s="34">
        <v>0</v>
      </c>
      <c r="AJ43" s="34" t="s">
        <v>69</v>
      </c>
      <c r="AK43" s="34">
        <v>0</v>
      </c>
    </row>
    <row r="44" spans="1:38" s="34" customFormat="1" ht="18.600000000000001" customHeight="1">
      <c r="A44" s="247">
        <v>3</v>
      </c>
      <c r="B44" s="246">
        <v>317</v>
      </c>
      <c r="C44" s="235" t="s">
        <v>1591</v>
      </c>
      <c r="D44" s="244">
        <v>36391</v>
      </c>
      <c r="E44" s="243">
        <v>1995</v>
      </c>
      <c r="F44" s="242" t="s">
        <v>45</v>
      </c>
      <c r="G44" s="242" t="s">
        <v>29</v>
      </c>
      <c r="H44" s="240">
        <v>0</v>
      </c>
      <c r="I44" s="242">
        <v>0</v>
      </c>
      <c r="J44" s="357" t="s">
        <v>1590</v>
      </c>
      <c r="K44" s="240"/>
      <c r="L44" s="236"/>
      <c r="M44" s="239">
        <v>15.5</v>
      </c>
      <c r="N44" s="239">
        <v>15.68</v>
      </c>
      <c r="O44" s="239">
        <v>15.62</v>
      </c>
      <c r="P44" s="239"/>
      <c r="Q44" s="239">
        <v>15.43</v>
      </c>
      <c r="R44" s="239">
        <v>15.54</v>
      </c>
      <c r="S44" s="239">
        <v>15.24</v>
      </c>
      <c r="T44" s="236">
        <v>15.68</v>
      </c>
      <c r="U44" s="236">
        <v>3</v>
      </c>
      <c r="V44" s="236">
        <v>1</v>
      </c>
      <c r="W44" s="236"/>
      <c r="X44" s="235">
        <v>15</v>
      </c>
      <c r="Y44" s="235">
        <v>3</v>
      </c>
      <c r="Z44" s="366" t="s">
        <v>1589</v>
      </c>
      <c r="AA44" s="16">
        <v>38</v>
      </c>
      <c r="AB44" s="34">
        <v>1</v>
      </c>
      <c r="AD44" s="34">
        <v>33412</v>
      </c>
      <c r="AE44" s="34">
        <v>1991</v>
      </c>
      <c r="AF44" s="34" t="s">
        <v>45</v>
      </c>
      <c r="AG44" s="34" t="s">
        <v>425</v>
      </c>
      <c r="AH44" s="34">
        <v>0</v>
      </c>
      <c r="AI44" s="34">
        <v>0</v>
      </c>
      <c r="AJ44" s="34">
        <v>0</v>
      </c>
      <c r="AK44" s="34" t="s">
        <v>426</v>
      </c>
    </row>
    <row r="45" spans="1:38" s="34" customFormat="1" ht="27" customHeight="1">
      <c r="A45" s="247">
        <v>4</v>
      </c>
      <c r="B45" s="246">
        <v>325</v>
      </c>
      <c r="C45" s="235" t="s">
        <v>1588</v>
      </c>
      <c r="D45" s="244">
        <v>0</v>
      </c>
      <c r="E45" s="243">
        <v>1994</v>
      </c>
      <c r="F45" s="242" t="s">
        <v>45</v>
      </c>
      <c r="G45" s="242" t="s">
        <v>205</v>
      </c>
      <c r="H45" s="240">
        <v>0</v>
      </c>
      <c r="I45" s="242">
        <v>0</v>
      </c>
      <c r="J45" s="357" t="s">
        <v>1587</v>
      </c>
      <c r="K45" s="240"/>
      <c r="L45" s="236"/>
      <c r="M45" s="239">
        <v>14.33</v>
      </c>
      <c r="N45" s="239">
        <v>15.04</v>
      </c>
      <c r="O45" s="239">
        <v>15.13</v>
      </c>
      <c r="P45" s="239"/>
      <c r="Q45" s="239">
        <v>15.19</v>
      </c>
      <c r="R45" s="239">
        <v>15.13</v>
      </c>
      <c r="S45" s="239" t="s">
        <v>1581</v>
      </c>
      <c r="T45" s="236">
        <v>15.19</v>
      </c>
      <c r="U45" s="236">
        <v>4</v>
      </c>
      <c r="V45" s="236">
        <v>1</v>
      </c>
      <c r="W45" s="236"/>
      <c r="X45" s="235">
        <v>14</v>
      </c>
      <c r="Y45" s="235">
        <v>3</v>
      </c>
      <c r="Z45" s="366" t="s">
        <v>1586</v>
      </c>
      <c r="AA45" s="16">
        <v>39</v>
      </c>
      <c r="AB45" s="34">
        <v>1</v>
      </c>
      <c r="AD45" s="34">
        <v>35175</v>
      </c>
      <c r="AE45" s="34">
        <v>1996</v>
      </c>
      <c r="AF45" s="34">
        <v>1</v>
      </c>
      <c r="AG45" s="34" t="s">
        <v>281</v>
      </c>
      <c r="AH45" s="34">
        <v>0</v>
      </c>
      <c r="AI45" s="34">
        <v>0</v>
      </c>
      <c r="AJ45" s="34" t="s">
        <v>42</v>
      </c>
      <c r="AK45" s="34">
        <v>0</v>
      </c>
    </row>
    <row r="46" spans="1:38" s="34" customFormat="1" ht="27" customHeight="1">
      <c r="A46" s="247">
        <v>5</v>
      </c>
      <c r="B46" s="246"/>
      <c r="C46" s="235" t="s">
        <v>1585</v>
      </c>
      <c r="D46" s="244">
        <v>0</v>
      </c>
      <c r="E46" s="243">
        <v>1994</v>
      </c>
      <c r="F46" s="242" t="s">
        <v>45</v>
      </c>
      <c r="G46" s="242" t="s">
        <v>50</v>
      </c>
      <c r="H46" s="240">
        <v>0</v>
      </c>
      <c r="I46" s="242">
        <v>0</v>
      </c>
      <c r="J46" s="357" t="s">
        <v>602</v>
      </c>
      <c r="K46" s="240"/>
      <c r="L46" s="236"/>
      <c r="M46" s="239">
        <v>15</v>
      </c>
      <c r="N46" s="239">
        <v>14.89</v>
      </c>
      <c r="O46" s="239">
        <v>14.86</v>
      </c>
      <c r="P46" s="239"/>
      <c r="Q46" s="239" t="s">
        <v>1581</v>
      </c>
      <c r="R46" s="239">
        <v>14.79</v>
      </c>
      <c r="S46" s="239" t="s">
        <v>1581</v>
      </c>
      <c r="T46" s="236">
        <v>15</v>
      </c>
      <c r="U46" s="236">
        <v>5</v>
      </c>
      <c r="V46" s="236">
        <v>1</v>
      </c>
      <c r="W46" s="236"/>
      <c r="X46" s="235">
        <v>13</v>
      </c>
      <c r="Y46" s="235">
        <v>3</v>
      </c>
      <c r="Z46" s="366" t="s">
        <v>1584</v>
      </c>
      <c r="AA46" s="16"/>
    </row>
    <row r="47" spans="1:38" s="34" customFormat="1" ht="18.600000000000001" customHeight="1">
      <c r="A47" s="247">
        <v>6</v>
      </c>
      <c r="B47" s="246">
        <v>260</v>
      </c>
      <c r="C47" s="235" t="s">
        <v>1583</v>
      </c>
      <c r="D47" s="244">
        <v>35990</v>
      </c>
      <c r="E47" s="243">
        <v>1994</v>
      </c>
      <c r="F47" s="242">
        <v>2</v>
      </c>
      <c r="G47" s="242" t="s">
        <v>79</v>
      </c>
      <c r="H47" s="240">
        <v>0</v>
      </c>
      <c r="I47" s="242">
        <v>0</v>
      </c>
      <c r="J47" s="357">
        <v>0</v>
      </c>
      <c r="K47" s="240"/>
      <c r="L47" s="235"/>
      <c r="M47" s="239">
        <v>11.07</v>
      </c>
      <c r="N47" s="239" t="s">
        <v>1581</v>
      </c>
      <c r="O47" s="239" t="s">
        <v>1581</v>
      </c>
      <c r="P47" s="239"/>
      <c r="Q47" s="239" t="s">
        <v>1581</v>
      </c>
      <c r="R47" s="239" t="s">
        <v>1581</v>
      </c>
      <c r="S47" s="239" t="s">
        <v>1581</v>
      </c>
      <c r="T47" s="236">
        <v>11.07</v>
      </c>
      <c r="U47" s="236">
        <v>6</v>
      </c>
      <c r="V47" s="236">
        <v>3</v>
      </c>
      <c r="W47" s="236"/>
      <c r="X47" s="235">
        <v>12</v>
      </c>
      <c r="Y47" s="235">
        <v>3</v>
      </c>
      <c r="Z47" s="366">
        <v>0</v>
      </c>
      <c r="AA47" s="16">
        <v>40</v>
      </c>
      <c r="AB47" s="34">
        <v>1</v>
      </c>
      <c r="AD47" s="34">
        <v>35535</v>
      </c>
      <c r="AE47" s="34">
        <v>1997</v>
      </c>
      <c r="AF47" s="34">
        <v>1</v>
      </c>
      <c r="AG47" s="34" t="s">
        <v>281</v>
      </c>
      <c r="AH47" s="34">
        <v>0</v>
      </c>
      <c r="AI47" s="34" t="s">
        <v>551</v>
      </c>
      <c r="AJ47" s="34" t="s">
        <v>42</v>
      </c>
      <c r="AK47" s="34">
        <v>0</v>
      </c>
    </row>
    <row r="48" spans="1:38" s="34" customFormat="1" ht="18.600000000000001" customHeight="1">
      <c r="A48" s="71"/>
      <c r="B48" s="523" t="s">
        <v>1627</v>
      </c>
      <c r="C48" s="523"/>
      <c r="D48" s="69"/>
      <c r="E48" s="527"/>
      <c r="F48" s="527"/>
      <c r="G48" s="527"/>
      <c r="H48" s="527"/>
      <c r="I48" s="527"/>
      <c r="J48" s="265"/>
      <c r="K48" s="265"/>
      <c r="L48" s="70"/>
      <c r="M48" s="362"/>
      <c r="N48" s="363"/>
      <c r="O48" s="363"/>
      <c r="P48" s="363"/>
      <c r="Q48" s="362"/>
      <c r="R48" s="363"/>
      <c r="S48" s="363"/>
      <c r="T48" s="262"/>
      <c r="U48" s="69"/>
      <c r="V48" s="69"/>
      <c r="W48" s="69"/>
      <c r="X48" s="70"/>
      <c r="Y48" s="70"/>
      <c r="Z48" s="70"/>
      <c r="AA48" s="16">
        <v>41</v>
      </c>
      <c r="AB48" s="34">
        <v>1</v>
      </c>
      <c r="AL48" s="366"/>
    </row>
    <row r="49" spans="1:38" s="34" customFormat="1" ht="41.45" customHeight="1">
      <c r="A49" s="261" t="s">
        <v>1299</v>
      </c>
      <c r="B49" s="246" t="s">
        <v>8</v>
      </c>
      <c r="C49" s="254" t="s">
        <v>9</v>
      </c>
      <c r="D49" s="260" t="s">
        <v>10</v>
      </c>
      <c r="E49" s="259" t="s">
        <v>11</v>
      </c>
      <c r="F49" s="258" t="s">
        <v>12</v>
      </c>
      <c r="G49" s="258" t="s">
        <v>13</v>
      </c>
      <c r="H49" s="257" t="s">
        <v>14</v>
      </c>
      <c r="I49" s="258" t="s">
        <v>15</v>
      </c>
      <c r="J49" s="257" t="s">
        <v>16</v>
      </c>
      <c r="K49" s="257"/>
      <c r="L49" s="254"/>
      <c r="M49" s="364" t="s">
        <v>18</v>
      </c>
      <c r="N49" s="364" t="s">
        <v>18</v>
      </c>
      <c r="O49" s="364" t="s">
        <v>18</v>
      </c>
      <c r="P49" s="364" t="s">
        <v>1299</v>
      </c>
      <c r="Q49" s="364" t="s">
        <v>18</v>
      </c>
      <c r="R49" s="364" t="s">
        <v>18</v>
      </c>
      <c r="S49" s="364" t="s">
        <v>18</v>
      </c>
      <c r="T49" s="255" t="s">
        <v>1574</v>
      </c>
      <c r="U49" s="260" t="s">
        <v>7</v>
      </c>
      <c r="V49" s="255" t="s">
        <v>22</v>
      </c>
      <c r="W49" s="255"/>
      <c r="X49" s="254" t="s">
        <v>23</v>
      </c>
      <c r="Y49" s="254" t="s">
        <v>24</v>
      </c>
      <c r="Z49" s="254" t="s">
        <v>25</v>
      </c>
      <c r="AA49" s="16">
        <v>42</v>
      </c>
      <c r="AB49" s="34">
        <v>1</v>
      </c>
      <c r="AL49" s="366"/>
    </row>
    <row r="50" spans="1:38" s="34" customFormat="1" ht="19.5">
      <c r="A50" s="247">
        <v>1</v>
      </c>
      <c r="B50" s="254">
        <v>101</v>
      </c>
      <c r="C50" s="235" t="s">
        <v>1582</v>
      </c>
      <c r="D50" s="244">
        <v>35598</v>
      </c>
      <c r="E50" s="243">
        <v>1991</v>
      </c>
      <c r="F50" s="242" t="s">
        <v>168</v>
      </c>
      <c r="G50" s="242" t="s">
        <v>29</v>
      </c>
      <c r="H50" s="240">
        <v>0</v>
      </c>
      <c r="I50" s="242">
        <v>0</v>
      </c>
      <c r="J50" s="240" t="s">
        <v>69</v>
      </c>
      <c r="K50" s="240"/>
      <c r="L50" s="236"/>
      <c r="M50" s="239">
        <v>15.47</v>
      </c>
      <c r="N50" s="239" t="s">
        <v>1581</v>
      </c>
      <c r="O50" s="239">
        <v>15.83</v>
      </c>
      <c r="P50" s="239"/>
      <c r="Q50" s="239" t="s">
        <v>1581</v>
      </c>
      <c r="R50" s="239">
        <v>15.62</v>
      </c>
      <c r="S50" s="239">
        <v>15.7</v>
      </c>
      <c r="T50" s="236">
        <v>15.83</v>
      </c>
      <c r="U50" s="236">
        <v>1</v>
      </c>
      <c r="V50" s="236" t="s">
        <v>45</v>
      </c>
      <c r="W50" s="236"/>
      <c r="X50" s="235">
        <v>20</v>
      </c>
      <c r="Y50" s="235">
        <v>3</v>
      </c>
      <c r="Z50" s="366" t="s">
        <v>1580</v>
      </c>
      <c r="AA50" s="16">
        <v>43</v>
      </c>
      <c r="AB50" s="34">
        <v>1</v>
      </c>
      <c r="AL50" s="366"/>
    </row>
    <row r="51" spans="1:38" s="34" customFormat="1" ht="19.5" hidden="1">
      <c r="A51" s="247">
        <v>2</v>
      </c>
      <c r="B51" s="246">
        <v>359</v>
      </c>
      <c r="C51" s="235"/>
      <c r="D51" s="244"/>
      <c r="E51" s="243"/>
      <c r="F51" s="242"/>
      <c r="G51" s="242"/>
      <c r="H51" s="240"/>
      <c r="I51" s="242"/>
      <c r="J51" s="240"/>
      <c r="K51" s="240"/>
      <c r="L51" s="236"/>
      <c r="M51" s="239"/>
      <c r="N51" s="239"/>
      <c r="O51" s="239"/>
      <c r="P51" s="239"/>
      <c r="Q51" s="239"/>
      <c r="R51" s="239"/>
      <c r="S51" s="239"/>
      <c r="T51" s="236"/>
      <c r="U51" s="236"/>
      <c r="V51" s="236"/>
      <c r="W51" s="236"/>
      <c r="X51" s="235"/>
      <c r="Y51" s="235"/>
      <c r="Z51" s="366"/>
      <c r="AA51" s="16">
        <v>44</v>
      </c>
      <c r="AB51" s="34">
        <v>1</v>
      </c>
      <c r="AL51" s="366"/>
    </row>
    <row r="52" spans="1:38" s="34" customFormat="1" ht="18" hidden="1" customHeight="1">
      <c r="A52" s="247">
        <v>3</v>
      </c>
      <c r="B52" s="246">
        <v>362</v>
      </c>
      <c r="C52" s="235"/>
      <c r="D52" s="244"/>
      <c r="E52" s="243"/>
      <c r="F52" s="242"/>
      <c r="G52" s="242"/>
      <c r="H52" s="240"/>
      <c r="I52" s="242"/>
      <c r="J52" s="240"/>
      <c r="K52" s="240"/>
      <c r="L52" s="241"/>
      <c r="M52" s="239"/>
      <c r="N52" s="239"/>
      <c r="O52" s="239"/>
      <c r="P52" s="239"/>
      <c r="Q52" s="239"/>
      <c r="R52" s="239"/>
      <c r="S52" s="239"/>
      <c r="T52" s="236"/>
      <c r="U52" s="236"/>
      <c r="V52" s="236"/>
      <c r="W52" s="236"/>
      <c r="X52" s="235"/>
      <c r="Y52" s="235"/>
      <c r="Z52" s="366"/>
      <c r="AA52" s="16">
        <v>45</v>
      </c>
      <c r="AB52" s="34">
        <v>1</v>
      </c>
      <c r="AL52" s="366"/>
    </row>
    <row r="53" spans="1:38" s="34" customFormat="1" ht="18" customHeight="1">
      <c r="A53" s="373"/>
      <c r="B53" s="226"/>
      <c r="C53" s="70"/>
      <c r="D53" s="229"/>
      <c r="E53" s="228"/>
      <c r="F53" s="224"/>
      <c r="G53" s="224"/>
      <c r="H53" s="371"/>
      <c r="I53" s="224"/>
      <c r="J53" s="361"/>
      <c r="K53" s="371"/>
      <c r="L53" s="70"/>
      <c r="M53" s="372"/>
      <c r="N53" s="372"/>
      <c r="O53" s="372"/>
      <c r="P53" s="372"/>
      <c r="Q53" s="372"/>
      <c r="R53" s="372"/>
      <c r="S53" s="372"/>
      <c r="T53" s="69"/>
      <c r="U53" s="69"/>
      <c r="V53" s="69"/>
      <c r="W53" s="69"/>
      <c r="X53" s="70"/>
      <c r="Y53" s="70"/>
      <c r="Z53" s="70"/>
      <c r="AA53" s="16">
        <v>46</v>
      </c>
      <c r="AB53" s="34">
        <v>1</v>
      </c>
      <c r="AL53" s="366"/>
    </row>
    <row r="54" spans="1:38" s="34" customForma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32"/>
      <c r="R54" s="27"/>
      <c r="S54" s="33"/>
      <c r="T54" s="33" t="str">
        <f t="shared" ref="T54:T117" si="0">IF(A54="","",IF(K54="Л","Л",LOOKUP(A54,$AA$7:$AB$63,$AB$7:$AB$63)))</f>
        <v/>
      </c>
      <c r="U54" s="33"/>
      <c r="V54" s="31"/>
      <c r="W54" s="31"/>
      <c r="X54" s="31"/>
      <c r="Y54" s="31"/>
      <c r="AA54" s="16">
        <v>47</v>
      </c>
      <c r="AB54" s="34">
        <v>1</v>
      </c>
      <c r="AL54" s="366"/>
    </row>
    <row r="55" spans="1:38" s="34" customForma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32"/>
      <c r="R55" s="27"/>
      <c r="S55" s="33"/>
      <c r="T55" s="33" t="str">
        <f t="shared" si="0"/>
        <v/>
      </c>
      <c r="U55" s="33"/>
      <c r="V55" s="31"/>
      <c r="W55" s="31"/>
      <c r="X55" s="31"/>
      <c r="Y55" s="31"/>
      <c r="AA55" s="16">
        <v>48</v>
      </c>
      <c r="AB55" s="34">
        <v>1</v>
      </c>
      <c r="AL55" s="366"/>
    </row>
    <row r="56" spans="1:38" s="34" customFormat="1" ht="18" customHeigh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32"/>
      <c r="R56" s="27"/>
      <c r="S56" s="33"/>
      <c r="T56" s="33" t="str">
        <f t="shared" si="0"/>
        <v/>
      </c>
      <c r="U56" s="33"/>
      <c r="V56" s="31"/>
      <c r="W56" s="31"/>
      <c r="X56" s="31"/>
      <c r="Y56" s="31"/>
      <c r="AA56" s="16">
        <v>49</v>
      </c>
      <c r="AB56" s="34">
        <v>1</v>
      </c>
      <c r="AL56" s="366"/>
    </row>
    <row r="57" spans="1:38" s="34" customFormat="1" ht="18" customHeigh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32"/>
      <c r="R57" s="27"/>
      <c r="S57" s="33"/>
      <c r="T57" s="33" t="str">
        <f t="shared" si="0"/>
        <v/>
      </c>
      <c r="U57" s="33"/>
      <c r="V57" s="31"/>
      <c r="W57" s="31"/>
      <c r="X57" s="31"/>
      <c r="Y57" s="31"/>
      <c r="AA57" s="16">
        <v>50</v>
      </c>
      <c r="AB57" s="34">
        <v>1</v>
      </c>
      <c r="AL57" s="366"/>
    </row>
    <row r="58" spans="1:38" s="34" customForma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 t="str">
        <f t="shared" si="0"/>
        <v/>
      </c>
      <c r="U58" s="33"/>
      <c r="V58" s="31"/>
      <c r="W58" s="31"/>
      <c r="X58" s="31"/>
      <c r="Y58" s="31"/>
      <c r="AA58" s="16">
        <v>51</v>
      </c>
      <c r="AB58" s="34">
        <v>1</v>
      </c>
      <c r="AL58" s="366"/>
    </row>
    <row r="59" spans="1:38" s="34" customForma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 t="str">
        <f t="shared" si="0"/>
        <v/>
      </c>
      <c r="U59" s="33"/>
      <c r="V59" s="31"/>
      <c r="W59" s="31"/>
      <c r="X59" s="31"/>
      <c r="Y59" s="31"/>
      <c r="AA59" s="16">
        <v>52</v>
      </c>
      <c r="AB59" s="34">
        <v>1</v>
      </c>
      <c r="AL59" s="366"/>
    </row>
    <row r="60" spans="1:38" s="34" customFormat="1" ht="22.15" customHeight="1">
      <c r="A60" s="26"/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0"/>
        <v/>
      </c>
      <c r="U60" s="33"/>
      <c r="V60" s="31"/>
      <c r="W60" s="31"/>
      <c r="X60" s="31"/>
      <c r="Y60" s="31"/>
      <c r="AA60" s="16">
        <v>53</v>
      </c>
      <c r="AB60" s="34">
        <v>1</v>
      </c>
      <c r="AL60" s="366"/>
    </row>
    <row r="61" spans="1:38" s="34" customFormat="1" ht="22.9" customHeigh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 t="str">
        <f t="shared" si="0"/>
        <v/>
      </c>
      <c r="U61" s="33"/>
      <c r="V61" s="31"/>
      <c r="W61" s="31"/>
      <c r="X61" s="31"/>
      <c r="Y61" s="31"/>
      <c r="AA61" s="16">
        <v>54</v>
      </c>
      <c r="AB61" s="34">
        <v>1</v>
      </c>
      <c r="AL61" s="366"/>
    </row>
    <row r="62" spans="1:38" s="34" customFormat="1" ht="22.15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 t="str">
        <f t="shared" si="0"/>
        <v/>
      </c>
      <c r="U62" s="33"/>
      <c r="V62" s="31"/>
      <c r="W62" s="31"/>
      <c r="X62" s="31"/>
      <c r="Y62" s="31"/>
      <c r="AA62" s="16">
        <v>55</v>
      </c>
      <c r="AB62" s="34">
        <v>1</v>
      </c>
      <c r="AL62" s="366"/>
    </row>
    <row r="63" spans="1:38" s="34" customFormat="1" ht="21" customHeigh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 t="str">
        <f t="shared" si="0"/>
        <v/>
      </c>
      <c r="U63" s="33"/>
      <c r="V63" s="31"/>
      <c r="W63" s="31"/>
      <c r="X63" s="31"/>
      <c r="Y63" s="31"/>
      <c r="AA63" s="16">
        <v>56</v>
      </c>
      <c r="AB63" s="34">
        <v>1</v>
      </c>
      <c r="AL63" s="366"/>
    </row>
    <row r="64" spans="1:38" s="34" customForma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 t="str">
        <f t="shared" si="0"/>
        <v/>
      </c>
      <c r="U64" s="33"/>
      <c r="V64" s="31"/>
      <c r="W64" s="31"/>
      <c r="X64" s="31"/>
      <c r="Y64" s="31"/>
      <c r="AL64" s="366"/>
    </row>
    <row r="65" spans="1:38" s="34" customForma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 t="str">
        <f t="shared" si="0"/>
        <v/>
      </c>
      <c r="U65" s="33"/>
      <c r="V65" s="31"/>
      <c r="W65" s="31"/>
      <c r="X65" s="31"/>
      <c r="Y65" s="31"/>
      <c r="AL65" s="366"/>
    </row>
    <row r="66" spans="1:38" s="34" customForma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 t="str">
        <f t="shared" si="0"/>
        <v/>
      </c>
      <c r="U66" s="33"/>
      <c r="V66" s="31"/>
      <c r="W66" s="31"/>
      <c r="X66" s="31"/>
      <c r="Y66" s="31"/>
      <c r="AL66" s="366"/>
    </row>
    <row r="67" spans="1:38" s="34" customFormat="1" ht="16.149999999999999" customHeight="1">
      <c r="A67" s="26"/>
      <c r="B67" s="27"/>
      <c r="C67" s="35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0"/>
        <v/>
      </c>
      <c r="U67" s="33"/>
      <c r="V67" s="31"/>
      <c r="W67" s="31"/>
      <c r="X67" s="31"/>
      <c r="Y67" s="31"/>
      <c r="AL67" s="366"/>
    </row>
    <row r="68" spans="1:38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2"/>
      <c r="R68" s="27"/>
      <c r="S68" s="33"/>
      <c r="T68" s="33" t="str">
        <f t="shared" si="0"/>
        <v/>
      </c>
      <c r="U68" s="33"/>
      <c r="V68" s="31"/>
      <c r="W68" s="31"/>
      <c r="X68" s="31"/>
      <c r="Y68" s="31"/>
      <c r="AL68" s="366"/>
    </row>
    <row r="69" spans="1:38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0"/>
        <v/>
      </c>
      <c r="U69" s="33"/>
      <c r="V69" s="31"/>
      <c r="W69" s="31"/>
      <c r="X69" s="31"/>
      <c r="Y69" s="31"/>
      <c r="AL69" s="366"/>
    </row>
    <row r="70" spans="1:38" s="34" customFormat="1" ht="20.45" customHeigh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0"/>
        <v/>
      </c>
      <c r="U70" s="33"/>
      <c r="V70" s="31"/>
      <c r="W70" s="31"/>
      <c r="X70" s="31"/>
      <c r="Y70" s="31"/>
      <c r="AL70" s="366"/>
    </row>
    <row r="71" spans="1:38" s="34" customForma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2"/>
      <c r="Q71" s="32"/>
      <c r="R71" s="27"/>
      <c r="S71" s="33"/>
      <c r="T71" s="33" t="str">
        <f t="shared" si="0"/>
        <v/>
      </c>
      <c r="U71" s="33"/>
      <c r="V71" s="31"/>
      <c r="W71" s="31"/>
      <c r="X71" s="31"/>
      <c r="Y71" s="31"/>
      <c r="AL71" s="366"/>
    </row>
    <row r="72" spans="1:38" s="34" customForma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0"/>
        <v/>
      </c>
      <c r="U72" s="33"/>
      <c r="V72" s="31"/>
      <c r="W72" s="31"/>
      <c r="X72" s="31"/>
      <c r="Y72" s="31"/>
      <c r="AL72" s="366"/>
    </row>
    <row r="73" spans="1:38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0"/>
        <v/>
      </c>
      <c r="U73" s="33"/>
      <c r="V73" s="31"/>
      <c r="W73" s="31"/>
      <c r="X73" s="31"/>
      <c r="Y73" s="31"/>
      <c r="AL73" s="366"/>
    </row>
    <row r="74" spans="1:38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0"/>
        <v/>
      </c>
      <c r="U74" s="33"/>
      <c r="V74" s="31"/>
      <c r="W74" s="31"/>
      <c r="X74" s="31"/>
      <c r="Y74" s="31"/>
      <c r="AL74" s="366"/>
    </row>
    <row r="75" spans="1:38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0"/>
        <v/>
      </c>
      <c r="U75" s="33"/>
      <c r="V75" s="31"/>
      <c r="W75" s="31"/>
      <c r="X75" s="31"/>
      <c r="Y75" s="31"/>
      <c r="AL75" s="366"/>
    </row>
    <row r="76" spans="1:38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0"/>
        <v/>
      </c>
      <c r="U76" s="33"/>
      <c r="V76" s="31"/>
      <c r="W76" s="31"/>
      <c r="X76" s="31"/>
      <c r="Y76" s="31"/>
      <c r="AL76" s="366"/>
    </row>
    <row r="77" spans="1:38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0"/>
        <v/>
      </c>
      <c r="U77" s="33"/>
      <c r="V77" s="31"/>
      <c r="W77" s="31"/>
      <c r="X77" s="31"/>
      <c r="Y77" s="31"/>
      <c r="AL77" s="366"/>
    </row>
    <row r="78" spans="1:38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0"/>
        <v/>
      </c>
      <c r="U78" s="33"/>
      <c r="V78" s="31"/>
      <c r="W78" s="31"/>
      <c r="X78" s="31"/>
      <c r="Y78" s="31"/>
      <c r="AL78" s="366"/>
    </row>
    <row r="79" spans="1:38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0"/>
        <v/>
      </c>
      <c r="U79" s="33"/>
      <c r="V79" s="31"/>
      <c r="W79" s="31"/>
      <c r="X79" s="31"/>
      <c r="Y79" s="31"/>
      <c r="AL79" s="366"/>
    </row>
    <row r="80" spans="1:38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0"/>
        <v/>
      </c>
      <c r="U80" s="33"/>
      <c r="V80" s="31"/>
      <c r="W80" s="31"/>
      <c r="X80" s="31"/>
      <c r="Y80" s="31"/>
      <c r="AL80" s="366"/>
    </row>
    <row r="81" spans="1:38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0"/>
        <v/>
      </c>
      <c r="U81" s="33"/>
      <c r="V81" s="31"/>
      <c r="W81" s="31"/>
      <c r="X81" s="31"/>
      <c r="Y81" s="31"/>
      <c r="AL81" s="366"/>
    </row>
    <row r="82" spans="1:38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0"/>
        <v/>
      </c>
      <c r="U82" s="33"/>
      <c r="V82" s="31"/>
      <c r="W82" s="31"/>
      <c r="X82" s="31"/>
      <c r="Y82" s="31"/>
      <c r="AL82" s="366"/>
    </row>
    <row r="83" spans="1:38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0"/>
        <v/>
      </c>
      <c r="U83" s="33"/>
      <c r="V83" s="31"/>
      <c r="W83" s="31"/>
      <c r="X83" s="31"/>
      <c r="Y83" s="31"/>
      <c r="AL83" s="366"/>
    </row>
    <row r="84" spans="1:38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0"/>
        <v/>
      </c>
      <c r="U84" s="33"/>
      <c r="V84" s="31"/>
      <c r="W84" s="31"/>
      <c r="X84" s="31"/>
      <c r="Y84" s="31"/>
      <c r="AL84" s="366"/>
    </row>
    <row r="85" spans="1:38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0"/>
        <v/>
      </c>
      <c r="U85" s="33"/>
      <c r="V85" s="31"/>
      <c r="W85" s="31"/>
      <c r="X85" s="31"/>
      <c r="Y85" s="31"/>
      <c r="AL85" s="366"/>
    </row>
    <row r="86" spans="1:38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0"/>
        <v/>
      </c>
      <c r="U86" s="33"/>
      <c r="V86" s="31"/>
      <c r="W86" s="31"/>
      <c r="X86" s="31"/>
      <c r="Y86" s="31"/>
      <c r="AL86" s="366"/>
    </row>
    <row r="87" spans="1:38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0"/>
        <v/>
      </c>
      <c r="U87" s="33"/>
      <c r="V87" s="31"/>
      <c r="W87" s="31"/>
      <c r="X87" s="31"/>
      <c r="Y87" s="31"/>
      <c r="AL87" s="366"/>
    </row>
    <row r="88" spans="1:38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0"/>
        <v/>
      </c>
      <c r="U88" s="33"/>
      <c r="V88" s="31"/>
      <c r="W88" s="31"/>
      <c r="X88" s="31"/>
      <c r="Y88" s="31"/>
      <c r="AL88" s="366"/>
    </row>
    <row r="89" spans="1:38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0"/>
        <v/>
      </c>
      <c r="U89" s="33"/>
      <c r="V89" s="31"/>
      <c r="W89" s="31"/>
      <c r="X89" s="31"/>
      <c r="Y89" s="31"/>
      <c r="AL89" s="366"/>
    </row>
    <row r="90" spans="1:38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0"/>
        <v/>
      </c>
      <c r="U90" s="33"/>
      <c r="V90" s="31"/>
      <c r="W90" s="31"/>
      <c r="X90" s="31"/>
      <c r="Y90" s="31"/>
      <c r="AL90" s="366"/>
    </row>
    <row r="91" spans="1:38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0"/>
        <v/>
      </c>
      <c r="U91" s="33"/>
      <c r="V91" s="31"/>
      <c r="W91" s="31"/>
      <c r="X91" s="31"/>
      <c r="Y91" s="31"/>
      <c r="AL91" s="366"/>
    </row>
    <row r="92" spans="1:38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0"/>
        <v/>
      </c>
      <c r="U92" s="33"/>
      <c r="V92" s="31"/>
      <c r="W92" s="31"/>
      <c r="X92" s="31"/>
      <c r="Y92" s="31"/>
      <c r="AL92" s="366"/>
    </row>
    <row r="93" spans="1:38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0"/>
        <v/>
      </c>
      <c r="U93" s="33"/>
      <c r="V93" s="31"/>
      <c r="W93" s="31"/>
      <c r="X93" s="31"/>
      <c r="Y93" s="31"/>
      <c r="AL93" s="366"/>
    </row>
    <row r="94" spans="1:38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0"/>
        <v/>
      </c>
      <c r="U94" s="33"/>
      <c r="V94" s="31"/>
      <c r="W94" s="31"/>
      <c r="X94" s="31"/>
      <c r="Y94" s="31"/>
      <c r="AL94" s="366"/>
    </row>
    <row r="95" spans="1:38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0"/>
        <v/>
      </c>
      <c r="U95" s="33"/>
      <c r="V95" s="31"/>
      <c r="W95" s="31"/>
      <c r="X95" s="31"/>
      <c r="Y95" s="31"/>
      <c r="AL95" s="366"/>
    </row>
    <row r="96" spans="1:38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0"/>
        <v/>
      </c>
      <c r="U96" s="33"/>
      <c r="V96" s="31"/>
      <c r="W96" s="31"/>
      <c r="X96" s="31"/>
      <c r="Y96" s="31"/>
      <c r="AL96" s="366"/>
    </row>
    <row r="97" spans="1:38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0"/>
        <v/>
      </c>
      <c r="U97" s="33"/>
      <c r="V97" s="31"/>
      <c r="W97" s="31"/>
      <c r="X97" s="31"/>
      <c r="Y97" s="31"/>
      <c r="AL97" s="366"/>
    </row>
    <row r="98" spans="1:38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0"/>
        <v/>
      </c>
      <c r="U98" s="33"/>
      <c r="V98" s="31"/>
      <c r="W98" s="31"/>
      <c r="X98" s="31"/>
      <c r="Y98" s="31"/>
      <c r="AL98" s="366"/>
    </row>
    <row r="99" spans="1:38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0"/>
        <v/>
      </c>
      <c r="U99" s="33"/>
      <c r="V99" s="31"/>
      <c r="W99" s="31"/>
      <c r="X99" s="31"/>
      <c r="Y99" s="31"/>
      <c r="AL99" s="366"/>
    </row>
    <row r="100" spans="1:38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0"/>
        <v/>
      </c>
      <c r="U100" s="33"/>
      <c r="V100" s="31"/>
      <c r="W100" s="31"/>
      <c r="X100" s="31"/>
      <c r="Y100" s="31"/>
      <c r="AL100" s="366"/>
    </row>
    <row r="101" spans="1:38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0"/>
        <v/>
      </c>
      <c r="U101" s="33"/>
      <c r="V101" s="31"/>
      <c r="W101" s="31"/>
      <c r="X101" s="31"/>
      <c r="Y101" s="31"/>
      <c r="AL101" s="366"/>
    </row>
    <row r="102" spans="1:38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0"/>
        <v/>
      </c>
      <c r="U102" s="33"/>
      <c r="V102" s="31"/>
      <c r="W102" s="31"/>
      <c r="X102" s="31"/>
      <c r="Y102" s="31"/>
      <c r="AL102" s="366"/>
    </row>
    <row r="103" spans="1:38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0"/>
        <v/>
      </c>
      <c r="U103" s="33"/>
      <c r="V103" s="31"/>
      <c r="W103" s="31"/>
      <c r="X103" s="31"/>
      <c r="Y103" s="31"/>
      <c r="AL103" s="366"/>
    </row>
    <row r="104" spans="1:38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0"/>
        <v/>
      </c>
      <c r="U104" s="33"/>
      <c r="V104" s="31"/>
      <c r="W104" s="31"/>
      <c r="X104" s="31"/>
      <c r="Y104" s="31"/>
      <c r="AL104" s="366"/>
    </row>
    <row r="105" spans="1:38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0"/>
        <v/>
      </c>
      <c r="U105" s="33"/>
      <c r="V105" s="31"/>
      <c r="W105" s="31"/>
      <c r="X105" s="31"/>
      <c r="Y105" s="31"/>
      <c r="AL105" s="366"/>
    </row>
    <row r="106" spans="1:38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0"/>
        <v/>
      </c>
      <c r="U106" s="33"/>
      <c r="V106" s="31"/>
      <c r="W106" s="31"/>
      <c r="X106" s="31"/>
      <c r="Y106" s="31"/>
      <c r="AL106" s="366"/>
    </row>
    <row r="107" spans="1:38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0"/>
        <v/>
      </c>
      <c r="U107" s="33"/>
      <c r="V107" s="31"/>
      <c r="W107" s="31"/>
      <c r="X107" s="31"/>
      <c r="Y107" s="31"/>
      <c r="AL107" s="366"/>
    </row>
    <row r="108" spans="1:38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0"/>
        <v/>
      </c>
      <c r="U108" s="33"/>
      <c r="V108" s="31"/>
      <c r="W108" s="31"/>
      <c r="X108" s="31"/>
      <c r="Y108" s="31"/>
      <c r="AL108" s="366"/>
    </row>
    <row r="109" spans="1:38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0"/>
        <v/>
      </c>
      <c r="U109" s="33"/>
      <c r="V109" s="31"/>
      <c r="W109" s="31"/>
      <c r="X109" s="31"/>
      <c r="Y109" s="31"/>
      <c r="AL109" s="366"/>
    </row>
    <row r="110" spans="1:38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0"/>
        <v/>
      </c>
      <c r="U110" s="33"/>
      <c r="V110" s="31"/>
      <c r="W110" s="31"/>
      <c r="X110" s="31"/>
      <c r="Y110" s="31"/>
      <c r="AL110" s="366"/>
    </row>
    <row r="111" spans="1:38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0"/>
        <v/>
      </c>
      <c r="U111" s="33"/>
      <c r="V111" s="31"/>
      <c r="W111" s="31"/>
      <c r="X111" s="31"/>
      <c r="Y111" s="31"/>
      <c r="AL111" s="366"/>
    </row>
    <row r="112" spans="1:38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0"/>
        <v/>
      </c>
      <c r="U112" s="33"/>
      <c r="V112" s="31"/>
      <c r="W112" s="31"/>
      <c r="X112" s="31"/>
      <c r="Y112" s="31"/>
      <c r="AL112" s="366"/>
    </row>
    <row r="113" spans="1:38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0"/>
        <v/>
      </c>
      <c r="U113" s="33"/>
      <c r="V113" s="31"/>
      <c r="W113" s="31"/>
      <c r="X113" s="31"/>
      <c r="Y113" s="31"/>
      <c r="AL113" s="366"/>
    </row>
    <row r="114" spans="1:38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0"/>
        <v/>
      </c>
      <c r="U114" s="33"/>
      <c r="V114" s="31"/>
      <c r="W114" s="31"/>
      <c r="X114" s="31"/>
      <c r="Y114" s="31"/>
      <c r="AL114" s="366"/>
    </row>
    <row r="115" spans="1:38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0"/>
        <v/>
      </c>
      <c r="U115" s="33"/>
      <c r="V115" s="31"/>
      <c r="W115" s="31"/>
      <c r="X115" s="31"/>
      <c r="Y115" s="31"/>
      <c r="AL115" s="366"/>
    </row>
    <row r="116" spans="1:38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0"/>
        <v/>
      </c>
      <c r="U116" s="33"/>
      <c r="V116" s="31"/>
      <c r="W116" s="31"/>
      <c r="X116" s="31"/>
      <c r="Y116" s="31"/>
      <c r="AL116" s="366"/>
    </row>
    <row r="117" spans="1:38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0"/>
        <v/>
      </c>
      <c r="U117" s="33"/>
      <c r="V117" s="31"/>
      <c r="W117" s="31"/>
      <c r="X117" s="31"/>
      <c r="Y117" s="31"/>
      <c r="AL117" s="366"/>
    </row>
    <row r="118" spans="1:38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ref="T118:T181" si="1">IF(A118="","",IF(K118="Л","Л",LOOKUP(A118,$AA$7:$AB$63,$AB$7:$AB$63)))</f>
        <v/>
      </c>
      <c r="U118" s="33"/>
      <c r="V118" s="31"/>
      <c r="W118" s="31"/>
      <c r="X118" s="31"/>
      <c r="Y118" s="31"/>
      <c r="AL118" s="366"/>
    </row>
    <row r="119" spans="1:38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  <c r="W119" s="31"/>
      <c r="X119" s="31"/>
      <c r="Y119" s="31"/>
      <c r="AL119" s="366"/>
    </row>
    <row r="120" spans="1:38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  <c r="W120" s="31"/>
      <c r="X120" s="31"/>
      <c r="Y120" s="31"/>
      <c r="AL120" s="366"/>
    </row>
    <row r="121" spans="1:38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  <c r="W121" s="31"/>
      <c r="X121" s="31"/>
      <c r="Y121" s="31"/>
      <c r="AL121" s="366"/>
    </row>
    <row r="122" spans="1:38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  <c r="W122" s="31"/>
      <c r="X122" s="31"/>
      <c r="Y122" s="31"/>
      <c r="AL122" s="366"/>
    </row>
    <row r="123" spans="1:38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  <c r="W123" s="31"/>
      <c r="X123" s="31"/>
      <c r="Y123" s="31"/>
      <c r="AL123" s="366"/>
    </row>
    <row r="124" spans="1:38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  <c r="W124" s="31"/>
      <c r="X124" s="31"/>
      <c r="Y124" s="31"/>
      <c r="AL124" s="366"/>
    </row>
    <row r="125" spans="1:38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  <c r="W125" s="31"/>
      <c r="X125" s="31"/>
      <c r="Y125" s="31"/>
      <c r="AL125" s="366"/>
    </row>
    <row r="126" spans="1:38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  <c r="W126" s="31"/>
      <c r="X126" s="31"/>
      <c r="Y126" s="31"/>
      <c r="AL126" s="366"/>
    </row>
    <row r="127" spans="1:38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  <c r="W127" s="31"/>
      <c r="X127" s="31"/>
      <c r="Y127" s="31"/>
      <c r="AL127" s="366"/>
    </row>
    <row r="128" spans="1:38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  <c r="W128" s="31"/>
      <c r="X128" s="31"/>
      <c r="Y128" s="31"/>
      <c r="AL128" s="366"/>
    </row>
    <row r="129" spans="1:38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  <c r="W129" s="31"/>
      <c r="X129" s="31"/>
      <c r="Y129" s="31"/>
      <c r="AL129" s="366"/>
    </row>
    <row r="130" spans="1:38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  <c r="W130" s="31"/>
      <c r="X130" s="31"/>
      <c r="Y130" s="31"/>
      <c r="AL130" s="366"/>
    </row>
    <row r="131" spans="1:38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  <c r="W131" s="31"/>
      <c r="X131" s="31"/>
      <c r="Y131" s="31"/>
      <c r="AL131" s="366"/>
    </row>
    <row r="132" spans="1:38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  <c r="W132" s="31"/>
      <c r="X132" s="31"/>
      <c r="Y132" s="31"/>
      <c r="AL132" s="366"/>
    </row>
    <row r="133" spans="1:38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  <c r="W133" s="31"/>
      <c r="X133" s="31"/>
      <c r="Y133" s="31"/>
      <c r="AL133" s="366"/>
    </row>
    <row r="134" spans="1:38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  <c r="W134" s="31"/>
      <c r="X134" s="31"/>
      <c r="Y134" s="31"/>
      <c r="AL134" s="366"/>
    </row>
    <row r="135" spans="1:38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  <c r="W135" s="31"/>
      <c r="X135" s="31"/>
      <c r="Y135" s="31"/>
      <c r="AL135" s="366"/>
    </row>
    <row r="136" spans="1:38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  <c r="W136" s="31"/>
      <c r="X136" s="31"/>
      <c r="Y136" s="31"/>
      <c r="AL136" s="366"/>
    </row>
    <row r="137" spans="1:38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1"/>
        <v/>
      </c>
      <c r="U137" s="33"/>
      <c r="V137" s="31"/>
      <c r="W137" s="31"/>
      <c r="X137" s="31"/>
      <c r="Y137" s="31"/>
      <c r="AL137" s="366"/>
    </row>
    <row r="138" spans="1:38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1"/>
        <v/>
      </c>
      <c r="U138" s="33"/>
      <c r="V138" s="31"/>
      <c r="W138" s="31"/>
      <c r="X138" s="31"/>
      <c r="Y138" s="31"/>
      <c r="AL138" s="366"/>
    </row>
    <row r="139" spans="1:38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1"/>
        <v/>
      </c>
      <c r="U139" s="33"/>
      <c r="V139" s="31"/>
      <c r="W139" s="31"/>
      <c r="X139" s="31"/>
      <c r="Y139" s="31"/>
      <c r="AL139" s="366"/>
    </row>
    <row r="140" spans="1:38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1"/>
        <v/>
      </c>
      <c r="U140" s="33"/>
      <c r="V140" s="31"/>
      <c r="W140" s="31"/>
      <c r="X140" s="31"/>
      <c r="Y140" s="31"/>
      <c r="AL140" s="366"/>
    </row>
    <row r="141" spans="1:38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1"/>
        <v/>
      </c>
      <c r="U141" s="33"/>
      <c r="V141" s="31"/>
      <c r="W141" s="31"/>
      <c r="X141" s="31"/>
      <c r="Y141" s="31"/>
      <c r="AL141" s="366"/>
    </row>
    <row r="142" spans="1:38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1"/>
        <v/>
      </c>
      <c r="U142" s="33"/>
      <c r="V142" s="31"/>
      <c r="W142" s="31"/>
      <c r="X142" s="31"/>
      <c r="Y142" s="31"/>
      <c r="AL142" s="366"/>
    </row>
    <row r="143" spans="1:38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1"/>
        <v/>
      </c>
      <c r="U143" s="33"/>
      <c r="V143" s="31"/>
      <c r="W143" s="31"/>
      <c r="X143" s="31"/>
      <c r="Y143" s="31"/>
      <c r="AL143" s="366"/>
    </row>
    <row r="144" spans="1:38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1"/>
        <v/>
      </c>
      <c r="U144" s="33"/>
      <c r="V144" s="31"/>
      <c r="W144" s="31"/>
      <c r="X144" s="31"/>
      <c r="Y144" s="31"/>
      <c r="AL144" s="366"/>
    </row>
    <row r="145" spans="1:38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1"/>
        <v/>
      </c>
      <c r="U145" s="33"/>
      <c r="V145" s="31"/>
      <c r="W145" s="31"/>
      <c r="X145" s="31"/>
      <c r="Y145" s="31"/>
      <c r="AL145" s="366"/>
    </row>
    <row r="146" spans="1:38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1"/>
        <v/>
      </c>
      <c r="U146" s="33"/>
      <c r="V146" s="31"/>
      <c r="W146" s="31"/>
      <c r="X146" s="31"/>
      <c r="Y146" s="31"/>
      <c r="AL146" s="366"/>
    </row>
    <row r="147" spans="1:38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1"/>
        <v/>
      </c>
      <c r="U147" s="33"/>
      <c r="V147" s="31"/>
      <c r="W147" s="31"/>
      <c r="X147" s="31"/>
      <c r="Y147" s="31"/>
      <c r="AL147" s="366"/>
    </row>
    <row r="148" spans="1:38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1"/>
        <v/>
      </c>
      <c r="U148" s="33"/>
      <c r="V148" s="31"/>
      <c r="W148" s="31"/>
      <c r="X148" s="31"/>
      <c r="Y148" s="31"/>
      <c r="AL148" s="366"/>
    </row>
    <row r="149" spans="1:38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1"/>
        <v/>
      </c>
      <c r="U149" s="33"/>
      <c r="V149" s="31"/>
      <c r="W149" s="31"/>
      <c r="X149" s="31"/>
      <c r="Y149" s="31"/>
      <c r="AL149" s="366"/>
    </row>
    <row r="150" spans="1:38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1"/>
        <v/>
      </c>
      <c r="U150" s="33"/>
      <c r="V150" s="31"/>
      <c r="W150" s="31"/>
      <c r="X150" s="31"/>
      <c r="Y150" s="31"/>
      <c r="AL150" s="366"/>
    </row>
    <row r="151" spans="1:38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1"/>
        <v/>
      </c>
      <c r="U151" s="33"/>
      <c r="V151" s="31"/>
      <c r="W151" s="31"/>
      <c r="X151" s="31"/>
      <c r="Y151" s="31"/>
      <c r="AL151" s="366"/>
    </row>
    <row r="152" spans="1:38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1"/>
        <v/>
      </c>
      <c r="U152" s="33"/>
      <c r="V152" s="31"/>
      <c r="W152" s="31"/>
      <c r="X152" s="31"/>
      <c r="Y152" s="31"/>
      <c r="AL152" s="366"/>
    </row>
    <row r="153" spans="1:38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1"/>
        <v/>
      </c>
      <c r="U153" s="33"/>
      <c r="V153" s="31"/>
      <c r="W153" s="31"/>
      <c r="X153" s="31"/>
      <c r="Y153" s="31"/>
      <c r="AL153" s="366"/>
    </row>
    <row r="154" spans="1:38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1"/>
        <v/>
      </c>
      <c r="U154" s="33"/>
      <c r="V154" s="31"/>
      <c r="W154" s="31"/>
      <c r="X154" s="31"/>
      <c r="Y154" s="31"/>
      <c r="AL154" s="366"/>
    </row>
    <row r="155" spans="1:38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1"/>
        <v/>
      </c>
      <c r="U155" s="33"/>
      <c r="V155" s="31"/>
      <c r="W155" s="31"/>
      <c r="X155" s="31"/>
      <c r="Y155" s="31"/>
      <c r="AL155" s="366"/>
    </row>
    <row r="156" spans="1:38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1"/>
        <v/>
      </c>
      <c r="U156" s="33"/>
      <c r="V156" s="31"/>
      <c r="W156" s="31"/>
      <c r="X156" s="31"/>
      <c r="Y156" s="31"/>
      <c r="AL156" s="366"/>
    </row>
    <row r="157" spans="1:38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1"/>
        <v/>
      </c>
      <c r="U157" s="33"/>
      <c r="V157" s="31"/>
      <c r="W157" s="31"/>
      <c r="X157" s="31"/>
      <c r="Y157" s="31"/>
      <c r="AL157" s="366"/>
    </row>
    <row r="158" spans="1:38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1"/>
        <v/>
      </c>
      <c r="U158" s="33"/>
      <c r="V158" s="31"/>
      <c r="W158" s="31"/>
      <c r="X158" s="31"/>
      <c r="Y158" s="31"/>
      <c r="AL158" s="366"/>
    </row>
    <row r="159" spans="1:38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1"/>
        <v/>
      </c>
      <c r="U159" s="33"/>
      <c r="V159" s="31"/>
      <c r="W159" s="31"/>
      <c r="X159" s="31"/>
      <c r="Y159" s="31"/>
      <c r="AL159" s="366"/>
    </row>
    <row r="160" spans="1:38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1"/>
        <v/>
      </c>
      <c r="U160" s="33"/>
      <c r="V160" s="31"/>
      <c r="W160" s="31"/>
      <c r="X160" s="31"/>
      <c r="Y160" s="31"/>
      <c r="AL160" s="366"/>
    </row>
    <row r="161" spans="1:38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1"/>
        <v/>
      </c>
      <c r="U161" s="33"/>
      <c r="V161" s="31"/>
      <c r="W161" s="31"/>
      <c r="X161" s="31"/>
      <c r="Y161" s="31"/>
      <c r="AL161" s="366"/>
    </row>
    <row r="162" spans="1:38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1"/>
        <v/>
      </c>
      <c r="U162" s="33"/>
      <c r="V162" s="31"/>
      <c r="W162" s="31"/>
      <c r="X162" s="31"/>
      <c r="Y162" s="31"/>
      <c r="AL162" s="366"/>
    </row>
    <row r="163" spans="1:38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1"/>
        <v/>
      </c>
      <c r="U163" s="33"/>
      <c r="V163" s="31"/>
      <c r="W163" s="31"/>
      <c r="X163" s="31"/>
      <c r="Y163" s="31"/>
      <c r="AL163" s="366"/>
    </row>
    <row r="164" spans="1:38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1"/>
        <v/>
      </c>
      <c r="U164" s="33"/>
      <c r="V164" s="31"/>
      <c r="W164" s="31"/>
      <c r="X164" s="31"/>
      <c r="Y164" s="31"/>
      <c r="AL164" s="366"/>
    </row>
    <row r="165" spans="1:38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1"/>
        <v/>
      </c>
      <c r="U165" s="33"/>
      <c r="V165" s="31"/>
      <c r="W165" s="31"/>
      <c r="X165" s="31"/>
      <c r="Y165" s="31"/>
      <c r="AL165" s="366"/>
    </row>
    <row r="166" spans="1:38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1"/>
        <v/>
      </c>
      <c r="U166" s="33"/>
      <c r="V166" s="31"/>
      <c r="W166" s="31"/>
      <c r="X166" s="31"/>
      <c r="Y166" s="31"/>
      <c r="AL166" s="366"/>
    </row>
    <row r="167" spans="1:38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1"/>
        <v/>
      </c>
      <c r="U167" s="33"/>
      <c r="V167" s="31"/>
      <c r="W167" s="31"/>
      <c r="X167" s="31"/>
      <c r="Y167" s="31"/>
      <c r="AL167" s="366"/>
    </row>
    <row r="168" spans="1:38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1"/>
        <v/>
      </c>
      <c r="U168" s="33"/>
      <c r="V168" s="31"/>
      <c r="W168" s="31"/>
      <c r="X168" s="31"/>
      <c r="Y168" s="31"/>
      <c r="AL168" s="366"/>
    </row>
    <row r="169" spans="1:38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1"/>
        <v/>
      </c>
      <c r="U169" s="33"/>
      <c r="V169" s="31"/>
      <c r="W169" s="31"/>
      <c r="X169" s="31"/>
      <c r="Y169" s="31"/>
      <c r="AL169" s="366"/>
    </row>
    <row r="170" spans="1:38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1"/>
        <v/>
      </c>
      <c r="U170" s="33"/>
      <c r="V170" s="31"/>
      <c r="W170" s="31"/>
      <c r="X170" s="31"/>
      <c r="Y170" s="31"/>
      <c r="AL170" s="366"/>
    </row>
    <row r="171" spans="1:38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1"/>
        <v/>
      </c>
      <c r="U171" s="33"/>
      <c r="V171" s="31"/>
      <c r="W171" s="31"/>
      <c r="X171" s="31"/>
      <c r="Y171" s="31"/>
      <c r="AL171" s="366"/>
    </row>
    <row r="172" spans="1:38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1"/>
        <v/>
      </c>
      <c r="U172" s="33"/>
      <c r="V172" s="31"/>
      <c r="W172" s="31"/>
      <c r="X172" s="31"/>
      <c r="Y172" s="31"/>
      <c r="AL172" s="366"/>
    </row>
    <row r="173" spans="1:38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1"/>
        <v/>
      </c>
      <c r="U173" s="33"/>
      <c r="V173" s="31"/>
      <c r="W173" s="31"/>
      <c r="X173" s="31"/>
      <c r="Y173" s="31"/>
      <c r="AL173" s="366"/>
    </row>
    <row r="174" spans="1:38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1"/>
        <v/>
      </c>
      <c r="U174" s="33"/>
      <c r="V174" s="31"/>
      <c r="W174" s="31"/>
      <c r="X174" s="31"/>
      <c r="Y174" s="31"/>
      <c r="AL174" s="366"/>
    </row>
    <row r="175" spans="1:38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1"/>
        <v/>
      </c>
      <c r="U175" s="33"/>
      <c r="V175" s="31"/>
      <c r="W175" s="31"/>
      <c r="X175" s="31"/>
      <c r="Y175" s="31"/>
      <c r="AL175" s="366"/>
    </row>
    <row r="176" spans="1:38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1"/>
        <v/>
      </c>
      <c r="U176" s="33"/>
      <c r="V176" s="31"/>
      <c r="W176" s="31"/>
      <c r="X176" s="31"/>
      <c r="Y176" s="31"/>
      <c r="AL176" s="366"/>
    </row>
    <row r="177" spans="1:38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1"/>
        <v/>
      </c>
      <c r="U177" s="33"/>
      <c r="V177" s="31"/>
      <c r="W177" s="31"/>
      <c r="X177" s="31"/>
      <c r="Y177" s="31"/>
      <c r="AL177" s="366"/>
    </row>
    <row r="178" spans="1:38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1"/>
        <v/>
      </c>
      <c r="U178" s="33"/>
      <c r="V178" s="31"/>
      <c r="W178" s="31"/>
      <c r="X178" s="31"/>
      <c r="Y178" s="31"/>
      <c r="AL178" s="366"/>
    </row>
    <row r="179" spans="1:38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1"/>
        <v/>
      </c>
      <c r="U179" s="33"/>
      <c r="V179" s="31"/>
      <c r="W179" s="31"/>
      <c r="X179" s="31"/>
      <c r="Y179" s="31"/>
      <c r="AL179" s="366"/>
    </row>
    <row r="180" spans="1:38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1"/>
        <v/>
      </c>
      <c r="U180" s="33"/>
      <c r="V180" s="31"/>
      <c r="W180" s="31"/>
      <c r="X180" s="31"/>
      <c r="Y180" s="31"/>
      <c r="AL180" s="366"/>
    </row>
    <row r="181" spans="1:38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1"/>
        <v/>
      </c>
      <c r="U181" s="33"/>
      <c r="V181" s="31"/>
      <c r="W181" s="31"/>
      <c r="X181" s="31"/>
      <c r="Y181" s="31"/>
      <c r="AL181" s="366"/>
    </row>
    <row r="182" spans="1:38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ref="T182:T245" si="2">IF(A182="","",IF(K182="Л","Л",LOOKUP(A182,$AA$7:$AB$63,$AB$7:$AB$63)))</f>
        <v/>
      </c>
      <c r="U182" s="33"/>
      <c r="V182" s="31"/>
      <c r="W182" s="31"/>
      <c r="X182" s="31"/>
      <c r="Y182" s="31"/>
      <c r="AL182" s="366"/>
    </row>
    <row r="183" spans="1:38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  <c r="W183" s="31"/>
      <c r="X183" s="31"/>
      <c r="Y183" s="31"/>
      <c r="AL183" s="366"/>
    </row>
    <row r="184" spans="1:38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  <c r="W184" s="31"/>
      <c r="X184" s="31"/>
      <c r="Y184" s="31"/>
      <c r="AL184" s="366"/>
    </row>
    <row r="185" spans="1:38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  <c r="W185" s="31"/>
      <c r="X185" s="31"/>
      <c r="Y185" s="31"/>
      <c r="AL185" s="366"/>
    </row>
    <row r="186" spans="1:38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  <c r="W186" s="31"/>
      <c r="X186" s="31"/>
      <c r="Y186" s="31"/>
      <c r="AL186" s="366"/>
    </row>
    <row r="187" spans="1:38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  <c r="W187" s="31"/>
      <c r="X187" s="31"/>
      <c r="Y187" s="31"/>
      <c r="AL187" s="366"/>
    </row>
    <row r="188" spans="1:38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  <c r="W188" s="31"/>
      <c r="X188" s="31"/>
      <c r="Y188" s="31"/>
      <c r="AL188" s="366"/>
    </row>
    <row r="189" spans="1:38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  <c r="W189" s="31"/>
      <c r="X189" s="31"/>
      <c r="Y189" s="31"/>
      <c r="AL189" s="366"/>
    </row>
    <row r="190" spans="1:38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  <c r="W190" s="31"/>
      <c r="X190" s="31"/>
      <c r="Y190" s="31"/>
      <c r="AL190" s="366"/>
    </row>
    <row r="191" spans="1:38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  <c r="W191" s="31"/>
      <c r="X191" s="31"/>
      <c r="Y191" s="31"/>
      <c r="AL191" s="366"/>
    </row>
    <row r="192" spans="1:38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  <c r="W192" s="31"/>
      <c r="X192" s="31"/>
      <c r="Y192" s="31"/>
      <c r="AL192" s="366"/>
    </row>
    <row r="193" spans="1:38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  <c r="W193" s="31"/>
      <c r="X193" s="31"/>
      <c r="Y193" s="31"/>
      <c r="AL193" s="366"/>
    </row>
    <row r="194" spans="1:38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  <c r="W194" s="31"/>
      <c r="X194" s="31"/>
      <c r="Y194" s="31"/>
      <c r="AL194" s="366"/>
    </row>
    <row r="195" spans="1:38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  <c r="W195" s="31"/>
      <c r="X195" s="31"/>
      <c r="Y195" s="31"/>
      <c r="AL195" s="366"/>
    </row>
    <row r="196" spans="1:38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  <c r="W196" s="31"/>
      <c r="X196" s="31"/>
      <c r="Y196" s="31"/>
      <c r="AL196" s="366"/>
    </row>
    <row r="197" spans="1:38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  <c r="W197" s="31"/>
      <c r="X197" s="31"/>
      <c r="Y197" s="31"/>
      <c r="AL197" s="366"/>
    </row>
    <row r="198" spans="1:38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  <c r="W198" s="31"/>
      <c r="X198" s="31"/>
      <c r="Y198" s="31"/>
      <c r="AL198" s="366"/>
    </row>
    <row r="199" spans="1:38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  <c r="W199" s="31"/>
      <c r="X199" s="31"/>
      <c r="Y199" s="31"/>
      <c r="AL199" s="366"/>
    </row>
    <row r="200" spans="1:38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  <c r="W200" s="31"/>
      <c r="X200" s="31"/>
      <c r="Y200" s="31"/>
      <c r="AL200" s="366"/>
    </row>
    <row r="201" spans="1:38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2"/>
        <v/>
      </c>
      <c r="U201" s="33"/>
      <c r="V201" s="31"/>
      <c r="W201" s="31"/>
      <c r="X201" s="31"/>
      <c r="Y201" s="31"/>
      <c r="AL201" s="366"/>
    </row>
    <row r="202" spans="1:38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2"/>
        <v/>
      </c>
      <c r="U202" s="33"/>
      <c r="V202" s="31"/>
      <c r="W202" s="31"/>
      <c r="X202" s="31"/>
      <c r="Y202" s="31"/>
      <c r="AL202" s="366"/>
    </row>
    <row r="203" spans="1:38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2"/>
        <v/>
      </c>
      <c r="U203" s="33"/>
      <c r="V203" s="31"/>
      <c r="W203" s="31"/>
      <c r="X203" s="31"/>
      <c r="Y203" s="31"/>
      <c r="AL203" s="366"/>
    </row>
    <row r="204" spans="1:38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2"/>
        <v/>
      </c>
      <c r="U204" s="33"/>
      <c r="V204" s="31"/>
      <c r="W204" s="31"/>
      <c r="X204" s="31"/>
      <c r="Y204" s="31"/>
      <c r="AL204" s="366"/>
    </row>
    <row r="205" spans="1:38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2"/>
        <v/>
      </c>
      <c r="U205" s="33"/>
      <c r="V205" s="31"/>
      <c r="W205" s="31"/>
      <c r="X205" s="31"/>
      <c r="Y205" s="31"/>
      <c r="AL205" s="366"/>
    </row>
    <row r="206" spans="1:38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2"/>
        <v/>
      </c>
      <c r="U206" s="33"/>
      <c r="V206" s="31"/>
      <c r="W206" s="31"/>
      <c r="X206" s="31"/>
      <c r="Y206" s="31"/>
      <c r="AL206" s="366"/>
    </row>
    <row r="207" spans="1:38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2"/>
        <v/>
      </c>
      <c r="U207" s="33"/>
      <c r="V207" s="31"/>
      <c r="W207" s="31"/>
      <c r="X207" s="31"/>
      <c r="Y207" s="31"/>
      <c r="AL207" s="366"/>
    </row>
    <row r="208" spans="1:38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2"/>
        <v/>
      </c>
      <c r="U208" s="33"/>
      <c r="V208" s="31"/>
      <c r="W208" s="31"/>
      <c r="X208" s="31"/>
      <c r="Y208" s="31"/>
      <c r="AL208" s="366"/>
    </row>
    <row r="209" spans="1:38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2"/>
        <v/>
      </c>
      <c r="U209" s="33"/>
      <c r="V209" s="31"/>
      <c r="W209" s="31"/>
      <c r="X209" s="31"/>
      <c r="Y209" s="31"/>
      <c r="AL209" s="366"/>
    </row>
    <row r="210" spans="1:38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2"/>
        <v/>
      </c>
      <c r="U210" s="33"/>
      <c r="V210" s="31"/>
      <c r="W210" s="31"/>
      <c r="X210" s="31"/>
      <c r="Y210" s="31"/>
      <c r="AL210" s="366"/>
    </row>
    <row r="211" spans="1:38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2"/>
        <v/>
      </c>
      <c r="U211" s="33"/>
      <c r="V211" s="31"/>
      <c r="W211" s="31"/>
      <c r="X211" s="31"/>
      <c r="Y211" s="31"/>
      <c r="AL211" s="366"/>
    </row>
    <row r="212" spans="1:38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2"/>
        <v/>
      </c>
      <c r="U212" s="33"/>
      <c r="V212" s="31"/>
      <c r="W212" s="31"/>
      <c r="X212" s="31"/>
      <c r="Y212" s="31"/>
      <c r="AL212" s="366"/>
    </row>
    <row r="213" spans="1:38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2"/>
        <v/>
      </c>
      <c r="U213" s="33"/>
      <c r="V213" s="31"/>
      <c r="W213" s="31"/>
      <c r="X213" s="31"/>
      <c r="Y213" s="31"/>
      <c r="AL213" s="366"/>
    </row>
    <row r="214" spans="1:38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2"/>
        <v/>
      </c>
      <c r="U214" s="33"/>
      <c r="V214" s="31"/>
      <c r="W214" s="31"/>
      <c r="X214" s="31"/>
      <c r="Y214" s="31"/>
      <c r="AL214" s="366"/>
    </row>
    <row r="215" spans="1:38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2"/>
        <v/>
      </c>
      <c r="U215" s="33"/>
      <c r="V215" s="31"/>
      <c r="W215" s="31"/>
      <c r="X215" s="31"/>
      <c r="Y215" s="31"/>
      <c r="AL215" s="366"/>
    </row>
    <row r="216" spans="1:38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2"/>
        <v/>
      </c>
      <c r="U216" s="33"/>
      <c r="V216" s="31"/>
      <c r="W216" s="31"/>
      <c r="X216" s="31"/>
      <c r="Y216" s="31"/>
      <c r="AL216" s="366"/>
    </row>
    <row r="217" spans="1:38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2"/>
        <v/>
      </c>
      <c r="U217" s="33"/>
      <c r="V217" s="31"/>
      <c r="W217" s="31"/>
      <c r="X217" s="31"/>
      <c r="Y217" s="31"/>
      <c r="AL217" s="366"/>
    </row>
    <row r="218" spans="1:38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2"/>
        <v/>
      </c>
      <c r="U218" s="33"/>
      <c r="V218" s="31"/>
      <c r="W218" s="31"/>
      <c r="X218" s="31"/>
      <c r="Y218" s="31"/>
      <c r="AL218" s="366"/>
    </row>
    <row r="219" spans="1:38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2"/>
        <v/>
      </c>
      <c r="U219" s="33"/>
      <c r="V219" s="31"/>
      <c r="W219" s="31"/>
      <c r="X219" s="31"/>
      <c r="Y219" s="31"/>
      <c r="AL219" s="366"/>
    </row>
    <row r="220" spans="1:38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2"/>
        <v/>
      </c>
      <c r="U220" s="33"/>
      <c r="V220" s="31"/>
      <c r="W220" s="31"/>
      <c r="X220" s="31"/>
      <c r="Y220" s="31"/>
      <c r="AL220" s="366"/>
    </row>
    <row r="221" spans="1:38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2"/>
        <v/>
      </c>
      <c r="U221" s="33"/>
      <c r="V221" s="31"/>
      <c r="W221" s="31"/>
      <c r="X221" s="31"/>
      <c r="Y221" s="31"/>
      <c r="AL221" s="366"/>
    </row>
    <row r="222" spans="1:38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2"/>
        <v/>
      </c>
      <c r="U222" s="33"/>
      <c r="V222" s="31"/>
      <c r="W222" s="31"/>
      <c r="X222" s="31"/>
      <c r="Y222" s="31"/>
      <c r="AL222" s="366"/>
    </row>
    <row r="223" spans="1:38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2"/>
        <v/>
      </c>
      <c r="U223" s="33"/>
      <c r="V223" s="31"/>
      <c r="W223" s="31"/>
      <c r="X223" s="31"/>
      <c r="Y223" s="31"/>
      <c r="AL223" s="366"/>
    </row>
    <row r="224" spans="1:38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2"/>
        <v/>
      </c>
      <c r="U224" s="33"/>
      <c r="V224" s="31"/>
      <c r="W224" s="31"/>
      <c r="X224" s="31"/>
      <c r="Y224" s="31"/>
      <c r="AL224" s="366"/>
    </row>
    <row r="225" spans="1:38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2"/>
        <v/>
      </c>
      <c r="U225" s="33"/>
      <c r="V225" s="31"/>
      <c r="W225" s="31"/>
      <c r="X225" s="31"/>
      <c r="Y225" s="31"/>
      <c r="AL225" s="366"/>
    </row>
    <row r="226" spans="1:38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2"/>
        <v/>
      </c>
      <c r="U226" s="33"/>
      <c r="V226" s="31"/>
      <c r="W226" s="31"/>
      <c r="X226" s="31"/>
      <c r="Y226" s="31"/>
      <c r="AL226" s="366"/>
    </row>
    <row r="227" spans="1:38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2"/>
        <v/>
      </c>
      <c r="U227" s="33"/>
      <c r="V227" s="31"/>
      <c r="W227" s="31"/>
      <c r="X227" s="31"/>
      <c r="Y227" s="31"/>
      <c r="AL227" s="366"/>
    </row>
    <row r="228" spans="1:38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2"/>
        <v/>
      </c>
      <c r="U228" s="33"/>
      <c r="V228" s="31"/>
      <c r="W228" s="31"/>
      <c r="X228" s="31"/>
      <c r="Y228" s="31"/>
      <c r="AL228" s="366"/>
    </row>
    <row r="229" spans="1:38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2"/>
        <v/>
      </c>
      <c r="U229" s="33"/>
      <c r="V229" s="31"/>
      <c r="W229" s="31"/>
      <c r="X229" s="31"/>
      <c r="Y229" s="31"/>
      <c r="AL229" s="366"/>
    </row>
    <row r="230" spans="1:38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2"/>
        <v/>
      </c>
      <c r="U230" s="33"/>
      <c r="V230" s="31"/>
      <c r="W230" s="31"/>
      <c r="X230" s="31"/>
      <c r="Y230" s="31"/>
      <c r="AL230" s="366"/>
    </row>
    <row r="231" spans="1:38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2"/>
        <v/>
      </c>
      <c r="U231" s="33"/>
      <c r="V231" s="31"/>
      <c r="W231" s="31"/>
      <c r="X231" s="31"/>
      <c r="Y231" s="31"/>
      <c r="AL231" s="366"/>
    </row>
    <row r="232" spans="1:38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2"/>
        <v/>
      </c>
      <c r="U232" s="33"/>
      <c r="V232" s="31"/>
      <c r="W232" s="31"/>
      <c r="X232" s="31"/>
      <c r="Y232" s="31"/>
      <c r="AL232" s="366"/>
    </row>
    <row r="233" spans="1:38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2"/>
        <v/>
      </c>
      <c r="U233" s="33"/>
      <c r="V233" s="31"/>
      <c r="W233" s="31"/>
      <c r="X233" s="31"/>
      <c r="Y233" s="31"/>
      <c r="AL233" s="366"/>
    </row>
    <row r="234" spans="1:38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2"/>
        <v/>
      </c>
      <c r="U234" s="33"/>
      <c r="V234" s="31"/>
      <c r="W234" s="31"/>
      <c r="X234" s="31"/>
      <c r="Y234" s="31"/>
      <c r="AL234" s="366"/>
    </row>
    <row r="235" spans="1:38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2"/>
        <v/>
      </c>
      <c r="U235" s="33"/>
      <c r="V235" s="31"/>
      <c r="W235" s="31"/>
      <c r="X235" s="31"/>
      <c r="Y235" s="31"/>
      <c r="AL235" s="366"/>
    </row>
    <row r="236" spans="1:38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2"/>
        <v/>
      </c>
      <c r="U236" s="33"/>
      <c r="V236" s="31"/>
      <c r="W236" s="31"/>
      <c r="X236" s="31"/>
      <c r="Y236" s="31"/>
      <c r="AL236" s="366"/>
    </row>
    <row r="237" spans="1:38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2"/>
        <v/>
      </c>
      <c r="U237" s="33"/>
      <c r="V237" s="31"/>
      <c r="W237" s="31"/>
      <c r="X237" s="31"/>
      <c r="Y237" s="31"/>
      <c r="AL237" s="366"/>
    </row>
    <row r="238" spans="1:38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2"/>
        <v/>
      </c>
      <c r="U238" s="33"/>
      <c r="V238" s="31"/>
      <c r="W238" s="31"/>
      <c r="X238" s="31"/>
      <c r="Y238" s="31"/>
      <c r="AL238" s="366"/>
    </row>
    <row r="239" spans="1:38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2"/>
        <v/>
      </c>
      <c r="U239" s="33"/>
      <c r="V239" s="31"/>
      <c r="W239" s="31"/>
      <c r="X239" s="31"/>
      <c r="Y239" s="31"/>
      <c r="AL239" s="366"/>
    </row>
    <row r="240" spans="1:38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2"/>
        <v/>
      </c>
      <c r="U240" s="33"/>
      <c r="V240" s="31"/>
      <c r="W240" s="31"/>
      <c r="X240" s="31"/>
      <c r="Y240" s="31"/>
      <c r="AL240" s="366"/>
    </row>
    <row r="241" spans="1:38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2"/>
        <v/>
      </c>
      <c r="U241" s="33"/>
      <c r="V241" s="31"/>
      <c r="W241" s="31"/>
      <c r="X241" s="31"/>
      <c r="Y241" s="31"/>
      <c r="AL241" s="366"/>
    </row>
    <row r="242" spans="1:38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2"/>
        <v/>
      </c>
      <c r="U242" s="33"/>
      <c r="V242" s="31"/>
      <c r="W242" s="31"/>
      <c r="X242" s="31"/>
      <c r="Y242" s="31"/>
      <c r="AL242" s="366"/>
    </row>
    <row r="243" spans="1:38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2"/>
        <v/>
      </c>
      <c r="U243" s="33"/>
      <c r="V243" s="31"/>
      <c r="W243" s="31"/>
      <c r="X243" s="31"/>
      <c r="Y243" s="31"/>
      <c r="AL243" s="366"/>
    </row>
    <row r="244" spans="1:38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2"/>
        <v/>
      </c>
      <c r="U244" s="33"/>
      <c r="V244" s="31"/>
      <c r="W244" s="31"/>
      <c r="X244" s="31"/>
      <c r="Y244" s="31"/>
      <c r="AL244" s="366"/>
    </row>
    <row r="245" spans="1:38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2"/>
        <v/>
      </c>
      <c r="U245" s="33"/>
      <c r="V245" s="31"/>
      <c r="W245" s="31"/>
      <c r="X245" s="31"/>
      <c r="Y245" s="31"/>
      <c r="AL245" s="366"/>
    </row>
    <row r="246" spans="1:38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ref="T246:T309" si="3">IF(A246="","",IF(K246="Л","Л",LOOKUP(A246,$AA$7:$AB$63,$AB$7:$AB$63)))</f>
        <v/>
      </c>
      <c r="U246" s="33"/>
      <c r="V246" s="31"/>
      <c r="W246" s="31"/>
      <c r="X246" s="31"/>
      <c r="Y246" s="31"/>
      <c r="AL246" s="366"/>
    </row>
    <row r="247" spans="1:38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  <c r="W247" s="31"/>
      <c r="X247" s="31"/>
      <c r="Y247" s="31"/>
      <c r="AL247" s="366"/>
    </row>
    <row r="248" spans="1:38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  <c r="W248" s="31"/>
      <c r="X248" s="31"/>
      <c r="Y248" s="31"/>
      <c r="AL248" s="366"/>
    </row>
    <row r="249" spans="1:38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  <c r="W249" s="31"/>
      <c r="X249" s="31"/>
      <c r="Y249" s="31"/>
      <c r="AL249" s="366"/>
    </row>
    <row r="250" spans="1:38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  <c r="W250" s="31"/>
      <c r="X250" s="31"/>
      <c r="Y250" s="31"/>
      <c r="AL250" s="366"/>
    </row>
    <row r="251" spans="1:38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  <c r="W251" s="31"/>
      <c r="X251" s="31"/>
      <c r="Y251" s="31"/>
      <c r="AL251" s="366"/>
    </row>
    <row r="252" spans="1:38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  <c r="W252" s="31"/>
      <c r="X252" s="31"/>
      <c r="Y252" s="31"/>
      <c r="AL252" s="366"/>
    </row>
    <row r="253" spans="1:38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  <c r="W253" s="31"/>
      <c r="X253" s="31"/>
      <c r="Y253" s="31"/>
      <c r="AL253" s="366"/>
    </row>
    <row r="254" spans="1:38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  <c r="W254" s="31"/>
      <c r="X254" s="31"/>
      <c r="Y254" s="31"/>
      <c r="AL254" s="366"/>
    </row>
    <row r="255" spans="1:38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  <c r="W255" s="31"/>
      <c r="X255" s="31"/>
      <c r="Y255" s="31"/>
      <c r="AL255" s="366"/>
    </row>
    <row r="256" spans="1:38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  <c r="W256" s="31"/>
      <c r="X256" s="31"/>
      <c r="Y256" s="31"/>
      <c r="AL256" s="366"/>
    </row>
    <row r="257" spans="1:38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  <c r="W257" s="31"/>
      <c r="X257" s="31"/>
      <c r="Y257" s="31"/>
      <c r="AL257" s="366"/>
    </row>
    <row r="258" spans="1:38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  <c r="W258" s="31"/>
      <c r="X258" s="31"/>
      <c r="Y258" s="31"/>
      <c r="AL258" s="366"/>
    </row>
    <row r="259" spans="1:38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  <c r="W259" s="31"/>
      <c r="X259" s="31"/>
      <c r="Y259" s="31"/>
      <c r="AL259" s="366"/>
    </row>
    <row r="260" spans="1:38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  <c r="W260" s="31"/>
      <c r="X260" s="31"/>
      <c r="Y260" s="31"/>
      <c r="AL260" s="366"/>
    </row>
    <row r="261" spans="1:38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  <c r="W261" s="31"/>
      <c r="X261" s="31"/>
      <c r="Y261" s="31"/>
      <c r="AL261" s="366"/>
    </row>
    <row r="262" spans="1:38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  <c r="W262" s="31"/>
      <c r="X262" s="31"/>
      <c r="Y262" s="31"/>
      <c r="AL262" s="366"/>
    </row>
    <row r="263" spans="1:38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  <c r="W263" s="31"/>
      <c r="X263" s="31"/>
      <c r="Y263" s="31"/>
      <c r="AL263" s="366"/>
    </row>
    <row r="264" spans="1:38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  <c r="W264" s="31"/>
      <c r="X264" s="31"/>
      <c r="Y264" s="31"/>
      <c r="AL264" s="366"/>
    </row>
    <row r="265" spans="1:38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3"/>
        <v/>
      </c>
      <c r="U265" s="33"/>
      <c r="V265" s="31"/>
      <c r="W265" s="31"/>
      <c r="X265" s="31"/>
      <c r="Y265" s="31"/>
      <c r="AL265" s="366"/>
    </row>
    <row r="266" spans="1:38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3"/>
        <v/>
      </c>
      <c r="U266" s="33"/>
      <c r="V266" s="31"/>
      <c r="W266" s="31"/>
      <c r="X266" s="31"/>
      <c r="Y266" s="31"/>
      <c r="AL266" s="366"/>
    </row>
    <row r="267" spans="1:38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3"/>
        <v/>
      </c>
      <c r="U267" s="33"/>
      <c r="V267" s="31"/>
      <c r="W267" s="31"/>
      <c r="X267" s="31"/>
      <c r="Y267" s="31"/>
      <c r="AL267" s="366"/>
    </row>
    <row r="268" spans="1:38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3"/>
        <v/>
      </c>
      <c r="U268" s="33"/>
      <c r="V268" s="31"/>
      <c r="W268" s="31"/>
      <c r="X268" s="31"/>
      <c r="Y268" s="31"/>
      <c r="AL268" s="366"/>
    </row>
    <row r="269" spans="1:38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3"/>
        <v/>
      </c>
      <c r="U269" s="33"/>
      <c r="V269" s="31"/>
      <c r="W269" s="31"/>
      <c r="X269" s="31"/>
      <c r="Y269" s="31"/>
      <c r="AL269" s="366"/>
    </row>
    <row r="270" spans="1:38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3"/>
        <v/>
      </c>
      <c r="U270" s="33"/>
      <c r="V270" s="31"/>
      <c r="W270" s="31"/>
      <c r="X270" s="31"/>
      <c r="Y270" s="31"/>
      <c r="AL270" s="366"/>
    </row>
    <row r="271" spans="1:38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3"/>
        <v/>
      </c>
      <c r="U271" s="33"/>
      <c r="V271" s="31"/>
      <c r="W271" s="31"/>
      <c r="X271" s="31"/>
      <c r="Y271" s="31"/>
      <c r="AL271" s="366"/>
    </row>
    <row r="272" spans="1:38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3"/>
        <v/>
      </c>
      <c r="U272" s="33"/>
      <c r="V272" s="31"/>
      <c r="W272" s="31"/>
      <c r="X272" s="31"/>
      <c r="Y272" s="31"/>
      <c r="AL272" s="366"/>
    </row>
    <row r="273" spans="1:38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3"/>
        <v/>
      </c>
      <c r="U273" s="33"/>
      <c r="V273" s="31"/>
      <c r="W273" s="31"/>
      <c r="X273" s="31"/>
      <c r="Y273" s="31"/>
      <c r="AL273" s="366"/>
    </row>
    <row r="274" spans="1:38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3"/>
        <v/>
      </c>
      <c r="U274" s="33"/>
      <c r="V274" s="31"/>
      <c r="W274" s="31"/>
      <c r="X274" s="31"/>
      <c r="Y274" s="31"/>
      <c r="AL274" s="366"/>
    </row>
    <row r="275" spans="1:38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3"/>
        <v/>
      </c>
      <c r="U275" s="33"/>
      <c r="V275" s="31"/>
      <c r="W275" s="31"/>
      <c r="X275" s="31"/>
      <c r="Y275" s="31"/>
      <c r="AL275" s="366"/>
    </row>
    <row r="276" spans="1:38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3"/>
        <v/>
      </c>
      <c r="U276" s="33"/>
      <c r="V276" s="31"/>
      <c r="W276" s="31"/>
      <c r="X276" s="31"/>
      <c r="Y276" s="31"/>
      <c r="AL276" s="366"/>
    </row>
    <row r="277" spans="1:38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3"/>
        <v/>
      </c>
      <c r="U277" s="33"/>
      <c r="V277" s="31"/>
      <c r="W277" s="31"/>
      <c r="X277" s="31"/>
      <c r="Y277" s="31"/>
      <c r="AL277" s="366"/>
    </row>
    <row r="278" spans="1:38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3"/>
        <v/>
      </c>
      <c r="U278" s="33"/>
      <c r="V278" s="31"/>
      <c r="W278" s="31"/>
      <c r="X278" s="31"/>
      <c r="Y278" s="31"/>
      <c r="AL278" s="366"/>
    </row>
    <row r="279" spans="1:38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3"/>
        <v/>
      </c>
      <c r="U279" s="33"/>
      <c r="V279" s="31"/>
      <c r="W279" s="31"/>
      <c r="X279" s="31"/>
      <c r="Y279" s="31"/>
      <c r="AL279" s="366"/>
    </row>
    <row r="280" spans="1:38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3"/>
        <v/>
      </c>
      <c r="U280" s="33"/>
      <c r="V280" s="31"/>
      <c r="W280" s="31"/>
      <c r="X280" s="31"/>
      <c r="Y280" s="31"/>
      <c r="AL280" s="366"/>
    </row>
    <row r="281" spans="1:38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3"/>
        <v/>
      </c>
      <c r="U281" s="33"/>
      <c r="V281" s="31"/>
      <c r="W281" s="31"/>
      <c r="X281" s="31"/>
      <c r="Y281" s="31"/>
      <c r="AL281" s="366"/>
    </row>
    <row r="282" spans="1:38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3"/>
        <v/>
      </c>
      <c r="U282" s="33"/>
      <c r="V282" s="31"/>
      <c r="W282" s="31"/>
      <c r="X282" s="31"/>
      <c r="Y282" s="31"/>
      <c r="AL282" s="366"/>
    </row>
    <row r="283" spans="1:38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3"/>
        <v/>
      </c>
      <c r="U283" s="33"/>
      <c r="V283" s="31"/>
      <c r="W283" s="31"/>
      <c r="X283" s="31"/>
      <c r="Y283" s="31"/>
      <c r="AL283" s="366"/>
    </row>
    <row r="284" spans="1:38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3"/>
        <v/>
      </c>
      <c r="U284" s="33"/>
      <c r="V284" s="31"/>
      <c r="W284" s="31"/>
      <c r="X284" s="31"/>
      <c r="Y284" s="31"/>
      <c r="AL284" s="366"/>
    </row>
    <row r="285" spans="1:38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3"/>
        <v/>
      </c>
      <c r="U285" s="33"/>
      <c r="V285" s="31"/>
      <c r="W285" s="31"/>
      <c r="X285" s="31"/>
      <c r="Y285" s="31"/>
      <c r="AL285" s="366"/>
    </row>
    <row r="286" spans="1:38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3"/>
        <v/>
      </c>
      <c r="U286" s="33"/>
      <c r="V286" s="31"/>
      <c r="W286" s="31"/>
      <c r="X286" s="31"/>
      <c r="Y286" s="31"/>
      <c r="AL286" s="366"/>
    </row>
    <row r="287" spans="1:38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3"/>
        <v/>
      </c>
      <c r="U287" s="33"/>
      <c r="V287" s="31"/>
      <c r="W287" s="31"/>
      <c r="X287" s="31"/>
      <c r="Y287" s="31"/>
      <c r="AL287" s="366"/>
    </row>
    <row r="288" spans="1:38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3"/>
        <v/>
      </c>
      <c r="U288" s="33"/>
      <c r="V288" s="31"/>
      <c r="W288" s="31"/>
      <c r="X288" s="31"/>
      <c r="Y288" s="31"/>
      <c r="AL288" s="366"/>
    </row>
    <row r="289" spans="1:38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3"/>
        <v/>
      </c>
      <c r="U289" s="33"/>
      <c r="V289" s="31"/>
      <c r="W289" s="31"/>
      <c r="X289" s="31"/>
      <c r="Y289" s="31"/>
      <c r="AL289" s="366"/>
    </row>
    <row r="290" spans="1:38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3"/>
        <v/>
      </c>
      <c r="U290" s="33"/>
      <c r="V290" s="31"/>
      <c r="W290" s="31"/>
      <c r="X290" s="31"/>
      <c r="Y290" s="31"/>
      <c r="AL290" s="366"/>
    </row>
    <row r="291" spans="1:38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3"/>
        <v/>
      </c>
      <c r="U291" s="33"/>
      <c r="V291" s="31"/>
      <c r="W291" s="31"/>
      <c r="X291" s="31"/>
      <c r="Y291" s="31"/>
      <c r="AL291" s="366"/>
    </row>
    <row r="292" spans="1:38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3"/>
        <v/>
      </c>
      <c r="U292" s="33"/>
      <c r="V292" s="31"/>
      <c r="W292" s="31"/>
      <c r="X292" s="31"/>
      <c r="Y292" s="31"/>
      <c r="AL292" s="366"/>
    </row>
    <row r="293" spans="1:38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3"/>
        <v/>
      </c>
      <c r="U293" s="33"/>
      <c r="V293" s="31"/>
      <c r="W293" s="31"/>
      <c r="X293" s="31"/>
      <c r="Y293" s="31"/>
      <c r="AL293" s="366"/>
    </row>
    <row r="294" spans="1:38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3"/>
        <v/>
      </c>
      <c r="U294" s="33"/>
      <c r="V294" s="31"/>
      <c r="W294" s="31"/>
      <c r="X294" s="31"/>
      <c r="Y294" s="31"/>
      <c r="AL294" s="366"/>
    </row>
    <row r="295" spans="1:38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3"/>
        <v/>
      </c>
      <c r="U295" s="33"/>
      <c r="V295" s="31"/>
      <c r="W295" s="31"/>
      <c r="X295" s="31"/>
      <c r="Y295" s="31"/>
      <c r="AL295" s="366"/>
    </row>
    <row r="296" spans="1:38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3"/>
        <v/>
      </c>
      <c r="U296" s="33"/>
      <c r="V296" s="31"/>
      <c r="W296" s="31"/>
      <c r="X296" s="31"/>
      <c r="Y296" s="31"/>
      <c r="AL296" s="366"/>
    </row>
    <row r="297" spans="1:38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3"/>
        <v/>
      </c>
      <c r="U297" s="33"/>
      <c r="V297" s="31"/>
      <c r="W297" s="31"/>
      <c r="X297" s="31"/>
      <c r="Y297" s="31"/>
      <c r="AL297" s="366"/>
    </row>
    <row r="298" spans="1:38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3"/>
        <v/>
      </c>
      <c r="U298" s="33"/>
      <c r="V298" s="31"/>
      <c r="W298" s="31"/>
      <c r="X298" s="31"/>
      <c r="Y298" s="31"/>
      <c r="AL298" s="366"/>
    </row>
    <row r="299" spans="1:38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3"/>
        <v/>
      </c>
      <c r="U299" s="33"/>
      <c r="V299" s="31"/>
      <c r="W299" s="31"/>
      <c r="X299" s="31"/>
      <c r="Y299" s="31"/>
      <c r="AL299" s="366"/>
    </row>
    <row r="300" spans="1:38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3"/>
        <v/>
      </c>
      <c r="U300" s="33"/>
      <c r="V300" s="31"/>
      <c r="W300" s="31"/>
      <c r="X300" s="31"/>
      <c r="Y300" s="31"/>
      <c r="AL300" s="366"/>
    </row>
    <row r="301" spans="1:38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3"/>
        <v/>
      </c>
      <c r="U301" s="33"/>
      <c r="V301" s="31"/>
      <c r="W301" s="31"/>
      <c r="X301" s="31"/>
      <c r="Y301" s="31"/>
      <c r="AL301" s="366"/>
    </row>
    <row r="302" spans="1:38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3"/>
        <v/>
      </c>
      <c r="U302" s="33"/>
      <c r="V302" s="31"/>
      <c r="W302" s="31"/>
      <c r="X302" s="31"/>
      <c r="Y302" s="31"/>
      <c r="AL302" s="366"/>
    </row>
    <row r="303" spans="1:38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3"/>
        <v/>
      </c>
      <c r="U303" s="33"/>
      <c r="V303" s="31"/>
      <c r="W303" s="31"/>
      <c r="X303" s="31"/>
      <c r="Y303" s="31"/>
      <c r="AL303" s="366"/>
    </row>
    <row r="304" spans="1:38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3"/>
        <v/>
      </c>
      <c r="U304" s="33"/>
      <c r="V304" s="31"/>
      <c r="W304" s="31"/>
      <c r="X304" s="31"/>
      <c r="Y304" s="31"/>
      <c r="AL304" s="366"/>
    </row>
    <row r="305" spans="1:38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3"/>
        <v/>
      </c>
      <c r="U305" s="33"/>
      <c r="V305" s="31"/>
      <c r="W305" s="31"/>
      <c r="X305" s="31"/>
      <c r="Y305" s="31"/>
      <c r="AL305" s="366"/>
    </row>
    <row r="306" spans="1:38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3"/>
        <v/>
      </c>
      <c r="U306" s="33"/>
      <c r="V306" s="31"/>
      <c r="W306" s="31"/>
      <c r="X306" s="31"/>
      <c r="Y306" s="31"/>
      <c r="AL306" s="366"/>
    </row>
    <row r="307" spans="1:38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3"/>
        <v/>
      </c>
      <c r="U307" s="33"/>
      <c r="V307" s="31"/>
      <c r="W307" s="31"/>
      <c r="X307" s="31"/>
      <c r="Y307" s="31"/>
      <c r="AL307" s="366"/>
    </row>
    <row r="308" spans="1:38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3"/>
        <v/>
      </c>
      <c r="U308" s="33"/>
      <c r="V308" s="31"/>
      <c r="W308" s="31"/>
      <c r="X308" s="31"/>
      <c r="Y308" s="31"/>
      <c r="AL308" s="366"/>
    </row>
    <row r="309" spans="1:38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3"/>
        <v/>
      </c>
      <c r="U309" s="33"/>
      <c r="V309" s="31"/>
      <c r="W309" s="31"/>
      <c r="X309" s="31"/>
      <c r="Y309" s="31"/>
      <c r="AL309" s="366"/>
    </row>
    <row r="310" spans="1:38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ref="T310:T373" si="4">IF(A310="","",IF(K310="Л","Л",LOOKUP(A310,$AA$7:$AB$63,$AB$7:$AB$63)))</f>
        <v/>
      </c>
      <c r="U310" s="33"/>
      <c r="V310" s="31"/>
      <c r="W310" s="31"/>
      <c r="X310" s="31"/>
      <c r="Y310" s="31"/>
      <c r="AL310" s="366"/>
    </row>
    <row r="311" spans="1:38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  <c r="W311" s="31"/>
      <c r="X311" s="31"/>
      <c r="Y311" s="31"/>
      <c r="AL311" s="366"/>
    </row>
    <row r="312" spans="1:38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  <c r="W312" s="31"/>
      <c r="X312" s="31"/>
      <c r="Y312" s="31"/>
      <c r="AL312" s="366"/>
    </row>
    <row r="313" spans="1:38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  <c r="W313" s="31"/>
      <c r="X313" s="31"/>
      <c r="Y313" s="31"/>
      <c r="AL313" s="366"/>
    </row>
    <row r="314" spans="1:38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  <c r="W314" s="31"/>
      <c r="X314" s="31"/>
      <c r="Y314" s="31"/>
      <c r="AL314" s="366"/>
    </row>
    <row r="315" spans="1:38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  <c r="W315" s="31"/>
      <c r="X315" s="31"/>
      <c r="Y315" s="31"/>
      <c r="AL315" s="366"/>
    </row>
    <row r="316" spans="1:38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  <c r="W316" s="31"/>
      <c r="X316" s="31"/>
      <c r="Y316" s="31"/>
      <c r="AL316" s="366"/>
    </row>
    <row r="317" spans="1:38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  <c r="W317" s="31"/>
      <c r="X317" s="31"/>
      <c r="Y317" s="31"/>
      <c r="AL317" s="366"/>
    </row>
    <row r="318" spans="1:38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  <c r="W318" s="31"/>
      <c r="X318" s="31"/>
      <c r="Y318" s="31"/>
      <c r="AL318" s="366"/>
    </row>
    <row r="319" spans="1:38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  <c r="W319" s="31"/>
      <c r="X319" s="31"/>
      <c r="Y319" s="31"/>
      <c r="AL319" s="366"/>
    </row>
    <row r="320" spans="1:38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  <c r="W320" s="31"/>
      <c r="X320" s="31"/>
      <c r="Y320" s="31"/>
      <c r="AL320" s="366"/>
    </row>
    <row r="321" spans="1:38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  <c r="W321" s="31"/>
      <c r="X321" s="31"/>
      <c r="Y321" s="31"/>
      <c r="AL321" s="366"/>
    </row>
    <row r="322" spans="1:38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  <c r="W322" s="31"/>
      <c r="X322" s="31"/>
      <c r="Y322" s="31"/>
      <c r="AL322" s="366"/>
    </row>
    <row r="323" spans="1:38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  <c r="W323" s="31"/>
      <c r="X323" s="31"/>
      <c r="Y323" s="31"/>
      <c r="AL323" s="366"/>
    </row>
    <row r="324" spans="1:38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  <c r="W324" s="31"/>
      <c r="X324" s="31"/>
      <c r="Y324" s="31"/>
      <c r="AL324" s="366"/>
    </row>
    <row r="325" spans="1:38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  <c r="W325" s="31"/>
      <c r="X325" s="31"/>
      <c r="Y325" s="31"/>
      <c r="AL325" s="366"/>
    </row>
    <row r="326" spans="1:38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  <c r="W326" s="31"/>
      <c r="X326" s="31"/>
      <c r="Y326" s="31"/>
      <c r="AL326" s="366"/>
    </row>
    <row r="327" spans="1:38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  <c r="W327" s="31"/>
      <c r="X327" s="31"/>
      <c r="Y327" s="31"/>
      <c r="AL327" s="366"/>
    </row>
    <row r="328" spans="1:38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  <c r="W328" s="31"/>
      <c r="X328" s="31"/>
      <c r="Y328" s="31"/>
      <c r="AL328" s="366"/>
    </row>
    <row r="329" spans="1:38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4"/>
        <v/>
      </c>
      <c r="U329" s="33"/>
      <c r="V329" s="31"/>
      <c r="W329" s="31"/>
      <c r="X329" s="31"/>
      <c r="Y329" s="31"/>
      <c r="AL329" s="366"/>
    </row>
    <row r="330" spans="1:38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4"/>
        <v/>
      </c>
      <c r="U330" s="33"/>
      <c r="V330" s="31"/>
      <c r="W330" s="31"/>
      <c r="X330" s="31"/>
      <c r="Y330" s="31"/>
      <c r="AL330" s="366"/>
    </row>
    <row r="331" spans="1:38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4"/>
        <v/>
      </c>
      <c r="U331" s="33"/>
      <c r="V331" s="31"/>
      <c r="W331" s="31"/>
      <c r="X331" s="31"/>
      <c r="Y331" s="31"/>
      <c r="AL331" s="366"/>
    </row>
    <row r="332" spans="1:38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4"/>
        <v/>
      </c>
      <c r="U332" s="33"/>
      <c r="V332" s="31"/>
      <c r="W332" s="31"/>
      <c r="X332" s="31"/>
      <c r="Y332" s="31"/>
      <c r="AL332" s="366"/>
    </row>
    <row r="333" spans="1:38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4"/>
        <v/>
      </c>
      <c r="U333" s="33"/>
      <c r="V333" s="31"/>
      <c r="W333" s="31"/>
      <c r="X333" s="31"/>
      <c r="Y333" s="31"/>
      <c r="AL333" s="366"/>
    </row>
    <row r="334" spans="1:38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4"/>
        <v/>
      </c>
      <c r="U334" s="33"/>
      <c r="V334" s="31"/>
      <c r="W334" s="31"/>
      <c r="X334" s="31"/>
      <c r="Y334" s="31"/>
      <c r="AL334" s="366"/>
    </row>
    <row r="335" spans="1:38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4"/>
        <v/>
      </c>
      <c r="U335" s="33"/>
      <c r="V335" s="31"/>
      <c r="W335" s="31"/>
      <c r="X335" s="31"/>
      <c r="Y335" s="31"/>
      <c r="AL335" s="366"/>
    </row>
    <row r="336" spans="1:38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4"/>
        <v/>
      </c>
      <c r="U336" s="33"/>
      <c r="V336" s="31"/>
      <c r="W336" s="31"/>
      <c r="X336" s="31"/>
      <c r="Y336" s="31"/>
      <c r="AL336" s="366"/>
    </row>
    <row r="337" spans="1:38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4"/>
        <v/>
      </c>
      <c r="U337" s="33"/>
      <c r="V337" s="31"/>
      <c r="W337" s="31"/>
      <c r="X337" s="31"/>
      <c r="Y337" s="31"/>
      <c r="AL337" s="366"/>
    </row>
    <row r="338" spans="1:38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4"/>
        <v/>
      </c>
      <c r="U338" s="33"/>
      <c r="V338" s="31"/>
      <c r="W338" s="31"/>
      <c r="X338" s="31"/>
      <c r="Y338" s="31"/>
      <c r="AL338" s="366"/>
    </row>
    <row r="339" spans="1:38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4"/>
        <v/>
      </c>
      <c r="U339" s="33"/>
      <c r="V339" s="31"/>
      <c r="W339" s="31"/>
      <c r="X339" s="31"/>
      <c r="Y339" s="31"/>
      <c r="AL339" s="366"/>
    </row>
    <row r="340" spans="1:38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4"/>
        <v/>
      </c>
      <c r="U340" s="33"/>
      <c r="V340" s="31"/>
      <c r="W340" s="31"/>
      <c r="X340" s="31"/>
      <c r="Y340" s="31"/>
      <c r="AL340" s="366"/>
    </row>
    <row r="341" spans="1:38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4"/>
        <v/>
      </c>
      <c r="U341" s="33"/>
      <c r="V341" s="31"/>
      <c r="W341" s="31"/>
      <c r="X341" s="31"/>
      <c r="Y341" s="31"/>
      <c r="AL341" s="366"/>
    </row>
    <row r="342" spans="1:38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4"/>
        <v/>
      </c>
      <c r="U342" s="33"/>
      <c r="V342" s="31"/>
      <c r="W342" s="31"/>
      <c r="X342" s="31"/>
      <c r="Y342" s="31"/>
      <c r="AL342" s="366"/>
    </row>
    <row r="343" spans="1:38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4"/>
        <v/>
      </c>
      <c r="U343" s="33"/>
      <c r="V343" s="31"/>
      <c r="W343" s="31"/>
      <c r="X343" s="31"/>
      <c r="Y343" s="31"/>
      <c r="AL343" s="366"/>
    </row>
    <row r="344" spans="1:38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4"/>
        <v/>
      </c>
      <c r="U344" s="33"/>
      <c r="V344" s="31"/>
      <c r="W344" s="31"/>
      <c r="X344" s="31"/>
      <c r="Y344" s="31"/>
      <c r="AL344" s="366"/>
    </row>
    <row r="345" spans="1:38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4"/>
        <v/>
      </c>
      <c r="U345" s="33"/>
      <c r="V345" s="31"/>
      <c r="W345" s="31"/>
      <c r="X345" s="31"/>
      <c r="Y345" s="31"/>
      <c r="AL345" s="366"/>
    </row>
    <row r="346" spans="1:38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4"/>
        <v/>
      </c>
      <c r="U346" s="33"/>
      <c r="V346" s="31"/>
      <c r="W346" s="31"/>
      <c r="X346" s="31"/>
      <c r="Y346" s="31"/>
      <c r="AL346" s="366"/>
    </row>
    <row r="347" spans="1:38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4"/>
        <v/>
      </c>
      <c r="U347" s="33"/>
      <c r="V347" s="31"/>
      <c r="W347" s="31"/>
      <c r="X347" s="31"/>
      <c r="Y347" s="31"/>
      <c r="AL347" s="366"/>
    </row>
    <row r="348" spans="1:38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4"/>
        <v/>
      </c>
      <c r="U348" s="33"/>
      <c r="V348" s="31"/>
      <c r="W348" s="31"/>
      <c r="X348" s="31"/>
      <c r="Y348" s="31"/>
      <c r="AL348" s="366"/>
    </row>
    <row r="349" spans="1:38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4"/>
        <v/>
      </c>
      <c r="U349" s="33"/>
      <c r="V349" s="31"/>
      <c r="W349" s="31"/>
      <c r="X349" s="31"/>
      <c r="Y349" s="31"/>
      <c r="AL349" s="366"/>
    </row>
    <row r="350" spans="1:38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4"/>
        <v/>
      </c>
      <c r="U350" s="33"/>
      <c r="V350" s="31"/>
      <c r="W350" s="31"/>
      <c r="X350" s="31"/>
      <c r="Y350" s="31"/>
      <c r="AL350" s="366"/>
    </row>
    <row r="351" spans="1:38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4"/>
        <v/>
      </c>
      <c r="U351" s="33"/>
      <c r="V351" s="31"/>
      <c r="W351" s="31"/>
      <c r="X351" s="31"/>
      <c r="Y351" s="31"/>
      <c r="AL351" s="366"/>
    </row>
    <row r="352" spans="1:38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4"/>
        <v/>
      </c>
      <c r="U352" s="33"/>
      <c r="V352" s="31"/>
      <c r="W352" s="31"/>
      <c r="X352" s="31"/>
      <c r="Y352" s="31"/>
      <c r="AL352" s="366"/>
    </row>
    <row r="353" spans="1:38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4"/>
        <v/>
      </c>
      <c r="U353" s="33"/>
      <c r="V353" s="31"/>
      <c r="W353" s="31"/>
      <c r="X353" s="31"/>
      <c r="Y353" s="31"/>
      <c r="AL353" s="366"/>
    </row>
    <row r="354" spans="1:38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4"/>
        <v/>
      </c>
      <c r="U354" s="33"/>
      <c r="V354" s="31"/>
      <c r="W354" s="31"/>
      <c r="X354" s="31"/>
      <c r="Y354" s="31"/>
      <c r="AL354" s="366"/>
    </row>
    <row r="355" spans="1:38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4"/>
        <v/>
      </c>
      <c r="U355" s="33"/>
      <c r="V355" s="31"/>
      <c r="W355" s="31"/>
      <c r="X355" s="31"/>
      <c r="Y355" s="31"/>
      <c r="AL355" s="366"/>
    </row>
    <row r="356" spans="1:38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4"/>
        <v/>
      </c>
      <c r="U356" s="33"/>
      <c r="V356" s="31"/>
      <c r="W356" s="31"/>
      <c r="X356" s="31"/>
      <c r="Y356" s="31"/>
      <c r="AL356" s="366"/>
    </row>
    <row r="357" spans="1:38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4"/>
        <v/>
      </c>
      <c r="U357" s="33"/>
      <c r="V357" s="31"/>
      <c r="W357" s="31"/>
      <c r="X357" s="31"/>
      <c r="Y357" s="31"/>
      <c r="AL357" s="366"/>
    </row>
    <row r="358" spans="1:38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4"/>
        <v/>
      </c>
      <c r="U358" s="33"/>
      <c r="V358" s="31"/>
      <c r="W358" s="31"/>
      <c r="X358" s="31"/>
      <c r="Y358" s="31"/>
      <c r="AL358" s="366"/>
    </row>
    <row r="359" spans="1:38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4"/>
        <v/>
      </c>
      <c r="U359" s="33"/>
      <c r="V359" s="31"/>
      <c r="W359" s="31"/>
      <c r="X359" s="31"/>
      <c r="Y359" s="31"/>
      <c r="AL359" s="366"/>
    </row>
    <row r="360" spans="1:38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4"/>
        <v/>
      </c>
      <c r="U360" s="33"/>
      <c r="V360" s="31"/>
      <c r="W360" s="31"/>
      <c r="X360" s="31"/>
      <c r="Y360" s="31"/>
      <c r="AL360" s="366"/>
    </row>
    <row r="361" spans="1:38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4"/>
        <v/>
      </c>
      <c r="U361" s="33"/>
      <c r="V361" s="31"/>
      <c r="W361" s="31"/>
      <c r="X361" s="31"/>
      <c r="Y361" s="31"/>
      <c r="AL361" s="366"/>
    </row>
    <row r="362" spans="1:38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4"/>
        <v/>
      </c>
      <c r="U362" s="33"/>
      <c r="V362" s="31"/>
      <c r="W362" s="31"/>
      <c r="X362" s="31"/>
      <c r="Y362" s="31"/>
      <c r="AL362" s="366"/>
    </row>
    <row r="363" spans="1:38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4"/>
        <v/>
      </c>
      <c r="U363" s="33"/>
      <c r="V363" s="31"/>
      <c r="W363" s="31"/>
      <c r="X363" s="31"/>
      <c r="Y363" s="31"/>
      <c r="AL363" s="366"/>
    </row>
    <row r="364" spans="1:38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4"/>
        <v/>
      </c>
      <c r="U364" s="33"/>
      <c r="V364" s="31"/>
      <c r="W364" s="31"/>
      <c r="X364" s="31"/>
      <c r="Y364" s="31"/>
      <c r="AL364" s="366"/>
    </row>
    <row r="365" spans="1:38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4"/>
        <v/>
      </c>
      <c r="U365" s="33"/>
      <c r="V365" s="31"/>
      <c r="W365" s="31"/>
      <c r="X365" s="31"/>
      <c r="Y365" s="31"/>
      <c r="AL365" s="366"/>
    </row>
    <row r="366" spans="1:38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4"/>
        <v/>
      </c>
      <c r="U366" s="33"/>
      <c r="V366" s="31"/>
      <c r="W366" s="31"/>
      <c r="X366" s="31"/>
      <c r="Y366" s="31"/>
      <c r="AL366" s="366"/>
    </row>
    <row r="367" spans="1:38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4"/>
        <v/>
      </c>
      <c r="U367" s="33"/>
      <c r="V367" s="31"/>
      <c r="W367" s="31"/>
      <c r="X367" s="31"/>
      <c r="Y367" s="31"/>
      <c r="AL367" s="366"/>
    </row>
    <row r="368" spans="1:38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4"/>
        <v/>
      </c>
      <c r="U368" s="33"/>
      <c r="V368" s="31"/>
      <c r="W368" s="31"/>
      <c r="X368" s="31"/>
      <c r="Y368" s="31"/>
      <c r="AL368" s="366"/>
    </row>
    <row r="369" spans="1:38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4"/>
        <v/>
      </c>
      <c r="U369" s="33"/>
      <c r="V369" s="31"/>
      <c r="W369" s="31"/>
      <c r="X369" s="31"/>
      <c r="Y369" s="31"/>
      <c r="AL369" s="366"/>
    </row>
    <row r="370" spans="1:38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4"/>
        <v/>
      </c>
      <c r="U370" s="33"/>
      <c r="V370" s="31"/>
      <c r="W370" s="31"/>
      <c r="X370" s="31"/>
      <c r="Y370" s="31"/>
      <c r="AL370" s="366"/>
    </row>
    <row r="371" spans="1:38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4"/>
        <v/>
      </c>
      <c r="U371" s="33"/>
      <c r="V371" s="31"/>
      <c r="W371" s="31"/>
      <c r="X371" s="31"/>
      <c r="Y371" s="31"/>
      <c r="AL371" s="366"/>
    </row>
    <row r="372" spans="1:38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4"/>
        <v/>
      </c>
      <c r="U372" s="33"/>
      <c r="V372" s="31"/>
      <c r="W372" s="31"/>
      <c r="X372" s="31"/>
      <c r="Y372" s="31"/>
      <c r="AL372" s="366"/>
    </row>
    <row r="373" spans="1:38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4"/>
        <v/>
      </c>
      <c r="U373" s="33"/>
      <c r="V373" s="31"/>
      <c r="W373" s="31"/>
      <c r="X373" s="31"/>
      <c r="Y373" s="31"/>
      <c r="AL373" s="366"/>
    </row>
    <row r="374" spans="1:38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ref="T374:T437" si="5">IF(A374="","",IF(K374="Л","Л",LOOKUP(A374,$AA$7:$AB$63,$AB$7:$AB$63)))</f>
        <v/>
      </c>
      <c r="U374" s="33"/>
      <c r="V374" s="31"/>
      <c r="W374" s="31"/>
      <c r="X374" s="31"/>
      <c r="Y374" s="31"/>
      <c r="AL374" s="366"/>
    </row>
    <row r="375" spans="1:38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  <c r="W375" s="31"/>
      <c r="X375" s="31"/>
      <c r="Y375" s="31"/>
      <c r="AL375" s="366"/>
    </row>
    <row r="376" spans="1:38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  <c r="W376" s="31"/>
      <c r="X376" s="31"/>
      <c r="Y376" s="31"/>
      <c r="AL376" s="366"/>
    </row>
    <row r="377" spans="1:38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  <c r="W377" s="31"/>
      <c r="X377" s="31"/>
      <c r="Y377" s="31"/>
      <c r="AL377" s="366"/>
    </row>
    <row r="378" spans="1:38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  <c r="W378" s="31"/>
      <c r="X378" s="31"/>
      <c r="Y378" s="31"/>
      <c r="AL378" s="366"/>
    </row>
    <row r="379" spans="1:38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  <c r="W379" s="31"/>
      <c r="X379" s="31"/>
      <c r="Y379" s="31"/>
      <c r="AL379" s="366"/>
    </row>
    <row r="380" spans="1:38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  <c r="W380" s="31"/>
      <c r="X380" s="31"/>
      <c r="Y380" s="31"/>
      <c r="AL380" s="366"/>
    </row>
    <row r="381" spans="1:38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  <c r="W381" s="31"/>
      <c r="X381" s="31"/>
      <c r="Y381" s="31"/>
      <c r="AL381" s="366"/>
    </row>
    <row r="382" spans="1:38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  <c r="W382" s="31"/>
      <c r="X382" s="31"/>
      <c r="Y382" s="31"/>
      <c r="AL382" s="366"/>
    </row>
    <row r="383" spans="1:38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  <c r="W383" s="31"/>
      <c r="X383" s="31"/>
      <c r="Y383" s="31"/>
      <c r="AL383" s="366"/>
    </row>
    <row r="384" spans="1:38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  <c r="W384" s="31"/>
      <c r="X384" s="31"/>
      <c r="Y384" s="31"/>
      <c r="AL384" s="366"/>
    </row>
    <row r="385" spans="1:38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  <c r="W385" s="31"/>
      <c r="X385" s="31"/>
      <c r="Y385" s="31"/>
      <c r="AL385" s="366"/>
    </row>
    <row r="386" spans="1:38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  <c r="W386" s="31"/>
      <c r="X386" s="31"/>
      <c r="Y386" s="31"/>
      <c r="AL386" s="366"/>
    </row>
    <row r="387" spans="1:38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  <c r="W387" s="31"/>
      <c r="X387" s="31"/>
      <c r="Y387" s="31"/>
      <c r="AL387" s="366"/>
    </row>
    <row r="388" spans="1:38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  <c r="W388" s="31"/>
      <c r="X388" s="31"/>
      <c r="Y388" s="31"/>
      <c r="AL388" s="366"/>
    </row>
    <row r="389" spans="1:38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  <c r="W389" s="31"/>
      <c r="X389" s="31"/>
      <c r="Y389" s="31"/>
      <c r="AL389" s="366"/>
    </row>
    <row r="390" spans="1:38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  <c r="W390" s="31"/>
      <c r="X390" s="31"/>
      <c r="Y390" s="31"/>
      <c r="AL390" s="366"/>
    </row>
    <row r="391" spans="1:38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  <c r="W391" s="31"/>
      <c r="X391" s="31"/>
      <c r="Y391" s="31"/>
      <c r="AL391" s="366"/>
    </row>
    <row r="392" spans="1:38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  <c r="W392" s="31"/>
      <c r="X392" s="31"/>
      <c r="Y392" s="31"/>
      <c r="AL392" s="366"/>
    </row>
    <row r="393" spans="1:38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5"/>
        <v/>
      </c>
      <c r="U393" s="33"/>
      <c r="V393" s="31"/>
      <c r="W393" s="31"/>
      <c r="X393" s="31"/>
      <c r="Y393" s="31"/>
      <c r="AL393" s="366"/>
    </row>
    <row r="394" spans="1:38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5"/>
        <v/>
      </c>
      <c r="U394" s="33"/>
      <c r="V394" s="31"/>
      <c r="W394" s="31"/>
      <c r="X394" s="31"/>
      <c r="Y394" s="31"/>
      <c r="AL394" s="366"/>
    </row>
    <row r="395" spans="1:38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5"/>
        <v/>
      </c>
      <c r="U395" s="33"/>
      <c r="V395" s="31"/>
      <c r="W395" s="31"/>
      <c r="X395" s="31"/>
      <c r="Y395" s="31"/>
      <c r="AL395" s="366"/>
    </row>
    <row r="396" spans="1:38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5"/>
        <v/>
      </c>
      <c r="U396" s="33"/>
      <c r="V396" s="31"/>
      <c r="W396" s="31"/>
      <c r="X396" s="31"/>
      <c r="Y396" s="31"/>
      <c r="AL396" s="366"/>
    </row>
    <row r="397" spans="1:38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5"/>
        <v/>
      </c>
      <c r="U397" s="33"/>
      <c r="V397" s="31"/>
      <c r="W397" s="31"/>
      <c r="X397" s="31"/>
      <c r="Y397" s="31"/>
      <c r="AL397" s="366"/>
    </row>
    <row r="398" spans="1:38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5"/>
        <v/>
      </c>
      <c r="U398" s="33"/>
      <c r="V398" s="31"/>
      <c r="W398" s="31"/>
      <c r="X398" s="31"/>
      <c r="Y398" s="31"/>
      <c r="AL398" s="366"/>
    </row>
    <row r="399" spans="1:38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5"/>
        <v/>
      </c>
      <c r="U399" s="33"/>
      <c r="V399" s="31"/>
      <c r="W399" s="31"/>
      <c r="X399" s="31"/>
      <c r="Y399" s="31"/>
      <c r="AL399" s="366"/>
    </row>
    <row r="400" spans="1:38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5"/>
        <v/>
      </c>
      <c r="U400" s="33"/>
      <c r="V400" s="31"/>
      <c r="W400" s="31"/>
      <c r="X400" s="31"/>
      <c r="Y400" s="31"/>
      <c r="AL400" s="366"/>
    </row>
    <row r="401" spans="1:38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5"/>
        <v/>
      </c>
      <c r="U401" s="33"/>
      <c r="V401" s="31"/>
      <c r="W401" s="31"/>
      <c r="X401" s="31"/>
      <c r="Y401" s="31"/>
      <c r="AL401" s="366"/>
    </row>
    <row r="402" spans="1:38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5"/>
        <v/>
      </c>
      <c r="U402" s="33"/>
      <c r="V402" s="31"/>
      <c r="W402" s="31"/>
      <c r="X402" s="31"/>
      <c r="Y402" s="31"/>
      <c r="AL402" s="366"/>
    </row>
    <row r="403" spans="1:38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5"/>
        <v/>
      </c>
      <c r="U403" s="33"/>
      <c r="V403" s="31"/>
      <c r="W403" s="31"/>
      <c r="X403" s="31"/>
      <c r="Y403" s="31"/>
      <c r="AL403" s="366"/>
    </row>
    <row r="404" spans="1:38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5"/>
        <v/>
      </c>
      <c r="U404" s="33"/>
      <c r="V404" s="31"/>
      <c r="W404" s="31"/>
      <c r="X404" s="31"/>
      <c r="Y404" s="31"/>
      <c r="AL404" s="366"/>
    </row>
    <row r="405" spans="1:38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5"/>
        <v/>
      </c>
      <c r="U405" s="33"/>
      <c r="V405" s="31"/>
      <c r="W405" s="31"/>
      <c r="X405" s="31"/>
      <c r="Y405" s="31"/>
      <c r="AL405" s="366"/>
    </row>
    <row r="406" spans="1:38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5"/>
        <v/>
      </c>
      <c r="U406" s="33"/>
      <c r="V406" s="31"/>
      <c r="W406" s="31"/>
      <c r="X406" s="31"/>
      <c r="Y406" s="31"/>
      <c r="AL406" s="366"/>
    </row>
    <row r="407" spans="1:38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5"/>
        <v/>
      </c>
      <c r="U407" s="33"/>
      <c r="V407" s="31"/>
      <c r="W407" s="31"/>
      <c r="X407" s="31"/>
      <c r="Y407" s="31"/>
      <c r="AL407" s="366"/>
    </row>
    <row r="408" spans="1:38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5"/>
        <v/>
      </c>
      <c r="U408" s="33"/>
      <c r="V408" s="31"/>
      <c r="W408" s="31"/>
      <c r="X408" s="31"/>
      <c r="Y408" s="31"/>
      <c r="AL408" s="366"/>
    </row>
    <row r="409" spans="1:38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5"/>
        <v/>
      </c>
      <c r="U409" s="33"/>
      <c r="V409" s="31"/>
      <c r="W409" s="31"/>
      <c r="X409" s="31"/>
      <c r="Y409" s="31"/>
      <c r="AL409" s="366"/>
    </row>
    <row r="410" spans="1:38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5"/>
        <v/>
      </c>
      <c r="U410" s="33"/>
      <c r="V410" s="31"/>
      <c r="W410" s="31"/>
      <c r="X410" s="31"/>
      <c r="Y410" s="31"/>
      <c r="AL410" s="366"/>
    </row>
    <row r="411" spans="1:38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5"/>
        <v/>
      </c>
      <c r="U411" s="33"/>
      <c r="V411" s="31"/>
      <c r="W411" s="31"/>
      <c r="X411" s="31"/>
      <c r="Y411" s="31"/>
      <c r="AL411" s="366"/>
    </row>
    <row r="412" spans="1:38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5"/>
        <v/>
      </c>
      <c r="U412" s="33"/>
      <c r="V412" s="31"/>
      <c r="W412" s="31"/>
      <c r="X412" s="31"/>
      <c r="Y412" s="31"/>
      <c r="AL412" s="366"/>
    </row>
    <row r="413" spans="1:38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5"/>
        <v/>
      </c>
      <c r="U413" s="33"/>
      <c r="V413" s="31"/>
      <c r="W413" s="31"/>
      <c r="X413" s="31"/>
      <c r="Y413" s="31"/>
      <c r="AL413" s="366"/>
    </row>
    <row r="414" spans="1:38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5"/>
        <v/>
      </c>
      <c r="U414" s="33"/>
      <c r="V414" s="31"/>
      <c r="W414" s="31"/>
      <c r="X414" s="31"/>
      <c r="Y414" s="31"/>
      <c r="AL414" s="366"/>
    </row>
    <row r="415" spans="1:38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5"/>
        <v/>
      </c>
      <c r="U415" s="33"/>
      <c r="V415" s="31"/>
      <c r="W415" s="31"/>
      <c r="X415" s="31"/>
      <c r="Y415" s="31"/>
      <c r="AL415" s="366"/>
    </row>
    <row r="416" spans="1:38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5"/>
        <v/>
      </c>
      <c r="U416" s="33"/>
      <c r="V416" s="31"/>
      <c r="W416" s="31"/>
      <c r="X416" s="31"/>
      <c r="Y416" s="31"/>
      <c r="AL416" s="366"/>
    </row>
    <row r="417" spans="1:38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5"/>
        <v/>
      </c>
      <c r="U417" s="33"/>
      <c r="V417" s="31"/>
      <c r="W417" s="31"/>
      <c r="X417" s="31"/>
      <c r="Y417" s="31"/>
      <c r="AL417" s="366"/>
    </row>
    <row r="418" spans="1:38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5"/>
        <v/>
      </c>
      <c r="U418" s="33"/>
      <c r="V418" s="31"/>
      <c r="W418" s="31"/>
      <c r="X418" s="31"/>
      <c r="Y418" s="31"/>
      <c r="AL418" s="366"/>
    </row>
    <row r="419" spans="1:38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5"/>
        <v/>
      </c>
      <c r="U419" s="33"/>
      <c r="V419" s="31"/>
      <c r="W419" s="31"/>
      <c r="X419" s="31"/>
      <c r="Y419" s="31"/>
      <c r="AL419" s="366"/>
    </row>
    <row r="420" spans="1:38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5"/>
        <v/>
      </c>
      <c r="U420" s="33"/>
      <c r="V420" s="31"/>
      <c r="W420" s="31"/>
      <c r="X420" s="31"/>
      <c r="Y420" s="31"/>
      <c r="AL420" s="366"/>
    </row>
    <row r="421" spans="1:38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5"/>
        <v/>
      </c>
      <c r="U421" s="33"/>
      <c r="V421" s="31"/>
      <c r="W421" s="31"/>
      <c r="X421" s="31"/>
      <c r="Y421" s="31"/>
      <c r="AL421" s="366"/>
    </row>
    <row r="422" spans="1:38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5"/>
        <v/>
      </c>
      <c r="U422" s="33"/>
      <c r="V422" s="31"/>
      <c r="W422" s="31"/>
      <c r="X422" s="31"/>
      <c r="Y422" s="31"/>
      <c r="AL422" s="366"/>
    </row>
    <row r="423" spans="1:38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5"/>
        <v/>
      </c>
      <c r="U423" s="33"/>
      <c r="V423" s="31"/>
      <c r="W423" s="31"/>
      <c r="X423" s="31"/>
      <c r="Y423" s="31"/>
      <c r="AL423" s="366"/>
    </row>
    <row r="424" spans="1:38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5"/>
        <v/>
      </c>
      <c r="U424" s="33"/>
      <c r="V424" s="31"/>
      <c r="W424" s="31"/>
      <c r="X424" s="31"/>
      <c r="Y424" s="31"/>
      <c r="AL424" s="366"/>
    </row>
    <row r="425" spans="1:38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5"/>
        <v/>
      </c>
      <c r="U425" s="33"/>
      <c r="V425" s="31"/>
      <c r="W425" s="31"/>
      <c r="X425" s="31"/>
      <c r="Y425" s="31"/>
      <c r="AL425" s="366"/>
    </row>
    <row r="426" spans="1:38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5"/>
        <v/>
      </c>
      <c r="U426" s="33"/>
      <c r="V426" s="31"/>
      <c r="W426" s="31"/>
      <c r="X426" s="31"/>
      <c r="Y426" s="31"/>
      <c r="AL426" s="366"/>
    </row>
    <row r="427" spans="1:38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5"/>
        <v/>
      </c>
      <c r="U427" s="33"/>
      <c r="V427" s="31"/>
      <c r="W427" s="31"/>
      <c r="X427" s="31"/>
      <c r="Y427" s="31"/>
      <c r="AL427" s="366"/>
    </row>
    <row r="428" spans="1:38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5"/>
        <v/>
      </c>
      <c r="U428" s="33"/>
      <c r="V428" s="31"/>
      <c r="W428" s="31"/>
      <c r="X428" s="31"/>
      <c r="Y428" s="31"/>
      <c r="AL428" s="366"/>
    </row>
    <row r="429" spans="1:38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5"/>
        <v/>
      </c>
      <c r="U429" s="33"/>
      <c r="V429" s="31"/>
      <c r="W429" s="31"/>
      <c r="X429" s="31"/>
      <c r="Y429" s="31"/>
      <c r="AL429" s="366"/>
    </row>
    <row r="430" spans="1:38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5"/>
        <v/>
      </c>
      <c r="U430" s="33"/>
      <c r="V430" s="31"/>
      <c r="W430" s="31"/>
      <c r="X430" s="31"/>
      <c r="Y430" s="31"/>
      <c r="AL430" s="366"/>
    </row>
    <row r="431" spans="1:38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5"/>
        <v/>
      </c>
      <c r="U431" s="33"/>
      <c r="V431" s="31"/>
      <c r="W431" s="31"/>
      <c r="X431" s="31"/>
      <c r="Y431" s="31"/>
      <c r="AL431" s="366"/>
    </row>
    <row r="432" spans="1:38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5"/>
        <v/>
      </c>
      <c r="U432" s="33"/>
      <c r="V432" s="31"/>
      <c r="W432" s="31"/>
      <c r="X432" s="31"/>
      <c r="Y432" s="31"/>
      <c r="AL432" s="366"/>
    </row>
    <row r="433" spans="1:38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5"/>
        <v/>
      </c>
      <c r="U433" s="33"/>
      <c r="V433" s="31"/>
      <c r="W433" s="31"/>
      <c r="X433" s="31"/>
      <c r="Y433" s="31"/>
      <c r="AL433" s="366"/>
    </row>
    <row r="434" spans="1:38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5"/>
        <v/>
      </c>
      <c r="U434" s="33"/>
      <c r="V434" s="31"/>
      <c r="W434" s="31"/>
      <c r="X434" s="31"/>
      <c r="Y434" s="31"/>
      <c r="AL434" s="366"/>
    </row>
    <row r="435" spans="1:38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5"/>
        <v/>
      </c>
      <c r="U435" s="33"/>
      <c r="V435" s="31"/>
      <c r="W435" s="31"/>
      <c r="X435" s="31"/>
      <c r="Y435" s="31"/>
      <c r="AL435" s="366"/>
    </row>
    <row r="436" spans="1:38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5"/>
        <v/>
      </c>
      <c r="U436" s="33"/>
      <c r="V436" s="31"/>
      <c r="W436" s="31"/>
      <c r="X436" s="31"/>
      <c r="Y436" s="31"/>
      <c r="AL436" s="366"/>
    </row>
    <row r="437" spans="1:38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5"/>
        <v/>
      </c>
      <c r="U437" s="33"/>
      <c r="V437" s="31"/>
      <c r="W437" s="31"/>
      <c r="X437" s="31"/>
      <c r="Y437" s="31"/>
      <c r="AL437" s="366"/>
    </row>
    <row r="438" spans="1:38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ref="T438:T462" si="6">IF(A438="","",IF(K438="Л","Л",LOOKUP(A438,$AA$7:$AB$63,$AB$7:$AB$63)))</f>
        <v/>
      </c>
      <c r="U438" s="33"/>
      <c r="V438" s="31"/>
      <c r="W438" s="31"/>
      <c r="X438" s="31"/>
      <c r="Y438" s="31"/>
      <c r="AL438" s="366"/>
    </row>
    <row r="439" spans="1:38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  <c r="W439" s="31"/>
      <c r="X439" s="31"/>
      <c r="Y439" s="31"/>
      <c r="AL439" s="366"/>
    </row>
    <row r="440" spans="1:38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  <c r="W440" s="31"/>
      <c r="X440" s="31"/>
      <c r="Y440" s="31"/>
      <c r="AL440" s="366"/>
    </row>
    <row r="441" spans="1:38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  <c r="W441" s="31"/>
      <c r="X441" s="31"/>
      <c r="Y441" s="31"/>
      <c r="AL441" s="366"/>
    </row>
    <row r="442" spans="1:38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  <c r="W442" s="31"/>
      <c r="X442" s="31"/>
      <c r="Y442" s="31"/>
      <c r="AL442" s="366"/>
    </row>
    <row r="443" spans="1:38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  <c r="W443" s="31"/>
      <c r="X443" s="31"/>
      <c r="Y443" s="31"/>
      <c r="AL443" s="366"/>
    </row>
    <row r="444" spans="1:38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  <c r="W444" s="31"/>
      <c r="X444" s="31"/>
      <c r="Y444" s="31"/>
      <c r="AL444" s="366"/>
    </row>
    <row r="445" spans="1:38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  <c r="W445" s="31"/>
      <c r="X445" s="31"/>
      <c r="Y445" s="31"/>
      <c r="AL445" s="366"/>
    </row>
    <row r="446" spans="1:38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  <c r="W446" s="31"/>
      <c r="X446" s="31"/>
      <c r="Y446" s="31"/>
      <c r="AL446" s="366"/>
    </row>
    <row r="447" spans="1:38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  <c r="W447" s="31"/>
      <c r="X447" s="31"/>
      <c r="Y447" s="31"/>
      <c r="AL447" s="366"/>
    </row>
    <row r="448" spans="1:38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  <c r="W448" s="31"/>
      <c r="X448" s="31"/>
      <c r="Y448" s="31"/>
      <c r="AL448" s="366"/>
    </row>
    <row r="449" spans="1:38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  <c r="W449" s="31"/>
      <c r="X449" s="31"/>
      <c r="Y449" s="31"/>
      <c r="AL449" s="366"/>
    </row>
    <row r="450" spans="1:38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  <c r="W450" s="31"/>
      <c r="X450" s="31"/>
      <c r="Y450" s="31"/>
      <c r="AL450" s="366"/>
    </row>
    <row r="451" spans="1:38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  <c r="W451" s="31"/>
      <c r="X451" s="31"/>
      <c r="Y451" s="31"/>
      <c r="AL451" s="366"/>
    </row>
    <row r="452" spans="1:38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  <c r="W452" s="31"/>
      <c r="X452" s="31"/>
      <c r="Y452" s="31"/>
      <c r="AL452" s="366"/>
    </row>
    <row r="453" spans="1:38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  <c r="W453" s="31"/>
      <c r="X453" s="31"/>
      <c r="Y453" s="31"/>
      <c r="AL453" s="366"/>
    </row>
    <row r="454" spans="1:38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  <c r="W454" s="31"/>
      <c r="X454" s="31"/>
      <c r="Y454" s="31"/>
      <c r="AL454" s="366"/>
    </row>
    <row r="455" spans="1:38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  <c r="W455" s="31"/>
      <c r="X455" s="31"/>
      <c r="Y455" s="31"/>
      <c r="AL455" s="366"/>
    </row>
    <row r="456" spans="1:38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  <c r="W456" s="31"/>
      <c r="X456" s="31"/>
      <c r="Y456" s="31"/>
      <c r="AL456" s="366"/>
    </row>
    <row r="457" spans="1:38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6"/>
        <v/>
      </c>
      <c r="U457" s="33"/>
      <c r="V457" s="31"/>
      <c r="W457" s="31"/>
      <c r="X457" s="31"/>
      <c r="Y457" s="31"/>
      <c r="AL457" s="366"/>
    </row>
    <row r="458" spans="1:38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6"/>
        <v/>
      </c>
      <c r="U458" s="33"/>
      <c r="V458" s="31"/>
      <c r="W458" s="31"/>
      <c r="X458" s="31"/>
      <c r="Y458" s="31"/>
      <c r="AL458" s="366"/>
    </row>
    <row r="459" spans="1:38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6"/>
        <v/>
      </c>
      <c r="U459" s="33"/>
      <c r="V459" s="31"/>
      <c r="W459" s="31"/>
      <c r="X459" s="31"/>
      <c r="Y459" s="31"/>
      <c r="AL459" s="366"/>
    </row>
    <row r="460" spans="1:38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6"/>
        <v/>
      </c>
      <c r="U460" s="33"/>
      <c r="V460" s="31"/>
      <c r="W460" s="31"/>
      <c r="X460" s="31"/>
      <c r="Y460" s="31"/>
      <c r="AL460" s="366"/>
    </row>
    <row r="461" spans="1:38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6"/>
        <v/>
      </c>
      <c r="U461" s="33"/>
      <c r="V461" s="31"/>
      <c r="W461" s="31"/>
      <c r="X461" s="31"/>
      <c r="Y461" s="31"/>
      <c r="AL461" s="366"/>
    </row>
    <row r="462" spans="1:38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6"/>
        <v/>
      </c>
      <c r="U462" s="33"/>
      <c r="V462" s="31"/>
      <c r="W462" s="31"/>
      <c r="X462" s="31"/>
      <c r="Y462" s="31"/>
      <c r="AL462" s="366"/>
    </row>
    <row r="463" spans="1:38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/>
      <c r="U463" s="33"/>
      <c r="V463" s="31"/>
      <c r="W463" s="31"/>
      <c r="X463" s="31"/>
      <c r="Y463" s="31"/>
      <c r="AL463" s="366"/>
    </row>
    <row r="464" spans="1:38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/>
      <c r="U464" s="33"/>
      <c r="V464" s="31"/>
      <c r="W464" s="31"/>
      <c r="X464" s="31"/>
      <c r="Y464" s="31"/>
      <c r="AL464" s="366"/>
    </row>
    <row r="465" spans="1:38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/>
      <c r="U465" s="33"/>
      <c r="V465" s="31"/>
      <c r="W465" s="31"/>
      <c r="X465" s="31"/>
      <c r="Y465" s="31"/>
      <c r="AL465" s="366"/>
    </row>
    <row r="466" spans="1:38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/>
      <c r="U466" s="33"/>
      <c r="V466" s="31"/>
      <c r="W466" s="31"/>
      <c r="X466" s="31"/>
      <c r="Y466" s="31"/>
      <c r="AL466" s="366"/>
    </row>
    <row r="467" spans="1:38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/>
      <c r="U467" s="33"/>
      <c r="V467" s="31"/>
      <c r="W467" s="31"/>
      <c r="X467" s="31"/>
      <c r="Y467" s="31"/>
      <c r="AL467" s="366"/>
    </row>
    <row r="468" spans="1:38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/>
      <c r="U468" s="33"/>
      <c r="V468" s="31"/>
      <c r="W468" s="31"/>
      <c r="X468" s="31"/>
      <c r="Y468" s="31"/>
      <c r="AL468" s="366"/>
    </row>
    <row r="469" spans="1:38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/>
      <c r="U469" s="33"/>
      <c r="V469" s="31"/>
      <c r="W469" s="31"/>
      <c r="X469" s="31"/>
      <c r="Y469" s="31"/>
      <c r="AL469" s="366"/>
    </row>
    <row r="470" spans="1:38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/>
      <c r="U470" s="33"/>
      <c r="V470" s="31"/>
      <c r="W470" s="31"/>
      <c r="X470" s="31"/>
      <c r="Y470" s="31"/>
      <c r="AL470" s="366"/>
    </row>
    <row r="471" spans="1:38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/>
      <c r="U471" s="33"/>
      <c r="V471" s="31"/>
      <c r="W471" s="31"/>
      <c r="X471" s="31"/>
      <c r="Y471" s="31"/>
      <c r="AL471" s="366"/>
    </row>
    <row r="472" spans="1:38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/>
      <c r="U472" s="33"/>
      <c r="V472" s="31"/>
      <c r="W472" s="31"/>
      <c r="X472" s="31"/>
      <c r="Y472" s="31"/>
      <c r="AL472" s="366"/>
    </row>
    <row r="473" spans="1:38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/>
      <c r="U473" s="33"/>
      <c r="V473" s="31"/>
      <c r="W473" s="31"/>
      <c r="X473" s="31"/>
      <c r="Y473" s="31"/>
      <c r="AL473" s="366"/>
    </row>
    <row r="474" spans="1:38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/>
      <c r="U474" s="33"/>
      <c r="V474" s="31"/>
      <c r="W474" s="31"/>
      <c r="X474" s="31"/>
      <c r="Y474" s="31"/>
      <c r="AL474" s="366"/>
    </row>
    <row r="475" spans="1:38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/>
      <c r="U475" s="33"/>
      <c r="V475" s="31"/>
      <c r="W475" s="31"/>
      <c r="X475" s="31"/>
      <c r="Y475" s="31"/>
      <c r="AL475" s="366"/>
    </row>
    <row r="476" spans="1:38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/>
      <c r="U476" s="33"/>
      <c r="V476" s="31"/>
      <c r="W476" s="31"/>
      <c r="X476" s="31"/>
      <c r="Y476" s="31"/>
      <c r="AL476" s="366"/>
    </row>
    <row r="477" spans="1:38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/>
      <c r="U477" s="33"/>
      <c r="V477" s="31"/>
      <c r="W477" s="31"/>
      <c r="X477" s="31"/>
      <c r="Y477" s="31"/>
      <c r="AL477" s="366"/>
    </row>
    <row r="478" spans="1:38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/>
      <c r="U478" s="33"/>
      <c r="V478" s="31"/>
      <c r="W478" s="31"/>
      <c r="X478" s="31"/>
      <c r="Y478" s="31"/>
      <c r="AL478" s="366"/>
    </row>
    <row r="479" spans="1:38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/>
      <c r="U479" s="33"/>
      <c r="V479" s="31"/>
      <c r="W479" s="31"/>
      <c r="X479" s="31"/>
      <c r="Y479" s="31"/>
      <c r="AL479" s="366"/>
    </row>
    <row r="480" spans="1:38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/>
      <c r="U480" s="33"/>
      <c r="V480" s="31"/>
      <c r="W480" s="31"/>
      <c r="X480" s="31"/>
      <c r="Y480" s="31"/>
      <c r="AL480" s="366"/>
    </row>
    <row r="481" spans="1:38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/>
      <c r="U481" s="33"/>
      <c r="V481" s="31"/>
      <c r="W481" s="31"/>
      <c r="X481" s="31"/>
      <c r="Y481" s="31"/>
      <c r="AL481" s="366"/>
    </row>
    <row r="482" spans="1:38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/>
      <c r="U482" s="33"/>
      <c r="V482" s="31"/>
      <c r="W482" s="31"/>
      <c r="X482" s="31"/>
      <c r="Y482" s="31"/>
      <c r="AL482" s="366"/>
    </row>
    <row r="483" spans="1:38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/>
      <c r="U483" s="33"/>
      <c r="V483" s="31"/>
      <c r="W483" s="31"/>
      <c r="X483" s="31"/>
      <c r="Y483" s="31"/>
      <c r="AL483" s="366"/>
    </row>
    <row r="484" spans="1:38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/>
      <c r="U484" s="33"/>
      <c r="V484" s="31"/>
      <c r="W484" s="31"/>
      <c r="X484" s="31"/>
      <c r="Y484" s="31"/>
      <c r="AL484" s="366"/>
    </row>
    <row r="485" spans="1:38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/>
      <c r="U485" s="33"/>
      <c r="V485" s="31"/>
      <c r="W485" s="31"/>
      <c r="X485" s="31"/>
      <c r="Y485" s="31"/>
      <c r="AL485" s="366"/>
    </row>
    <row r="486" spans="1:38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/>
      <c r="U486" s="33"/>
      <c r="V486" s="31"/>
      <c r="W486" s="31"/>
      <c r="X486" s="31"/>
      <c r="Y486" s="31"/>
      <c r="AL486" s="366"/>
    </row>
    <row r="487" spans="1:38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/>
      <c r="U487" s="33"/>
      <c r="V487" s="31"/>
      <c r="W487" s="31"/>
      <c r="X487" s="31"/>
      <c r="Y487" s="31"/>
      <c r="AL487" s="366"/>
    </row>
    <row r="488" spans="1:38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/>
      <c r="U488" s="33"/>
      <c r="V488" s="31"/>
      <c r="W488" s="31"/>
      <c r="X488" s="31"/>
      <c r="Y488" s="31"/>
      <c r="AL488" s="366"/>
    </row>
    <row r="489" spans="1:38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/>
      <c r="U489" s="33"/>
      <c r="V489" s="31"/>
      <c r="W489" s="31"/>
      <c r="X489" s="31"/>
      <c r="Y489" s="31"/>
      <c r="AL489" s="366"/>
    </row>
    <row r="490" spans="1:38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/>
      <c r="U490" s="33"/>
      <c r="V490" s="31"/>
      <c r="W490" s="31"/>
      <c r="X490" s="31"/>
      <c r="Y490" s="31"/>
      <c r="AL490" s="366"/>
    </row>
    <row r="491" spans="1:38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/>
      <c r="U491" s="33"/>
      <c r="V491" s="31"/>
      <c r="W491" s="31"/>
      <c r="X491" s="31"/>
      <c r="Y491" s="31"/>
      <c r="AL491" s="366"/>
    </row>
    <row r="492" spans="1:38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/>
      <c r="U492" s="33"/>
      <c r="V492" s="31"/>
      <c r="W492" s="31"/>
      <c r="X492" s="31"/>
      <c r="Y492" s="31"/>
      <c r="AL492" s="366"/>
    </row>
    <row r="493" spans="1:38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/>
      <c r="U493" s="33"/>
      <c r="V493" s="31"/>
      <c r="W493" s="31"/>
      <c r="X493" s="31"/>
      <c r="Y493" s="31"/>
      <c r="AL493" s="366"/>
    </row>
    <row r="494" spans="1:38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/>
      <c r="U494" s="33"/>
      <c r="V494" s="31"/>
      <c r="W494" s="31"/>
      <c r="X494" s="31"/>
      <c r="Y494" s="31"/>
      <c r="AL494" s="366"/>
    </row>
    <row r="495" spans="1:38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/>
      <c r="U495" s="33"/>
      <c r="V495" s="31"/>
      <c r="W495" s="31"/>
      <c r="X495" s="31"/>
      <c r="Y495" s="31"/>
      <c r="AL495" s="366"/>
    </row>
    <row r="496" spans="1:38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/>
      <c r="U496" s="33"/>
      <c r="V496" s="31"/>
      <c r="W496" s="31"/>
      <c r="X496" s="31"/>
      <c r="Y496" s="31"/>
      <c r="AL496" s="366"/>
    </row>
    <row r="497" spans="1:38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/>
      <c r="U497" s="33"/>
      <c r="V497" s="31"/>
      <c r="W497" s="31"/>
      <c r="X497" s="31"/>
      <c r="Y497" s="31"/>
      <c r="AL497" s="366"/>
    </row>
    <row r="498" spans="1:38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/>
      <c r="U498" s="33"/>
      <c r="V498" s="31"/>
      <c r="W498" s="31"/>
      <c r="X498" s="31"/>
      <c r="Y498" s="31"/>
      <c r="AL498" s="366"/>
    </row>
    <row r="499" spans="1:38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/>
      <c r="U499" s="33"/>
      <c r="V499" s="31"/>
      <c r="W499" s="31"/>
      <c r="X499" s="31"/>
      <c r="Y499" s="31"/>
      <c r="AL499" s="366"/>
    </row>
    <row r="500" spans="1:38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/>
      <c r="U500" s="33"/>
      <c r="V500" s="31"/>
      <c r="W500" s="31"/>
      <c r="X500" s="31"/>
      <c r="Y500" s="31"/>
      <c r="AL500" s="366"/>
    </row>
    <row r="501" spans="1:38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/>
      <c r="U501" s="33"/>
      <c r="V501" s="31"/>
      <c r="W501" s="31"/>
      <c r="X501" s="31"/>
      <c r="Y501" s="31"/>
      <c r="AL501" s="366"/>
    </row>
    <row r="502" spans="1:38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/>
      <c r="U502" s="33"/>
      <c r="V502" s="31"/>
      <c r="W502" s="31"/>
      <c r="X502" s="31"/>
      <c r="Y502" s="31"/>
      <c r="AL502" s="366"/>
    </row>
    <row r="503" spans="1:38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/>
      <c r="U503" s="33"/>
      <c r="V503" s="31"/>
      <c r="W503" s="31"/>
      <c r="X503" s="31"/>
      <c r="Y503" s="31"/>
      <c r="AL503" s="366"/>
    </row>
    <row r="504" spans="1:38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/>
      <c r="U504" s="33"/>
      <c r="V504" s="31"/>
      <c r="W504" s="31"/>
      <c r="X504" s="31"/>
      <c r="Y504" s="31"/>
      <c r="AL504" s="366"/>
    </row>
    <row r="505" spans="1:38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/>
      <c r="U505" s="33"/>
      <c r="V505" s="31"/>
      <c r="W505" s="31"/>
      <c r="X505" s="31"/>
      <c r="Y505" s="31"/>
      <c r="AL505" s="366"/>
    </row>
    <row r="506" spans="1:38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/>
      <c r="U506" s="33"/>
      <c r="V506" s="31"/>
      <c r="W506" s="31"/>
      <c r="X506" s="31"/>
      <c r="Y506" s="31"/>
      <c r="AL506" s="366"/>
    </row>
    <row r="507" spans="1:38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/>
      <c r="U507" s="33"/>
      <c r="V507" s="31"/>
      <c r="W507" s="31"/>
      <c r="X507" s="31"/>
      <c r="Y507" s="31"/>
      <c r="AL507" s="366"/>
    </row>
    <row r="508" spans="1:38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/>
      <c r="U508" s="33"/>
      <c r="V508" s="31"/>
      <c r="W508" s="31"/>
      <c r="X508" s="31"/>
      <c r="Y508" s="31"/>
      <c r="AL508" s="366"/>
    </row>
    <row r="509" spans="1:38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/>
      <c r="U509" s="33"/>
      <c r="V509" s="31"/>
      <c r="W509" s="31"/>
      <c r="X509" s="31"/>
      <c r="Y509" s="31"/>
      <c r="AL509" s="366"/>
    </row>
    <row r="510" spans="1:38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/>
      <c r="U510" s="33"/>
      <c r="V510" s="31"/>
      <c r="W510" s="31"/>
      <c r="X510" s="31"/>
      <c r="Y510" s="31"/>
      <c r="AL510" s="366"/>
    </row>
    <row r="511" spans="1:38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/>
      <c r="U511" s="33"/>
      <c r="V511" s="31"/>
      <c r="W511" s="31"/>
      <c r="X511" s="31"/>
      <c r="Y511" s="31"/>
      <c r="AL511" s="366"/>
    </row>
    <row r="512" spans="1:38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/>
      <c r="U512" s="33"/>
      <c r="V512" s="31"/>
      <c r="W512" s="31"/>
      <c r="X512" s="31"/>
      <c r="Y512" s="31"/>
      <c r="AL512" s="366"/>
    </row>
    <row r="513" spans="1:38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/>
      <c r="U513" s="33"/>
      <c r="V513" s="31"/>
      <c r="W513" s="31"/>
      <c r="X513" s="31"/>
      <c r="Y513" s="31"/>
      <c r="AL513" s="366"/>
    </row>
    <row r="514" spans="1:38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/>
      <c r="U514" s="33"/>
      <c r="V514" s="31"/>
      <c r="W514" s="31"/>
      <c r="X514" s="31"/>
      <c r="Y514" s="31"/>
      <c r="AL514" s="366"/>
    </row>
    <row r="515" spans="1:38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/>
      <c r="U515" s="33"/>
      <c r="V515" s="31"/>
      <c r="W515" s="31"/>
      <c r="X515" s="31"/>
      <c r="Y515" s="31"/>
      <c r="AL515" s="366"/>
    </row>
    <row r="516" spans="1:38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/>
      <c r="U516" s="33"/>
      <c r="V516" s="31"/>
      <c r="W516" s="31"/>
      <c r="X516" s="31"/>
      <c r="Y516" s="31"/>
      <c r="AL516" s="366"/>
    </row>
    <row r="517" spans="1:38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/>
      <c r="U517" s="33"/>
      <c r="V517" s="31"/>
      <c r="W517" s="31"/>
      <c r="X517" s="31"/>
      <c r="Y517" s="31"/>
      <c r="AL517" s="366"/>
    </row>
    <row r="518" spans="1:38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/>
      <c r="U518" s="33"/>
      <c r="V518" s="31"/>
      <c r="W518" s="31"/>
      <c r="X518" s="31"/>
      <c r="Y518" s="31"/>
      <c r="AL518" s="366"/>
    </row>
    <row r="519" spans="1:38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/>
      <c r="U519" s="33"/>
      <c r="V519" s="31"/>
      <c r="W519" s="31"/>
      <c r="X519" s="31"/>
      <c r="Y519" s="31"/>
      <c r="AL519" s="366"/>
    </row>
    <row r="520" spans="1:38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/>
      <c r="U520" s="33"/>
      <c r="V520" s="31"/>
      <c r="W520" s="31"/>
      <c r="X520" s="31"/>
      <c r="Y520" s="31"/>
      <c r="AL520" s="366"/>
    </row>
    <row r="521" spans="1:38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  <c r="W521" s="31"/>
      <c r="X521" s="31"/>
      <c r="Y521" s="31"/>
      <c r="AL521" s="366"/>
    </row>
    <row r="522" spans="1:38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  <c r="W522" s="31"/>
      <c r="X522" s="31"/>
      <c r="Y522" s="31"/>
      <c r="AL522" s="366"/>
    </row>
    <row r="523" spans="1:38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  <c r="W523" s="31"/>
      <c r="X523" s="31"/>
      <c r="Y523" s="31"/>
      <c r="AL523" s="366"/>
    </row>
    <row r="524" spans="1:38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  <c r="W524" s="31"/>
      <c r="X524" s="31"/>
      <c r="Y524" s="31"/>
      <c r="AL524" s="366"/>
    </row>
    <row r="525" spans="1:38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  <c r="W525" s="31"/>
      <c r="X525" s="31"/>
      <c r="Y525" s="31"/>
      <c r="AL525" s="366"/>
    </row>
    <row r="526" spans="1:38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  <c r="W526" s="31"/>
      <c r="X526" s="31"/>
      <c r="Y526" s="31"/>
      <c r="AL526" s="366"/>
    </row>
    <row r="527" spans="1:38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  <c r="W527" s="31"/>
      <c r="X527" s="31"/>
      <c r="Y527" s="31"/>
      <c r="AL527" s="366"/>
    </row>
    <row r="528" spans="1:38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  <c r="W528" s="31"/>
      <c r="X528" s="31"/>
      <c r="Y528" s="31"/>
      <c r="AL528" s="366"/>
    </row>
    <row r="529" spans="1:38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  <c r="W529" s="31"/>
      <c r="X529" s="31"/>
      <c r="Y529" s="31"/>
      <c r="AL529" s="366"/>
    </row>
    <row r="530" spans="1:38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  <c r="W530" s="31"/>
      <c r="X530" s="31"/>
      <c r="Y530" s="31"/>
      <c r="AL530" s="366"/>
    </row>
    <row r="531" spans="1:38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  <c r="W531" s="31"/>
      <c r="X531" s="31"/>
      <c r="Y531" s="31"/>
      <c r="AL531" s="366"/>
    </row>
    <row r="532" spans="1:38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  <c r="W532" s="31"/>
      <c r="X532" s="31"/>
      <c r="Y532" s="31"/>
      <c r="AL532" s="366"/>
    </row>
    <row r="533" spans="1:38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  <c r="W533" s="31"/>
      <c r="X533" s="31"/>
      <c r="Y533" s="31"/>
      <c r="AL533" s="366"/>
    </row>
    <row r="534" spans="1:38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  <c r="W534" s="31"/>
      <c r="X534" s="31"/>
      <c r="Y534" s="31"/>
      <c r="AL534" s="366"/>
    </row>
    <row r="535" spans="1:38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  <c r="W535" s="31"/>
      <c r="X535" s="31"/>
      <c r="Y535" s="31"/>
      <c r="AL535" s="366"/>
    </row>
    <row r="536" spans="1:38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  <c r="W536" s="31"/>
      <c r="X536" s="31"/>
      <c r="Y536" s="31"/>
      <c r="AL536" s="366"/>
    </row>
    <row r="537" spans="1:38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  <c r="W537" s="31"/>
      <c r="X537" s="31"/>
      <c r="Y537" s="31"/>
      <c r="AL537" s="366"/>
    </row>
    <row r="538" spans="1:38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  <c r="W538" s="31"/>
      <c r="X538" s="31"/>
      <c r="Y538" s="31"/>
      <c r="AL538" s="366"/>
    </row>
    <row r="539" spans="1:38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  <c r="W539" s="31"/>
      <c r="X539" s="31"/>
      <c r="Y539" s="31"/>
      <c r="AL539" s="366"/>
    </row>
    <row r="540" spans="1:38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  <c r="W540" s="31"/>
      <c r="X540" s="31"/>
      <c r="Y540" s="31"/>
      <c r="AL540" s="366"/>
    </row>
    <row r="541" spans="1:38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  <c r="W541" s="31"/>
      <c r="X541" s="31"/>
      <c r="Y541" s="31"/>
      <c r="AL541" s="366"/>
    </row>
    <row r="542" spans="1:38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  <c r="W542" s="31"/>
      <c r="X542" s="31"/>
      <c r="Y542" s="31"/>
      <c r="AL542" s="366"/>
    </row>
    <row r="543" spans="1:38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  <c r="W543" s="31"/>
      <c r="X543" s="31"/>
      <c r="Y543" s="31"/>
      <c r="AL543" s="366"/>
    </row>
    <row r="544" spans="1:38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  <c r="W544" s="31"/>
      <c r="X544" s="31"/>
      <c r="Y544" s="31"/>
      <c r="AL544" s="366"/>
    </row>
    <row r="545" spans="1:38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  <c r="W545" s="31"/>
      <c r="X545" s="31"/>
      <c r="Y545" s="31"/>
      <c r="AL545" s="366"/>
    </row>
    <row r="546" spans="1:38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  <c r="W546" s="31"/>
      <c r="X546" s="31"/>
      <c r="Y546" s="31"/>
      <c r="AL546" s="366"/>
    </row>
    <row r="547" spans="1:38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  <c r="W547" s="31"/>
      <c r="X547" s="31"/>
      <c r="Y547" s="31"/>
      <c r="AL547" s="366"/>
    </row>
    <row r="548" spans="1:38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  <c r="W548" s="31"/>
      <c r="X548" s="31"/>
      <c r="Y548" s="31"/>
      <c r="AL548" s="366"/>
    </row>
    <row r="549" spans="1:38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  <c r="W549" s="31"/>
      <c r="X549" s="31"/>
      <c r="Y549" s="31"/>
      <c r="AL549" s="366"/>
    </row>
    <row r="550" spans="1:38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  <c r="W550" s="31"/>
      <c r="X550" s="31"/>
      <c r="Y550" s="31"/>
      <c r="AL550" s="366"/>
    </row>
    <row r="551" spans="1:38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  <c r="W551" s="31"/>
      <c r="X551" s="31"/>
      <c r="Y551" s="31"/>
      <c r="AL551" s="366"/>
    </row>
    <row r="552" spans="1:38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  <c r="W552" s="31"/>
      <c r="X552" s="31"/>
      <c r="Y552" s="31"/>
      <c r="AL552" s="366"/>
    </row>
    <row r="553" spans="1:38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  <c r="W553" s="31"/>
      <c r="X553" s="31"/>
      <c r="Y553" s="31"/>
      <c r="AL553" s="366"/>
    </row>
    <row r="554" spans="1:38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  <c r="W554" s="31"/>
      <c r="X554" s="31"/>
      <c r="Y554" s="31"/>
      <c r="AL554" s="366"/>
    </row>
    <row r="555" spans="1:38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  <c r="W555" s="31"/>
      <c r="X555" s="31"/>
      <c r="Y555" s="31"/>
      <c r="AL555" s="366"/>
    </row>
    <row r="556" spans="1:38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  <c r="W556" s="31"/>
      <c r="X556" s="31"/>
      <c r="Y556" s="31"/>
      <c r="AL556" s="366"/>
    </row>
    <row r="557" spans="1:38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  <c r="W557" s="31"/>
      <c r="X557" s="31"/>
      <c r="Y557" s="31"/>
      <c r="AL557" s="366"/>
    </row>
    <row r="558" spans="1:38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  <c r="W558" s="31"/>
      <c r="X558" s="31"/>
      <c r="Y558" s="31"/>
      <c r="AL558" s="366"/>
    </row>
    <row r="559" spans="1:38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  <c r="W559" s="31"/>
      <c r="X559" s="31"/>
      <c r="Y559" s="31"/>
      <c r="AL559" s="366"/>
    </row>
    <row r="560" spans="1:38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  <c r="W560" s="31"/>
      <c r="X560" s="31"/>
      <c r="Y560" s="31"/>
      <c r="AL560" s="366"/>
    </row>
    <row r="561" spans="1:38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  <c r="W561" s="31"/>
      <c r="X561" s="31"/>
      <c r="Y561" s="31"/>
      <c r="AL561" s="366"/>
    </row>
    <row r="562" spans="1:38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  <c r="W562" s="31"/>
      <c r="X562" s="31"/>
      <c r="Y562" s="31"/>
      <c r="AL562" s="366"/>
    </row>
    <row r="563" spans="1:38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  <c r="W563" s="31"/>
      <c r="X563" s="31"/>
      <c r="Y563" s="31"/>
      <c r="AL563" s="366"/>
    </row>
    <row r="564" spans="1:38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  <c r="W564" s="31"/>
      <c r="X564" s="31"/>
      <c r="Y564" s="31"/>
      <c r="AL564" s="366"/>
    </row>
    <row r="565" spans="1:38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  <c r="W565" s="31"/>
      <c r="X565" s="31"/>
      <c r="Y565" s="31"/>
      <c r="AL565" s="366"/>
    </row>
    <row r="566" spans="1:38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  <c r="W566" s="31"/>
      <c r="X566" s="31"/>
      <c r="Y566" s="31"/>
      <c r="AL566" s="366"/>
    </row>
    <row r="567" spans="1:38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  <c r="W567" s="31"/>
      <c r="X567" s="31"/>
      <c r="Y567" s="31"/>
      <c r="AL567" s="366"/>
    </row>
    <row r="568" spans="1:38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  <c r="W568" s="31"/>
      <c r="X568" s="31"/>
      <c r="Y568" s="31"/>
      <c r="AL568" s="366"/>
    </row>
    <row r="569" spans="1:38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  <c r="W569" s="31"/>
      <c r="X569" s="31"/>
      <c r="Y569" s="31"/>
      <c r="AL569" s="366"/>
    </row>
    <row r="570" spans="1:38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  <c r="W570" s="31"/>
      <c r="X570" s="31"/>
      <c r="Y570" s="31"/>
      <c r="AL570" s="366"/>
    </row>
    <row r="571" spans="1:38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  <c r="W571" s="31"/>
      <c r="X571" s="31"/>
      <c r="Y571" s="31"/>
      <c r="AL571" s="366"/>
    </row>
    <row r="572" spans="1:38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  <c r="W572" s="31"/>
      <c r="X572" s="31"/>
      <c r="Y572" s="31"/>
      <c r="AL572" s="366"/>
    </row>
    <row r="573" spans="1:38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  <c r="W573" s="31"/>
      <c r="X573" s="31"/>
      <c r="Y573" s="31"/>
      <c r="AL573" s="366"/>
    </row>
    <row r="574" spans="1:38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  <c r="W574" s="31"/>
      <c r="X574" s="31"/>
      <c r="Y574" s="31"/>
      <c r="AL574" s="366"/>
    </row>
    <row r="575" spans="1:38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  <c r="W575" s="31"/>
      <c r="X575" s="31"/>
      <c r="Y575" s="31"/>
      <c r="AL575" s="366"/>
    </row>
    <row r="576" spans="1:38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  <c r="W576" s="31"/>
      <c r="X576" s="31"/>
      <c r="Y576" s="31"/>
      <c r="AL576" s="366"/>
    </row>
    <row r="577" spans="1:38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  <c r="W577" s="31"/>
      <c r="X577" s="31"/>
      <c r="Y577" s="31"/>
      <c r="AL577" s="366"/>
    </row>
    <row r="578" spans="1:38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  <c r="W578" s="31"/>
      <c r="X578" s="31"/>
      <c r="Y578" s="31"/>
      <c r="AL578" s="366"/>
    </row>
    <row r="579" spans="1:38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  <c r="W579" s="31"/>
      <c r="X579" s="31"/>
      <c r="Y579" s="31"/>
      <c r="AL579" s="366"/>
    </row>
    <row r="580" spans="1:38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  <c r="W580" s="31"/>
      <c r="X580" s="31"/>
      <c r="Y580" s="31"/>
      <c r="AL580" s="366"/>
    </row>
    <row r="581" spans="1:38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  <c r="W581" s="31"/>
      <c r="X581" s="31"/>
      <c r="Y581" s="31"/>
      <c r="AL581" s="366"/>
    </row>
    <row r="582" spans="1:38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  <c r="W582" s="31"/>
      <c r="X582" s="31"/>
      <c r="Y582" s="31"/>
      <c r="AL582" s="366"/>
    </row>
    <row r="583" spans="1:38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  <c r="W583" s="31"/>
      <c r="X583" s="31"/>
      <c r="Y583" s="31"/>
      <c r="AL583" s="366"/>
    </row>
    <row r="584" spans="1:38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  <c r="W584" s="31"/>
      <c r="X584" s="31"/>
      <c r="Y584" s="31"/>
      <c r="AL584" s="366"/>
    </row>
    <row r="585" spans="1:38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  <c r="W585" s="31"/>
      <c r="X585" s="31"/>
      <c r="Y585" s="31"/>
      <c r="AL585" s="366"/>
    </row>
    <row r="586" spans="1:38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  <c r="W586" s="31"/>
      <c r="X586" s="31"/>
      <c r="Y586" s="31"/>
      <c r="AL586" s="366"/>
    </row>
    <row r="587" spans="1:38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  <c r="W587" s="31"/>
      <c r="X587" s="31"/>
      <c r="Y587" s="31"/>
      <c r="AL587" s="366"/>
    </row>
    <row r="588" spans="1:38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  <c r="W588" s="31"/>
      <c r="X588" s="31"/>
      <c r="Y588" s="31"/>
      <c r="AL588" s="366"/>
    </row>
    <row r="589" spans="1:38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  <c r="W589" s="31"/>
      <c r="X589" s="31"/>
      <c r="Y589" s="31"/>
      <c r="AL589" s="366"/>
    </row>
    <row r="590" spans="1:38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  <c r="W590" s="31"/>
      <c r="X590" s="31"/>
      <c r="Y590" s="31"/>
      <c r="AL590" s="366"/>
    </row>
    <row r="591" spans="1:38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  <c r="W591" s="31"/>
      <c r="X591" s="31"/>
      <c r="Y591" s="31"/>
      <c r="AL591" s="366"/>
    </row>
    <row r="592" spans="1:38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  <c r="W592" s="31"/>
      <c r="X592" s="31"/>
      <c r="Y592" s="31"/>
      <c r="AL592" s="366"/>
    </row>
    <row r="593" spans="1:38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  <c r="W593" s="31"/>
      <c r="X593" s="31"/>
      <c r="Y593" s="31"/>
      <c r="AL593" s="366"/>
    </row>
    <row r="594" spans="1:38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  <c r="W594" s="31"/>
      <c r="X594" s="31"/>
      <c r="Y594" s="31"/>
      <c r="AL594" s="366"/>
    </row>
    <row r="595" spans="1:38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  <c r="W595" s="31"/>
      <c r="X595" s="31"/>
      <c r="Y595" s="31"/>
      <c r="AL595" s="366"/>
    </row>
    <row r="596" spans="1:38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  <c r="W596" s="31"/>
      <c r="X596" s="31"/>
      <c r="Y596" s="31"/>
      <c r="AL596" s="366"/>
    </row>
    <row r="597" spans="1:38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  <c r="W597" s="31"/>
      <c r="X597" s="31"/>
      <c r="Y597" s="31"/>
      <c r="AL597" s="366"/>
    </row>
    <row r="598" spans="1:38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  <c r="W598" s="31"/>
      <c r="X598" s="31"/>
      <c r="Y598" s="31"/>
      <c r="AL598" s="366"/>
    </row>
    <row r="599" spans="1:38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  <c r="W599" s="31"/>
      <c r="X599" s="31"/>
      <c r="Y599" s="31"/>
      <c r="AL599" s="366"/>
    </row>
    <row r="600" spans="1:38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  <c r="W600" s="31"/>
      <c r="X600" s="31"/>
      <c r="Y600" s="31"/>
      <c r="AL600" s="366"/>
    </row>
    <row r="601" spans="1:38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  <c r="W601" s="31"/>
      <c r="X601" s="31"/>
      <c r="Y601" s="31"/>
      <c r="AL601" s="366"/>
    </row>
    <row r="602" spans="1:38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  <c r="W602" s="31"/>
      <c r="X602" s="31"/>
      <c r="Y602" s="31"/>
      <c r="AL602" s="366"/>
    </row>
    <row r="603" spans="1:38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  <c r="W603" s="31"/>
      <c r="X603" s="31"/>
      <c r="Y603" s="31"/>
      <c r="AL603" s="366"/>
    </row>
    <row r="604" spans="1:38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  <c r="W604" s="31"/>
      <c r="X604" s="31"/>
      <c r="Y604" s="31"/>
      <c r="AL604" s="366"/>
    </row>
    <row r="605" spans="1:38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  <c r="W605" s="31"/>
      <c r="X605" s="31"/>
      <c r="Y605" s="31"/>
      <c r="AL605" s="366"/>
    </row>
    <row r="606" spans="1:38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  <c r="W606" s="31"/>
      <c r="X606" s="31"/>
      <c r="Y606" s="31"/>
      <c r="AL606" s="366"/>
    </row>
    <row r="607" spans="1:38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  <c r="W607" s="31"/>
      <c r="X607" s="31"/>
      <c r="Y607" s="31"/>
      <c r="AL607" s="366"/>
    </row>
    <row r="608" spans="1:38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  <c r="W608" s="31"/>
      <c r="X608" s="31"/>
      <c r="Y608" s="31"/>
      <c r="AL608" s="366"/>
    </row>
    <row r="609" spans="1:38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  <c r="W609" s="31"/>
      <c r="X609" s="31"/>
      <c r="Y609" s="31"/>
      <c r="AL609" s="366"/>
    </row>
    <row r="610" spans="1:38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  <c r="W610" s="31"/>
      <c r="X610" s="31"/>
      <c r="Y610" s="31"/>
      <c r="AL610" s="366"/>
    </row>
    <row r="611" spans="1:38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  <c r="W611" s="31"/>
      <c r="X611" s="31"/>
      <c r="Y611" s="31"/>
      <c r="AL611" s="366"/>
    </row>
    <row r="612" spans="1:38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  <c r="W612" s="31"/>
      <c r="X612" s="31"/>
      <c r="Y612" s="31"/>
      <c r="AL612" s="366"/>
    </row>
    <row r="613" spans="1:38" s="34" customFormat="1">
      <c r="A613" s="39"/>
      <c r="B613" s="40"/>
      <c r="C613" s="41"/>
      <c r="D613" s="40"/>
      <c r="E613" s="42"/>
      <c r="F613" s="43"/>
      <c r="G613" s="44"/>
      <c r="H613" s="40"/>
      <c r="I613" s="44"/>
      <c r="J613" s="44"/>
      <c r="K613" s="40"/>
      <c r="L613" s="40"/>
      <c r="M613" s="40"/>
      <c r="N613" s="40"/>
      <c r="O613" s="40"/>
      <c r="P613" s="45"/>
      <c r="Q613" s="45"/>
      <c r="R613" s="40"/>
      <c r="S613" s="46"/>
      <c r="T613" s="46"/>
      <c r="U613" s="46"/>
      <c r="V613" s="44"/>
      <c r="W613" s="44"/>
      <c r="X613" s="44"/>
      <c r="Y613" s="44"/>
      <c r="AL613" s="366"/>
    </row>
    <row r="614" spans="1:38" s="34" customFormat="1">
      <c r="A614" s="39"/>
      <c r="B614" s="40"/>
      <c r="C614" s="41"/>
      <c r="D614" s="40"/>
      <c r="E614" s="42"/>
      <c r="F614" s="43"/>
      <c r="G614" s="44"/>
      <c r="H614" s="40"/>
      <c r="I614" s="44"/>
      <c r="J614" s="44"/>
      <c r="K614" s="40"/>
      <c r="L614" s="40"/>
      <c r="M614" s="40"/>
      <c r="N614" s="40"/>
      <c r="O614" s="40"/>
      <c r="P614" s="45"/>
      <c r="Q614" s="45"/>
      <c r="R614" s="40"/>
      <c r="S614" s="46"/>
      <c r="T614" s="46"/>
      <c r="U614" s="46"/>
      <c r="V614" s="44"/>
      <c r="W614" s="44"/>
      <c r="X614" s="44"/>
      <c r="Y614" s="44"/>
      <c r="AL614" s="366"/>
    </row>
    <row r="615" spans="1:38" s="34" customFormat="1">
      <c r="A615" s="39"/>
      <c r="B615" s="40"/>
      <c r="C615" s="41"/>
      <c r="D615" s="40"/>
      <c r="E615" s="42"/>
      <c r="F615" s="43"/>
      <c r="G615" s="44"/>
      <c r="H615" s="40"/>
      <c r="I615" s="44"/>
      <c r="J615" s="44"/>
      <c r="K615" s="40"/>
      <c r="L615" s="40"/>
      <c r="M615" s="40"/>
      <c r="N615" s="40"/>
      <c r="O615" s="40"/>
      <c r="P615" s="45"/>
      <c r="Q615" s="45"/>
      <c r="R615" s="40"/>
      <c r="S615" s="46"/>
      <c r="T615" s="46"/>
      <c r="U615" s="46"/>
      <c r="V615" s="44"/>
      <c r="W615" s="44"/>
      <c r="X615" s="44"/>
      <c r="Y615" s="44"/>
      <c r="AL615" s="366"/>
    </row>
    <row r="616" spans="1:38" s="34" customFormat="1">
      <c r="A616" s="39"/>
      <c r="B616" s="40"/>
      <c r="C616" s="41"/>
      <c r="D616" s="40"/>
      <c r="E616" s="42"/>
      <c r="F616" s="43"/>
      <c r="G616" s="44"/>
      <c r="H616" s="40"/>
      <c r="I616" s="44"/>
      <c r="J616" s="44"/>
      <c r="K616" s="40"/>
      <c r="L616" s="40"/>
      <c r="M616" s="40"/>
      <c r="N616" s="40"/>
      <c r="O616" s="40"/>
      <c r="P616" s="45"/>
      <c r="Q616" s="45"/>
      <c r="R616" s="40"/>
      <c r="S616" s="46"/>
      <c r="T616" s="46"/>
      <c r="U616" s="46"/>
      <c r="V616" s="44"/>
      <c r="W616" s="44"/>
      <c r="X616" s="44"/>
      <c r="Y616" s="44"/>
      <c r="AL616" s="366"/>
    </row>
    <row r="617" spans="1:38" s="34" customFormat="1">
      <c r="A617" s="39"/>
      <c r="B617" s="40"/>
      <c r="C617" s="41"/>
      <c r="D617" s="40"/>
      <c r="E617" s="42"/>
      <c r="F617" s="43"/>
      <c r="G617" s="44"/>
      <c r="H617" s="40"/>
      <c r="I617" s="44"/>
      <c r="J617" s="44"/>
      <c r="K617" s="40"/>
      <c r="L617" s="40"/>
      <c r="M617" s="40"/>
      <c r="N617" s="40"/>
      <c r="O617" s="40"/>
      <c r="P617" s="45"/>
      <c r="Q617" s="45"/>
      <c r="R617" s="40"/>
      <c r="S617" s="46"/>
      <c r="T617" s="46"/>
      <c r="U617" s="46"/>
      <c r="V617" s="44"/>
      <c r="W617" s="44"/>
      <c r="X617" s="44"/>
      <c r="Y617" s="44"/>
      <c r="AL617" s="366"/>
    </row>
    <row r="618" spans="1:38" s="34" customFormat="1">
      <c r="A618" s="39"/>
      <c r="B618" s="40"/>
      <c r="C618" s="41"/>
      <c r="D618" s="40"/>
      <c r="E618" s="42"/>
      <c r="F618" s="43"/>
      <c r="G618" s="44"/>
      <c r="H618" s="40"/>
      <c r="I618" s="44"/>
      <c r="J618" s="44"/>
      <c r="K618" s="40"/>
      <c r="L618" s="40"/>
      <c r="M618" s="40"/>
      <c r="N618" s="40"/>
      <c r="O618" s="40"/>
      <c r="P618" s="45"/>
      <c r="Q618" s="45"/>
      <c r="R618" s="40"/>
      <c r="S618" s="46"/>
      <c r="T618" s="46"/>
      <c r="U618" s="46"/>
      <c r="V618" s="44"/>
      <c r="W618" s="44"/>
      <c r="X618" s="44"/>
      <c r="Y618" s="44"/>
      <c r="AL618" s="366"/>
    </row>
    <row r="619" spans="1:38" s="34" customFormat="1">
      <c r="A619" s="39"/>
      <c r="B619" s="40"/>
      <c r="C619" s="41"/>
      <c r="D619" s="40"/>
      <c r="E619" s="42"/>
      <c r="F619" s="43"/>
      <c r="G619" s="44"/>
      <c r="H619" s="40"/>
      <c r="I619" s="44"/>
      <c r="J619" s="44"/>
      <c r="K619" s="40"/>
      <c r="L619" s="40"/>
      <c r="M619" s="40"/>
      <c r="N619" s="40"/>
      <c r="O619" s="40"/>
      <c r="P619" s="45"/>
      <c r="Q619" s="45"/>
      <c r="R619" s="40"/>
      <c r="S619" s="46"/>
      <c r="T619" s="46"/>
      <c r="U619" s="46"/>
      <c r="V619" s="44"/>
      <c r="W619" s="44"/>
      <c r="X619" s="44"/>
      <c r="Y619" s="44"/>
      <c r="AL619" s="366"/>
    </row>
    <row r="620" spans="1:38" s="34" customFormat="1">
      <c r="A620" s="39"/>
      <c r="B620" s="40"/>
      <c r="C620" s="41"/>
      <c r="D620" s="40"/>
      <c r="E620" s="42"/>
      <c r="F620" s="43"/>
      <c r="G620" s="44"/>
      <c r="H620" s="40"/>
      <c r="I620" s="44"/>
      <c r="J620" s="44"/>
      <c r="K620" s="40"/>
      <c r="L620" s="40"/>
      <c r="M620" s="40"/>
      <c r="N620" s="40"/>
      <c r="O620" s="40"/>
      <c r="P620" s="45"/>
      <c r="Q620" s="45"/>
      <c r="R620" s="40"/>
      <c r="S620" s="46"/>
      <c r="T620" s="46"/>
      <c r="U620" s="46"/>
      <c r="V620" s="44"/>
      <c r="W620" s="44"/>
      <c r="X620" s="44"/>
      <c r="Y620" s="44"/>
      <c r="AL620" s="366"/>
    </row>
    <row r="621" spans="1:38" s="34" customFormat="1">
      <c r="A621" s="39"/>
      <c r="B621" s="40"/>
      <c r="C621" s="41"/>
      <c r="D621" s="40"/>
      <c r="E621" s="42"/>
      <c r="F621" s="43"/>
      <c r="G621" s="44"/>
      <c r="H621" s="40"/>
      <c r="I621" s="44"/>
      <c r="J621" s="44"/>
      <c r="K621" s="40"/>
      <c r="L621" s="40"/>
      <c r="M621" s="40"/>
      <c r="N621" s="40"/>
      <c r="O621" s="40"/>
      <c r="P621" s="45"/>
      <c r="Q621" s="45"/>
      <c r="R621" s="40"/>
      <c r="S621" s="46"/>
      <c r="T621" s="46"/>
      <c r="U621" s="46"/>
      <c r="V621" s="44"/>
      <c r="W621" s="44"/>
      <c r="X621" s="44"/>
      <c r="Y621" s="44"/>
      <c r="AL621" s="366"/>
    </row>
    <row r="622" spans="1:38" s="34" customFormat="1">
      <c r="A622" s="39"/>
      <c r="B622" s="40"/>
      <c r="C622" s="41"/>
      <c r="D622" s="40"/>
      <c r="E622" s="42"/>
      <c r="F622" s="43"/>
      <c r="G622" s="44"/>
      <c r="H622" s="40"/>
      <c r="I622" s="44"/>
      <c r="J622" s="44"/>
      <c r="K622" s="40"/>
      <c r="L622" s="40"/>
      <c r="M622" s="40"/>
      <c r="N622" s="40"/>
      <c r="O622" s="40"/>
      <c r="P622" s="45"/>
      <c r="Q622" s="45"/>
      <c r="R622" s="40"/>
      <c r="S622" s="46"/>
      <c r="T622" s="46"/>
      <c r="U622" s="46"/>
      <c r="V622" s="44"/>
      <c r="W622" s="44"/>
      <c r="X622" s="44"/>
      <c r="Y622" s="44"/>
      <c r="AL622" s="366"/>
    </row>
    <row r="623" spans="1:38" s="34" customFormat="1">
      <c r="A623" s="39"/>
      <c r="B623" s="40"/>
      <c r="C623" s="41"/>
      <c r="D623" s="40"/>
      <c r="E623" s="42"/>
      <c r="F623" s="43"/>
      <c r="G623" s="44"/>
      <c r="H623" s="40"/>
      <c r="I623" s="44"/>
      <c r="J623" s="44"/>
      <c r="K623" s="40"/>
      <c r="L623" s="40"/>
      <c r="M623" s="40"/>
      <c r="N623" s="40"/>
      <c r="O623" s="40"/>
      <c r="P623" s="45"/>
      <c r="Q623" s="45"/>
      <c r="R623" s="40"/>
      <c r="S623" s="46"/>
      <c r="T623" s="46"/>
      <c r="U623" s="46"/>
      <c r="V623" s="44"/>
      <c r="W623" s="44"/>
      <c r="X623" s="44"/>
      <c r="Y623" s="44"/>
      <c r="AL623" s="366"/>
    </row>
    <row r="624" spans="1:38" s="34" customFormat="1">
      <c r="A624" s="39"/>
      <c r="B624" s="40"/>
      <c r="C624" s="41"/>
      <c r="D624" s="40"/>
      <c r="E624" s="42"/>
      <c r="F624" s="43"/>
      <c r="G624" s="44"/>
      <c r="H624" s="40"/>
      <c r="I624" s="44"/>
      <c r="J624" s="44"/>
      <c r="K624" s="40"/>
      <c r="L624" s="40"/>
      <c r="M624" s="40"/>
      <c r="N624" s="40"/>
      <c r="O624" s="40"/>
      <c r="P624" s="45"/>
      <c r="Q624" s="45"/>
      <c r="R624" s="40"/>
      <c r="S624" s="46"/>
      <c r="T624" s="46"/>
      <c r="U624" s="46"/>
      <c r="V624" s="44"/>
      <c r="W624" s="44"/>
      <c r="X624" s="44"/>
      <c r="Y624" s="44"/>
      <c r="AL624" s="366"/>
    </row>
    <row r="625" spans="1:38" s="34" customFormat="1">
      <c r="A625" s="39"/>
      <c r="B625" s="40"/>
      <c r="C625" s="41"/>
      <c r="D625" s="40"/>
      <c r="E625" s="42"/>
      <c r="F625" s="43"/>
      <c r="G625" s="44"/>
      <c r="H625" s="40"/>
      <c r="I625" s="44"/>
      <c r="J625" s="44"/>
      <c r="K625" s="40"/>
      <c r="L625" s="40"/>
      <c r="M625" s="40"/>
      <c r="N625" s="40"/>
      <c r="O625" s="40"/>
      <c r="P625" s="45"/>
      <c r="Q625" s="45"/>
      <c r="R625" s="40"/>
      <c r="S625" s="46"/>
      <c r="T625" s="46"/>
      <c r="U625" s="46"/>
      <c r="V625" s="44"/>
      <c r="W625" s="44"/>
      <c r="X625" s="44"/>
      <c r="Y625" s="44"/>
      <c r="AL625" s="366"/>
    </row>
    <row r="626" spans="1:38" s="34" customFormat="1">
      <c r="A626" s="39"/>
      <c r="B626" s="40"/>
      <c r="C626" s="41"/>
      <c r="D626" s="40"/>
      <c r="E626" s="42"/>
      <c r="F626" s="43"/>
      <c r="G626" s="44"/>
      <c r="H626" s="40"/>
      <c r="I626" s="44"/>
      <c r="J626" s="44"/>
      <c r="K626" s="40"/>
      <c r="L626" s="40"/>
      <c r="M626" s="40"/>
      <c r="N626" s="40"/>
      <c r="O626" s="40"/>
      <c r="P626" s="45"/>
      <c r="Q626" s="45"/>
      <c r="R626" s="40"/>
      <c r="S626" s="46"/>
      <c r="T626" s="46"/>
      <c r="U626" s="46"/>
      <c r="V626" s="44"/>
      <c r="W626" s="44"/>
      <c r="X626" s="44"/>
      <c r="Y626" s="44"/>
      <c r="AL626" s="366"/>
    </row>
    <row r="627" spans="1:38" s="34" customFormat="1">
      <c r="A627" s="39"/>
      <c r="B627" s="40"/>
      <c r="C627" s="41"/>
      <c r="D627" s="40"/>
      <c r="E627" s="42"/>
      <c r="F627" s="43"/>
      <c r="G627" s="44"/>
      <c r="H627" s="40"/>
      <c r="I627" s="44"/>
      <c r="J627" s="44"/>
      <c r="K627" s="40"/>
      <c r="L627" s="40"/>
      <c r="M627" s="40"/>
      <c r="N627" s="40"/>
      <c r="O627" s="40"/>
      <c r="P627" s="45"/>
      <c r="Q627" s="45"/>
      <c r="R627" s="40"/>
      <c r="S627" s="46"/>
      <c r="T627" s="46"/>
      <c r="U627" s="46"/>
      <c r="V627" s="44"/>
      <c r="W627" s="44"/>
      <c r="X627" s="44"/>
      <c r="Y627" s="44"/>
      <c r="AL627" s="366"/>
    </row>
    <row r="628" spans="1:38" s="34" customFormat="1">
      <c r="A628" s="39"/>
      <c r="B628" s="40"/>
      <c r="C628" s="41"/>
      <c r="D628" s="40"/>
      <c r="E628" s="42"/>
      <c r="F628" s="43"/>
      <c r="G628" s="44"/>
      <c r="H628" s="40"/>
      <c r="I628" s="44"/>
      <c r="J628" s="44"/>
      <c r="K628" s="40"/>
      <c r="L628" s="40"/>
      <c r="M628" s="40"/>
      <c r="N628" s="40"/>
      <c r="O628" s="40"/>
      <c r="P628" s="45"/>
      <c r="Q628" s="45"/>
      <c r="R628" s="40"/>
      <c r="S628" s="46"/>
      <c r="T628" s="46"/>
      <c r="U628" s="46"/>
      <c r="V628" s="44"/>
      <c r="W628" s="44"/>
      <c r="X628" s="44"/>
      <c r="Y628" s="44"/>
      <c r="AL628" s="366"/>
    </row>
    <row r="629" spans="1:38" s="34" customFormat="1">
      <c r="A629" s="39"/>
      <c r="B629" s="40"/>
      <c r="C629" s="41"/>
      <c r="D629" s="40"/>
      <c r="E629" s="42"/>
      <c r="F629" s="43"/>
      <c r="G629" s="44"/>
      <c r="H629" s="40"/>
      <c r="I629" s="44"/>
      <c r="J629" s="44"/>
      <c r="K629" s="40"/>
      <c r="L629" s="40"/>
      <c r="M629" s="40"/>
      <c r="N629" s="40"/>
      <c r="O629" s="40"/>
      <c r="P629" s="45"/>
      <c r="Q629" s="45"/>
      <c r="R629" s="40"/>
      <c r="S629" s="46"/>
      <c r="T629" s="46"/>
      <c r="U629" s="46"/>
      <c r="V629" s="44"/>
      <c r="W629" s="44"/>
      <c r="X629" s="44"/>
      <c r="Y629" s="44"/>
      <c r="AL629" s="366"/>
    </row>
    <row r="630" spans="1:38" s="34" customFormat="1">
      <c r="A630" s="39"/>
      <c r="B630" s="40"/>
      <c r="C630" s="41"/>
      <c r="D630" s="40"/>
      <c r="E630" s="42"/>
      <c r="F630" s="43"/>
      <c r="G630" s="44"/>
      <c r="H630" s="40"/>
      <c r="I630" s="44"/>
      <c r="J630" s="44"/>
      <c r="K630" s="40"/>
      <c r="L630" s="40"/>
      <c r="M630" s="40"/>
      <c r="N630" s="40"/>
      <c r="O630" s="40"/>
      <c r="P630" s="45"/>
      <c r="Q630" s="45"/>
      <c r="R630" s="40"/>
      <c r="S630" s="46"/>
      <c r="T630" s="46"/>
      <c r="U630" s="46"/>
      <c r="V630" s="44"/>
      <c r="W630" s="44"/>
      <c r="X630" s="44"/>
      <c r="Y630" s="44"/>
      <c r="AL630" s="366"/>
    </row>
    <row r="631" spans="1:38" s="34" customFormat="1">
      <c r="A631" s="39"/>
      <c r="B631" s="40"/>
      <c r="C631" s="41"/>
      <c r="D631" s="40"/>
      <c r="E631" s="42"/>
      <c r="F631" s="43"/>
      <c r="G631" s="44"/>
      <c r="H631" s="40"/>
      <c r="I631" s="44"/>
      <c r="J631" s="44"/>
      <c r="K631" s="40"/>
      <c r="L631" s="40"/>
      <c r="M631" s="40"/>
      <c r="N631" s="40"/>
      <c r="O631" s="40"/>
      <c r="P631" s="45"/>
      <c r="Q631" s="45"/>
      <c r="R631" s="40"/>
      <c r="S631" s="46"/>
      <c r="T631" s="46"/>
      <c r="U631" s="46"/>
      <c r="V631" s="44"/>
      <c r="W631" s="44"/>
      <c r="X631" s="44"/>
      <c r="Y631" s="44"/>
      <c r="AL631" s="366"/>
    </row>
    <row r="632" spans="1:38" s="34" customFormat="1">
      <c r="A632" s="39"/>
      <c r="B632" s="40"/>
      <c r="C632" s="41"/>
      <c r="D632" s="40"/>
      <c r="E632" s="42"/>
      <c r="F632" s="43"/>
      <c r="G632" s="44"/>
      <c r="H632" s="40"/>
      <c r="I632" s="44"/>
      <c r="J632" s="44"/>
      <c r="K632" s="40"/>
      <c r="L632" s="40"/>
      <c r="M632" s="40"/>
      <c r="N632" s="40"/>
      <c r="O632" s="40"/>
      <c r="P632" s="45"/>
      <c r="Q632" s="45"/>
      <c r="R632" s="40"/>
      <c r="S632" s="46"/>
      <c r="T632" s="46"/>
      <c r="U632" s="46"/>
      <c r="V632" s="44"/>
      <c r="W632" s="44"/>
      <c r="X632" s="44"/>
      <c r="Y632" s="44"/>
      <c r="AL632" s="366"/>
    </row>
    <row r="633" spans="1:38" s="34" customFormat="1">
      <c r="A633" s="39"/>
      <c r="B633" s="40"/>
      <c r="C633" s="41"/>
      <c r="D633" s="40"/>
      <c r="E633" s="42"/>
      <c r="F633" s="43"/>
      <c r="G633" s="44"/>
      <c r="H633" s="40"/>
      <c r="I633" s="44"/>
      <c r="J633" s="44"/>
      <c r="K633" s="40"/>
      <c r="L633" s="40"/>
      <c r="M633" s="40"/>
      <c r="N633" s="40"/>
      <c r="O633" s="40"/>
      <c r="P633" s="45"/>
      <c r="Q633" s="45"/>
      <c r="R633" s="40"/>
      <c r="S633" s="46"/>
      <c r="T633" s="46"/>
      <c r="U633" s="46"/>
      <c r="V633" s="44"/>
      <c r="W633" s="44"/>
      <c r="X633" s="44"/>
      <c r="Y633" s="44"/>
      <c r="AL633" s="366"/>
    </row>
    <row r="634" spans="1:38" s="34" customFormat="1">
      <c r="A634" s="39"/>
      <c r="B634" s="40"/>
      <c r="C634" s="41"/>
      <c r="D634" s="40"/>
      <c r="E634" s="42"/>
      <c r="F634" s="43"/>
      <c r="G634" s="44"/>
      <c r="H634" s="40"/>
      <c r="I634" s="44"/>
      <c r="J634" s="44"/>
      <c r="K634" s="40"/>
      <c r="L634" s="40"/>
      <c r="M634" s="40"/>
      <c r="N634" s="40"/>
      <c r="O634" s="40"/>
      <c r="P634" s="45"/>
      <c r="Q634" s="45"/>
      <c r="R634" s="40"/>
      <c r="S634" s="46"/>
      <c r="T634" s="46"/>
      <c r="U634" s="46"/>
      <c r="V634" s="44"/>
      <c r="W634" s="44"/>
      <c r="X634" s="44"/>
      <c r="Y634" s="44"/>
      <c r="AL634" s="366"/>
    </row>
    <row r="635" spans="1:38" s="34" customFormat="1">
      <c r="A635" s="39"/>
      <c r="B635" s="40"/>
      <c r="C635" s="41"/>
      <c r="D635" s="40"/>
      <c r="E635" s="42"/>
      <c r="F635" s="43"/>
      <c r="G635" s="44"/>
      <c r="H635" s="40"/>
      <c r="I635" s="44"/>
      <c r="J635" s="44"/>
      <c r="K635" s="40"/>
      <c r="L635" s="40"/>
      <c r="M635" s="40"/>
      <c r="N635" s="40"/>
      <c r="O635" s="40"/>
      <c r="P635" s="45"/>
      <c r="Q635" s="45"/>
      <c r="R635" s="40"/>
      <c r="S635" s="46"/>
      <c r="T635" s="46"/>
      <c r="U635" s="46"/>
      <c r="V635" s="44"/>
      <c r="W635" s="44"/>
      <c r="X635" s="44"/>
      <c r="Y635" s="44"/>
      <c r="AL635" s="366"/>
    </row>
    <row r="636" spans="1:38" s="34" customFormat="1">
      <c r="A636" s="39"/>
      <c r="B636" s="40"/>
      <c r="C636" s="41"/>
      <c r="D636" s="40"/>
      <c r="E636" s="42"/>
      <c r="F636" s="43"/>
      <c r="G636" s="44"/>
      <c r="H636" s="40"/>
      <c r="I636" s="44"/>
      <c r="J636" s="44"/>
      <c r="K636" s="40"/>
      <c r="L636" s="40"/>
      <c r="M636" s="40"/>
      <c r="N636" s="40"/>
      <c r="O636" s="40"/>
      <c r="P636" s="45"/>
      <c r="Q636" s="45"/>
      <c r="R636" s="40"/>
      <c r="S636" s="46"/>
      <c r="T636" s="46"/>
      <c r="U636" s="46"/>
      <c r="V636" s="44"/>
      <c r="W636" s="44"/>
      <c r="X636" s="44"/>
      <c r="Y636" s="44"/>
      <c r="AL636" s="366"/>
    </row>
    <row r="637" spans="1:38" s="34" customFormat="1">
      <c r="A637" s="39"/>
      <c r="B637" s="40"/>
      <c r="C637" s="41"/>
      <c r="D637" s="40"/>
      <c r="E637" s="42"/>
      <c r="F637" s="43"/>
      <c r="G637" s="44"/>
      <c r="H637" s="40"/>
      <c r="I637" s="44"/>
      <c r="J637" s="44"/>
      <c r="K637" s="40"/>
      <c r="L637" s="40"/>
      <c r="M637" s="40"/>
      <c r="N637" s="40"/>
      <c r="O637" s="40"/>
      <c r="P637" s="45"/>
      <c r="Q637" s="45"/>
      <c r="R637" s="40"/>
      <c r="S637" s="46"/>
      <c r="T637" s="46"/>
      <c r="U637" s="46"/>
      <c r="V637" s="44"/>
      <c r="W637" s="44"/>
      <c r="X637" s="44"/>
      <c r="Y637" s="44"/>
      <c r="AL637" s="366"/>
    </row>
    <row r="638" spans="1:38" s="34" customFormat="1">
      <c r="A638" s="39"/>
      <c r="B638" s="40"/>
      <c r="C638" s="41"/>
      <c r="D638" s="40"/>
      <c r="E638" s="42"/>
      <c r="F638" s="43"/>
      <c r="G638" s="44"/>
      <c r="H638" s="40"/>
      <c r="I638" s="44"/>
      <c r="J638" s="44"/>
      <c r="K638" s="40"/>
      <c r="L638" s="40"/>
      <c r="M638" s="40"/>
      <c r="N638" s="40"/>
      <c r="O638" s="40"/>
      <c r="P638" s="45"/>
      <c r="Q638" s="45"/>
      <c r="R638" s="40"/>
      <c r="S638" s="46"/>
      <c r="T638" s="46"/>
      <c r="U638" s="46"/>
      <c r="V638" s="44"/>
      <c r="W638" s="44"/>
      <c r="X638" s="44"/>
      <c r="Y638" s="44"/>
      <c r="AL638" s="366"/>
    </row>
    <row r="639" spans="1:38" s="34" customFormat="1">
      <c r="A639" s="39"/>
      <c r="B639" s="40"/>
      <c r="C639" s="41"/>
      <c r="D639" s="40"/>
      <c r="E639" s="42"/>
      <c r="F639" s="43"/>
      <c r="G639" s="44"/>
      <c r="H639" s="40"/>
      <c r="I639" s="44"/>
      <c r="J639" s="44"/>
      <c r="K639" s="40"/>
      <c r="L639" s="40"/>
      <c r="M639" s="40"/>
      <c r="N639" s="40"/>
      <c r="O639" s="40"/>
      <c r="P639" s="45"/>
      <c r="Q639" s="45"/>
      <c r="R639" s="40"/>
      <c r="S639" s="46"/>
      <c r="T639" s="46"/>
      <c r="U639" s="46"/>
      <c r="V639" s="44"/>
      <c r="W639" s="44"/>
      <c r="X639" s="44"/>
      <c r="Y639" s="44"/>
      <c r="AL639" s="366"/>
    </row>
    <row r="640" spans="1:38" s="34" customFormat="1">
      <c r="A640" s="39"/>
      <c r="B640" s="40"/>
      <c r="C640" s="41"/>
      <c r="D640" s="40"/>
      <c r="E640" s="42"/>
      <c r="F640" s="43"/>
      <c r="G640" s="44"/>
      <c r="H640" s="40"/>
      <c r="I640" s="44"/>
      <c r="J640" s="44"/>
      <c r="K640" s="40"/>
      <c r="L640" s="40"/>
      <c r="M640" s="40"/>
      <c r="N640" s="40"/>
      <c r="O640" s="40"/>
      <c r="P640" s="45"/>
      <c r="Q640" s="45"/>
      <c r="R640" s="40"/>
      <c r="S640" s="46"/>
      <c r="T640" s="46"/>
      <c r="U640" s="46"/>
      <c r="V640" s="44"/>
      <c r="W640" s="44"/>
      <c r="X640" s="44"/>
      <c r="Y640" s="44"/>
      <c r="AL640" s="366"/>
    </row>
    <row r="641" spans="1:38" s="34" customFormat="1">
      <c r="A641" s="39"/>
      <c r="B641" s="40"/>
      <c r="C641" s="41"/>
      <c r="D641" s="40"/>
      <c r="E641" s="42"/>
      <c r="F641" s="43"/>
      <c r="G641" s="44"/>
      <c r="H641" s="40"/>
      <c r="I641" s="44"/>
      <c r="J641" s="44"/>
      <c r="K641" s="40"/>
      <c r="L641" s="40"/>
      <c r="M641" s="40"/>
      <c r="N641" s="40"/>
      <c r="O641" s="40"/>
      <c r="P641" s="45"/>
      <c r="Q641" s="45"/>
      <c r="R641" s="40"/>
      <c r="S641" s="46"/>
      <c r="T641" s="46"/>
      <c r="U641" s="46"/>
      <c r="V641" s="44"/>
      <c r="W641" s="44"/>
      <c r="X641" s="44"/>
      <c r="Y641" s="44"/>
      <c r="AL641" s="366"/>
    </row>
    <row r="642" spans="1:38" s="34" customFormat="1">
      <c r="A642" s="39"/>
      <c r="B642" s="40"/>
      <c r="C642" s="41"/>
      <c r="D642" s="40"/>
      <c r="E642" s="42"/>
      <c r="F642" s="43"/>
      <c r="G642" s="44"/>
      <c r="H642" s="40"/>
      <c r="I642" s="44"/>
      <c r="J642" s="44"/>
      <c r="K642" s="40"/>
      <c r="L642" s="40"/>
      <c r="M642" s="40"/>
      <c r="N642" s="40"/>
      <c r="O642" s="40"/>
      <c r="P642" s="45"/>
      <c r="Q642" s="45"/>
      <c r="R642" s="40"/>
      <c r="S642" s="46"/>
      <c r="T642" s="46"/>
      <c r="U642" s="46"/>
      <c r="V642" s="44"/>
      <c r="W642" s="44"/>
      <c r="X642" s="44"/>
      <c r="Y642" s="44"/>
      <c r="AL642" s="366"/>
    </row>
    <row r="643" spans="1:38" s="34" customFormat="1">
      <c r="A643" s="39"/>
      <c r="B643" s="40"/>
      <c r="C643" s="41"/>
      <c r="D643" s="40"/>
      <c r="E643" s="42"/>
      <c r="F643" s="43"/>
      <c r="G643" s="44"/>
      <c r="H643" s="40"/>
      <c r="I643" s="44"/>
      <c r="J643" s="44"/>
      <c r="K643" s="40"/>
      <c r="L643" s="40"/>
      <c r="M643" s="40"/>
      <c r="N643" s="40"/>
      <c r="O643" s="40"/>
      <c r="P643" s="45"/>
      <c r="Q643" s="45"/>
      <c r="R643" s="40"/>
      <c r="S643" s="46"/>
      <c r="T643" s="46"/>
      <c r="U643" s="46"/>
      <c r="V643" s="44"/>
      <c r="W643" s="44"/>
      <c r="X643" s="44"/>
      <c r="Y643" s="44"/>
      <c r="AL643" s="366"/>
    </row>
    <row r="644" spans="1:38" s="34" customFormat="1">
      <c r="A644" s="39"/>
      <c r="B644" s="40"/>
      <c r="C644" s="41"/>
      <c r="D644" s="40"/>
      <c r="E644" s="42"/>
      <c r="F644" s="43"/>
      <c r="G644" s="44"/>
      <c r="H644" s="40"/>
      <c r="I644" s="44"/>
      <c r="J644" s="44"/>
      <c r="K644" s="40"/>
      <c r="L644" s="40"/>
      <c r="M644" s="40"/>
      <c r="N644" s="40"/>
      <c r="O644" s="40"/>
      <c r="P644" s="45"/>
      <c r="Q644" s="45"/>
      <c r="R644" s="40"/>
      <c r="S644" s="46"/>
      <c r="T644" s="46"/>
      <c r="U644" s="46"/>
      <c r="V644" s="44"/>
      <c r="W644" s="44"/>
      <c r="X644" s="44"/>
      <c r="Y644" s="44"/>
      <c r="AL644" s="366"/>
    </row>
    <row r="645" spans="1:38" s="34" customFormat="1">
      <c r="A645" s="39"/>
      <c r="B645" s="40"/>
      <c r="C645" s="41"/>
      <c r="D645" s="40"/>
      <c r="E645" s="42"/>
      <c r="F645" s="43"/>
      <c r="G645" s="44"/>
      <c r="H645" s="40"/>
      <c r="I645" s="44"/>
      <c r="J645" s="44"/>
      <c r="K645" s="40"/>
      <c r="L645" s="40"/>
      <c r="M645" s="40"/>
      <c r="N645" s="40"/>
      <c r="O645" s="40"/>
      <c r="P645" s="45"/>
      <c r="Q645" s="45"/>
      <c r="R645" s="40"/>
      <c r="S645" s="46"/>
      <c r="T645" s="46"/>
      <c r="U645" s="46"/>
      <c r="V645" s="44"/>
      <c r="W645" s="44"/>
      <c r="X645" s="44"/>
      <c r="Y645" s="44"/>
      <c r="AL645" s="366"/>
    </row>
    <row r="646" spans="1:38" s="34" customFormat="1">
      <c r="A646" s="39"/>
      <c r="B646" s="40"/>
      <c r="C646" s="41"/>
      <c r="D646" s="40"/>
      <c r="E646" s="42"/>
      <c r="F646" s="43"/>
      <c r="G646" s="44"/>
      <c r="H646" s="40"/>
      <c r="I646" s="44"/>
      <c r="J646" s="44"/>
      <c r="K646" s="40"/>
      <c r="L646" s="40"/>
      <c r="M646" s="40"/>
      <c r="N646" s="40"/>
      <c r="O646" s="40"/>
      <c r="P646" s="45"/>
      <c r="Q646" s="45"/>
      <c r="R646" s="40"/>
      <c r="S646" s="46"/>
      <c r="T646" s="46"/>
      <c r="U646" s="46"/>
      <c r="V646" s="44"/>
      <c r="W646" s="44"/>
      <c r="X646" s="44"/>
      <c r="Y646" s="44"/>
      <c r="AL646" s="366"/>
    </row>
    <row r="647" spans="1:38" s="34" customFormat="1">
      <c r="A647" s="39"/>
      <c r="B647" s="40"/>
      <c r="C647" s="41"/>
      <c r="D647" s="40"/>
      <c r="E647" s="42"/>
      <c r="F647" s="43"/>
      <c r="G647" s="44"/>
      <c r="H647" s="40"/>
      <c r="I647" s="44"/>
      <c r="J647" s="44"/>
      <c r="K647" s="40"/>
      <c r="L647" s="40"/>
      <c r="M647" s="40"/>
      <c r="N647" s="40"/>
      <c r="O647" s="40"/>
      <c r="P647" s="45"/>
      <c r="Q647" s="45"/>
      <c r="R647" s="40"/>
      <c r="S647" s="46"/>
      <c r="T647" s="46"/>
      <c r="U647" s="46"/>
      <c r="V647" s="44"/>
      <c r="W647" s="44"/>
      <c r="X647" s="44"/>
      <c r="Y647" s="44"/>
      <c r="AL647" s="366"/>
    </row>
    <row r="648" spans="1:38" s="34" customFormat="1">
      <c r="A648" s="39"/>
      <c r="B648" s="40"/>
      <c r="C648" s="41"/>
      <c r="D648" s="40"/>
      <c r="E648" s="42"/>
      <c r="F648" s="43"/>
      <c r="G648" s="44"/>
      <c r="H648" s="40"/>
      <c r="I648" s="44"/>
      <c r="J648" s="44"/>
      <c r="K648" s="40"/>
      <c r="L648" s="40"/>
      <c r="M648" s="40"/>
      <c r="N648" s="40"/>
      <c r="O648" s="40"/>
      <c r="P648" s="45"/>
      <c r="Q648" s="45"/>
      <c r="R648" s="40"/>
      <c r="S648" s="46"/>
      <c r="T648" s="46"/>
      <c r="U648" s="46"/>
      <c r="V648" s="44"/>
      <c r="W648" s="44"/>
      <c r="X648" s="44"/>
      <c r="Y648" s="44"/>
      <c r="AL648" s="366"/>
    </row>
    <row r="649" spans="1:38" s="34" customFormat="1">
      <c r="A649" s="39"/>
      <c r="B649" s="40"/>
      <c r="C649" s="41"/>
      <c r="D649" s="40"/>
      <c r="E649" s="42"/>
      <c r="F649" s="43"/>
      <c r="G649" s="44"/>
      <c r="H649" s="40"/>
      <c r="I649" s="44"/>
      <c r="J649" s="44"/>
      <c r="K649" s="40"/>
      <c r="L649" s="40"/>
      <c r="M649" s="40"/>
      <c r="N649" s="40"/>
      <c r="O649" s="40"/>
      <c r="P649" s="45"/>
      <c r="Q649" s="45"/>
      <c r="R649" s="40"/>
      <c r="S649" s="46"/>
      <c r="T649" s="46"/>
      <c r="U649" s="46"/>
      <c r="V649" s="44"/>
      <c r="W649" s="44"/>
      <c r="X649" s="44"/>
      <c r="Y649" s="44"/>
      <c r="AL649" s="366"/>
    </row>
    <row r="650" spans="1:38" s="34" customFormat="1">
      <c r="A650" s="39"/>
      <c r="B650" s="40"/>
      <c r="C650" s="41"/>
      <c r="D650" s="40"/>
      <c r="E650" s="42"/>
      <c r="F650" s="43"/>
      <c r="G650" s="44"/>
      <c r="H650" s="40"/>
      <c r="I650" s="44"/>
      <c r="J650" s="44"/>
      <c r="K650" s="40"/>
      <c r="L650" s="40"/>
      <c r="M650" s="40"/>
      <c r="N650" s="40"/>
      <c r="O650" s="40"/>
      <c r="P650" s="45"/>
      <c r="Q650" s="45"/>
      <c r="R650" s="40"/>
      <c r="S650" s="46"/>
      <c r="T650" s="46"/>
      <c r="U650" s="46"/>
      <c r="V650" s="44"/>
      <c r="W650" s="44"/>
      <c r="X650" s="44"/>
      <c r="Y650" s="44"/>
      <c r="AL650" s="366"/>
    </row>
    <row r="651" spans="1:38" s="34" customFormat="1">
      <c r="A651" s="39"/>
      <c r="B651" s="40"/>
      <c r="C651" s="41"/>
      <c r="D651" s="40"/>
      <c r="E651" s="42"/>
      <c r="F651" s="43"/>
      <c r="G651" s="44"/>
      <c r="H651" s="40"/>
      <c r="I651" s="44"/>
      <c r="J651" s="44"/>
      <c r="K651" s="40"/>
      <c r="L651" s="40"/>
      <c r="M651" s="40"/>
      <c r="N651" s="40"/>
      <c r="O651" s="40"/>
      <c r="P651" s="45"/>
      <c r="Q651" s="45"/>
      <c r="R651" s="40"/>
      <c r="S651" s="46"/>
      <c r="T651" s="46"/>
      <c r="U651" s="46"/>
      <c r="V651" s="44"/>
      <c r="W651" s="44"/>
      <c r="X651" s="44"/>
      <c r="Y651" s="44"/>
      <c r="AL651" s="366"/>
    </row>
    <row r="652" spans="1:38" s="34" customFormat="1">
      <c r="A652" s="39"/>
      <c r="B652" s="40"/>
      <c r="C652" s="41"/>
      <c r="D652" s="40"/>
      <c r="E652" s="42"/>
      <c r="F652" s="43"/>
      <c r="G652" s="44"/>
      <c r="H652" s="40"/>
      <c r="I652" s="44"/>
      <c r="J652" s="44"/>
      <c r="K652" s="40"/>
      <c r="L652" s="40"/>
      <c r="M652" s="40"/>
      <c r="N652" s="40"/>
      <c r="O652" s="40"/>
      <c r="P652" s="45"/>
      <c r="Q652" s="45"/>
      <c r="R652" s="40"/>
      <c r="S652" s="46"/>
      <c r="T652" s="46"/>
      <c r="U652" s="46"/>
      <c r="V652" s="44"/>
      <c r="W652" s="44"/>
      <c r="X652" s="44"/>
      <c r="Y652" s="44"/>
      <c r="AL652" s="366"/>
    </row>
    <row r="653" spans="1:38" s="34" customFormat="1">
      <c r="A653" s="39"/>
      <c r="B653" s="40"/>
      <c r="C653" s="41"/>
      <c r="D653" s="40"/>
      <c r="E653" s="42"/>
      <c r="F653" s="43"/>
      <c r="G653" s="44"/>
      <c r="H653" s="40"/>
      <c r="I653" s="44"/>
      <c r="J653" s="44"/>
      <c r="K653" s="40"/>
      <c r="L653" s="40"/>
      <c r="M653" s="40"/>
      <c r="N653" s="40"/>
      <c r="O653" s="40"/>
      <c r="P653" s="45"/>
      <c r="Q653" s="45"/>
      <c r="R653" s="40"/>
      <c r="S653" s="46"/>
      <c r="T653" s="46"/>
      <c r="U653" s="46"/>
      <c r="V653" s="44"/>
      <c r="W653" s="44"/>
      <c r="X653" s="44"/>
      <c r="Y653" s="44"/>
      <c r="AL653" s="366"/>
    </row>
    <row r="654" spans="1:38" s="34" customFormat="1">
      <c r="A654" s="39"/>
      <c r="B654" s="40"/>
      <c r="C654" s="41"/>
      <c r="D654" s="40"/>
      <c r="E654" s="42"/>
      <c r="F654" s="43"/>
      <c r="G654" s="44"/>
      <c r="H654" s="40"/>
      <c r="I654" s="44"/>
      <c r="J654" s="44"/>
      <c r="K654" s="40"/>
      <c r="L654" s="40"/>
      <c r="M654" s="40"/>
      <c r="N654" s="40"/>
      <c r="O654" s="40"/>
      <c r="P654" s="45"/>
      <c r="Q654" s="45"/>
      <c r="R654" s="40"/>
      <c r="S654" s="46"/>
      <c r="T654" s="46"/>
      <c r="U654" s="46"/>
      <c r="V654" s="44"/>
      <c r="W654" s="44"/>
      <c r="X654" s="44"/>
      <c r="Y654" s="44"/>
      <c r="AL654" s="366"/>
    </row>
    <row r="655" spans="1:38" s="34" customFormat="1">
      <c r="A655" s="39"/>
      <c r="B655" s="40"/>
      <c r="C655" s="41"/>
      <c r="D655" s="40"/>
      <c r="E655" s="42"/>
      <c r="F655" s="43"/>
      <c r="G655" s="44"/>
      <c r="H655" s="40"/>
      <c r="I655" s="44"/>
      <c r="J655" s="44"/>
      <c r="K655" s="40"/>
      <c r="L655" s="40"/>
      <c r="M655" s="40"/>
      <c r="N655" s="40"/>
      <c r="O655" s="40"/>
      <c r="P655" s="45"/>
      <c r="Q655" s="45"/>
      <c r="R655" s="40"/>
      <c r="S655" s="46"/>
      <c r="T655" s="46"/>
      <c r="U655" s="46"/>
      <c r="V655" s="44"/>
      <c r="W655" s="44"/>
      <c r="X655" s="44"/>
      <c r="Y655" s="44"/>
      <c r="AL655" s="366"/>
    </row>
    <row r="656" spans="1:38" s="34" customFormat="1">
      <c r="A656" s="39"/>
      <c r="B656" s="40"/>
      <c r="C656" s="41"/>
      <c r="D656" s="40"/>
      <c r="E656" s="42"/>
      <c r="F656" s="43"/>
      <c r="G656" s="44"/>
      <c r="H656" s="40"/>
      <c r="I656" s="44"/>
      <c r="J656" s="44"/>
      <c r="K656" s="40"/>
      <c r="L656" s="40"/>
      <c r="M656" s="40"/>
      <c r="N656" s="40"/>
      <c r="O656" s="40"/>
      <c r="P656" s="45"/>
      <c r="Q656" s="45"/>
      <c r="R656" s="40"/>
      <c r="S656" s="46"/>
      <c r="T656" s="46"/>
      <c r="U656" s="46"/>
      <c r="V656" s="44"/>
      <c r="W656" s="44"/>
      <c r="X656" s="44"/>
      <c r="Y656" s="44"/>
      <c r="AL656" s="366"/>
    </row>
    <row r="657" spans="1:38" s="34" customFormat="1">
      <c r="A657" s="39"/>
      <c r="B657" s="40"/>
      <c r="C657" s="41"/>
      <c r="D657" s="40"/>
      <c r="E657" s="42"/>
      <c r="F657" s="43"/>
      <c r="G657" s="44"/>
      <c r="H657" s="40"/>
      <c r="I657" s="44"/>
      <c r="J657" s="44"/>
      <c r="K657" s="40"/>
      <c r="L657" s="40"/>
      <c r="M657" s="40"/>
      <c r="N657" s="40"/>
      <c r="O657" s="40"/>
      <c r="P657" s="45"/>
      <c r="Q657" s="45"/>
      <c r="R657" s="40"/>
      <c r="S657" s="46"/>
      <c r="T657" s="46"/>
      <c r="U657" s="46"/>
      <c r="V657" s="44"/>
      <c r="W657" s="44"/>
      <c r="X657" s="44"/>
      <c r="Y657" s="44"/>
      <c r="AL657" s="366"/>
    </row>
    <row r="658" spans="1:38" s="34" customFormat="1">
      <c r="A658" s="39"/>
      <c r="B658" s="40"/>
      <c r="C658" s="41"/>
      <c r="D658" s="40"/>
      <c r="E658" s="42"/>
      <c r="F658" s="43"/>
      <c r="G658" s="44"/>
      <c r="H658" s="40"/>
      <c r="I658" s="44"/>
      <c r="J658" s="44"/>
      <c r="K658" s="40"/>
      <c r="L658" s="40"/>
      <c r="M658" s="40"/>
      <c r="N658" s="40"/>
      <c r="O658" s="40"/>
      <c r="P658" s="45"/>
      <c r="Q658" s="45"/>
      <c r="R658" s="40"/>
      <c r="S658" s="46"/>
      <c r="T658" s="46"/>
      <c r="U658" s="46"/>
      <c r="V658" s="44"/>
      <c r="W658" s="44"/>
      <c r="X658" s="44"/>
      <c r="Y658" s="44"/>
      <c r="AL658" s="366"/>
    </row>
    <row r="659" spans="1:38" s="34" customFormat="1">
      <c r="A659" s="39"/>
      <c r="B659" s="40"/>
      <c r="C659" s="41"/>
      <c r="D659" s="40"/>
      <c r="E659" s="42"/>
      <c r="F659" s="43"/>
      <c r="G659" s="44"/>
      <c r="H659" s="40"/>
      <c r="I659" s="44"/>
      <c r="J659" s="44"/>
      <c r="K659" s="40"/>
      <c r="L659" s="40"/>
      <c r="M659" s="40"/>
      <c r="N659" s="40"/>
      <c r="O659" s="40"/>
      <c r="P659" s="45"/>
      <c r="Q659" s="45"/>
      <c r="R659" s="40"/>
      <c r="S659" s="46"/>
      <c r="T659" s="46"/>
      <c r="U659" s="46"/>
      <c r="V659" s="44"/>
      <c r="W659" s="44"/>
      <c r="X659" s="44"/>
      <c r="Y659" s="44"/>
      <c r="AL659" s="366"/>
    </row>
    <row r="660" spans="1:38" s="34" customFormat="1">
      <c r="A660" s="39"/>
      <c r="B660" s="40"/>
      <c r="C660" s="41"/>
      <c r="D660" s="40"/>
      <c r="E660" s="42"/>
      <c r="F660" s="43"/>
      <c r="G660" s="44"/>
      <c r="H660" s="40"/>
      <c r="I660" s="44"/>
      <c r="J660" s="44"/>
      <c r="K660" s="40"/>
      <c r="L660" s="40"/>
      <c r="M660" s="40"/>
      <c r="N660" s="40"/>
      <c r="O660" s="40"/>
      <c r="P660" s="45"/>
      <c r="Q660" s="45"/>
      <c r="R660" s="40"/>
      <c r="S660" s="46"/>
      <c r="T660" s="46"/>
      <c r="U660" s="46"/>
      <c r="V660" s="44"/>
      <c r="W660" s="44"/>
      <c r="X660" s="44"/>
      <c r="Y660" s="44"/>
      <c r="AL660" s="366"/>
    </row>
    <row r="661" spans="1:38" s="34" customFormat="1">
      <c r="A661" s="39"/>
      <c r="B661" s="40"/>
      <c r="C661" s="41"/>
      <c r="D661" s="40"/>
      <c r="E661" s="42"/>
      <c r="F661" s="43"/>
      <c r="G661" s="44"/>
      <c r="H661" s="40"/>
      <c r="I661" s="44"/>
      <c r="J661" s="44"/>
      <c r="K661" s="40"/>
      <c r="L661" s="40"/>
      <c r="M661" s="40"/>
      <c r="N661" s="40"/>
      <c r="O661" s="40"/>
      <c r="P661" s="45"/>
      <c r="Q661" s="45"/>
      <c r="R661" s="40"/>
      <c r="S661" s="46"/>
      <c r="T661" s="46"/>
      <c r="U661" s="46"/>
      <c r="V661" s="44"/>
      <c r="W661" s="44"/>
      <c r="X661" s="44"/>
      <c r="Y661" s="44"/>
      <c r="AL661" s="366"/>
    </row>
    <row r="662" spans="1:38" s="34" customFormat="1">
      <c r="A662" s="39"/>
      <c r="B662" s="40"/>
      <c r="C662" s="41"/>
      <c r="D662" s="40"/>
      <c r="E662" s="42"/>
      <c r="F662" s="43"/>
      <c r="G662" s="44"/>
      <c r="H662" s="40"/>
      <c r="I662" s="44"/>
      <c r="J662" s="44"/>
      <c r="K662" s="40"/>
      <c r="L662" s="40"/>
      <c r="M662" s="40"/>
      <c r="N662" s="40"/>
      <c r="O662" s="40"/>
      <c r="P662" s="45"/>
      <c r="Q662" s="45"/>
      <c r="R662" s="40"/>
      <c r="S662" s="46"/>
      <c r="T662" s="46"/>
      <c r="U662" s="46"/>
      <c r="V662" s="44"/>
      <c r="W662" s="44"/>
      <c r="X662" s="44"/>
      <c r="Y662" s="44"/>
      <c r="AL662" s="366"/>
    </row>
    <row r="663" spans="1:38" s="34" customFormat="1">
      <c r="A663" s="39"/>
      <c r="B663" s="40"/>
      <c r="C663" s="41"/>
      <c r="D663" s="40"/>
      <c r="E663" s="42"/>
      <c r="F663" s="43"/>
      <c r="G663" s="44"/>
      <c r="H663" s="40"/>
      <c r="I663" s="44"/>
      <c r="J663" s="44"/>
      <c r="K663" s="40"/>
      <c r="L663" s="40"/>
      <c r="M663" s="40"/>
      <c r="N663" s="40"/>
      <c r="O663" s="40"/>
      <c r="P663" s="45"/>
      <c r="Q663" s="45"/>
      <c r="R663" s="40"/>
      <c r="S663" s="46"/>
      <c r="T663" s="46"/>
      <c r="U663" s="46"/>
      <c r="V663" s="44"/>
      <c r="W663" s="44"/>
      <c r="X663" s="44"/>
      <c r="Y663" s="44"/>
      <c r="AL663" s="366"/>
    </row>
    <row r="664" spans="1:38" s="34" customFormat="1">
      <c r="A664" s="39"/>
      <c r="B664" s="40"/>
      <c r="C664" s="41"/>
      <c r="D664" s="40"/>
      <c r="E664" s="42"/>
      <c r="F664" s="43"/>
      <c r="G664" s="44"/>
      <c r="H664" s="40"/>
      <c r="I664" s="44"/>
      <c r="J664" s="44"/>
      <c r="K664" s="40"/>
      <c r="L664" s="40"/>
      <c r="M664" s="40"/>
      <c r="N664" s="40"/>
      <c r="O664" s="40"/>
      <c r="P664" s="45"/>
      <c r="Q664" s="45"/>
      <c r="R664" s="40"/>
      <c r="S664" s="46"/>
      <c r="T664" s="46"/>
      <c r="U664" s="46"/>
      <c r="V664" s="44"/>
      <c r="W664" s="44"/>
      <c r="X664" s="44"/>
      <c r="Y664" s="44"/>
      <c r="AL664" s="366"/>
    </row>
    <row r="665" spans="1:38" s="34" customFormat="1">
      <c r="A665" s="39"/>
      <c r="B665" s="40"/>
      <c r="C665" s="41"/>
      <c r="D665" s="40"/>
      <c r="E665" s="42"/>
      <c r="F665" s="43"/>
      <c r="G665" s="44"/>
      <c r="H665" s="40"/>
      <c r="I665" s="44"/>
      <c r="J665" s="44"/>
      <c r="K665" s="40"/>
      <c r="L665" s="40"/>
      <c r="M665" s="40"/>
      <c r="N665" s="40"/>
      <c r="O665" s="40"/>
      <c r="P665" s="45"/>
      <c r="Q665" s="45"/>
      <c r="R665" s="40"/>
      <c r="S665" s="46"/>
      <c r="T665" s="46"/>
      <c r="U665" s="46"/>
      <c r="V665" s="44"/>
      <c r="W665" s="44"/>
      <c r="X665" s="44"/>
      <c r="Y665" s="44"/>
      <c r="AL665" s="366"/>
    </row>
    <row r="666" spans="1:38" s="34" customFormat="1">
      <c r="A666" s="39"/>
      <c r="B666" s="40"/>
      <c r="C666" s="41"/>
      <c r="D666" s="40"/>
      <c r="E666" s="42"/>
      <c r="F666" s="43"/>
      <c r="G666" s="44"/>
      <c r="H666" s="40"/>
      <c r="I666" s="44"/>
      <c r="J666" s="44"/>
      <c r="K666" s="40"/>
      <c r="L666" s="40"/>
      <c r="M666" s="40"/>
      <c r="N666" s="40"/>
      <c r="O666" s="40"/>
      <c r="P666" s="45"/>
      <c r="Q666" s="45"/>
      <c r="R666" s="40"/>
      <c r="S666" s="46"/>
      <c r="T666" s="46"/>
      <c r="U666" s="46"/>
      <c r="V666" s="44"/>
      <c r="W666" s="44"/>
      <c r="X666" s="44"/>
      <c r="Y666" s="44"/>
      <c r="AL666" s="366"/>
    </row>
    <row r="667" spans="1:38" s="34" customFormat="1">
      <c r="A667" s="39"/>
      <c r="B667" s="40"/>
      <c r="C667" s="41"/>
      <c r="D667" s="40"/>
      <c r="E667" s="42"/>
      <c r="F667" s="43"/>
      <c r="G667" s="44"/>
      <c r="H667" s="40"/>
      <c r="I667" s="44"/>
      <c r="J667" s="44"/>
      <c r="K667" s="40"/>
      <c r="L667" s="40"/>
      <c r="M667" s="40"/>
      <c r="N667" s="40"/>
      <c r="O667" s="40"/>
      <c r="P667" s="45"/>
      <c r="Q667" s="45"/>
      <c r="R667" s="40"/>
      <c r="S667" s="46"/>
      <c r="T667" s="46"/>
      <c r="U667" s="46"/>
      <c r="V667" s="44"/>
      <c r="W667" s="44"/>
      <c r="X667" s="44"/>
      <c r="Y667" s="44"/>
      <c r="AL667" s="366"/>
    </row>
    <row r="668" spans="1:38" s="34" customFormat="1">
      <c r="A668" s="39"/>
      <c r="B668" s="40"/>
      <c r="C668" s="41"/>
      <c r="D668" s="40"/>
      <c r="E668" s="42"/>
      <c r="F668" s="43"/>
      <c r="G668" s="44"/>
      <c r="H668" s="40"/>
      <c r="I668" s="44"/>
      <c r="J668" s="44"/>
      <c r="K668" s="40"/>
      <c r="L668" s="40"/>
      <c r="M668" s="40"/>
      <c r="N668" s="40"/>
      <c r="O668" s="40"/>
      <c r="P668" s="45"/>
      <c r="Q668" s="45"/>
      <c r="R668" s="40"/>
      <c r="S668" s="46"/>
      <c r="T668" s="46"/>
      <c r="U668" s="46"/>
      <c r="V668" s="44"/>
      <c r="W668" s="44"/>
      <c r="X668" s="44"/>
      <c r="Y668" s="44"/>
      <c r="AL668" s="366"/>
    </row>
    <row r="669" spans="1:38">
      <c r="A669" s="39"/>
      <c r="B669" s="40"/>
      <c r="C669" s="41"/>
      <c r="D669" s="40"/>
      <c r="E669" s="42"/>
      <c r="F669" s="43"/>
      <c r="G669" s="44"/>
      <c r="H669" s="40"/>
      <c r="I669" s="44"/>
      <c r="K669" s="40"/>
      <c r="L669" s="40"/>
      <c r="M669" s="40"/>
      <c r="N669" s="40"/>
      <c r="O669" s="40"/>
      <c r="P669" s="45"/>
      <c r="Q669" s="45"/>
      <c r="R669" s="40"/>
      <c r="S669" s="46"/>
      <c r="T669" s="46"/>
      <c r="U669" s="46"/>
      <c r="V669" s="44"/>
      <c r="W669" s="44"/>
      <c r="X669" s="44"/>
      <c r="Y669" s="44"/>
      <c r="Z669" s="34"/>
    </row>
    <row r="670" spans="1:38">
      <c r="A670" s="39"/>
      <c r="B670" s="40"/>
      <c r="C670" s="41"/>
      <c r="D670" s="40"/>
      <c r="E670" s="42"/>
      <c r="F670" s="43"/>
      <c r="G670" s="44"/>
      <c r="H670" s="40"/>
      <c r="I670" s="44"/>
      <c r="K670" s="40"/>
      <c r="L670" s="40"/>
      <c r="M670" s="40"/>
      <c r="N670" s="40"/>
      <c r="O670" s="40"/>
      <c r="P670" s="45"/>
      <c r="Q670" s="45"/>
      <c r="R670" s="40"/>
      <c r="S670" s="46"/>
      <c r="T670" s="46"/>
      <c r="U670" s="46"/>
      <c r="V670" s="44"/>
      <c r="W670" s="44"/>
      <c r="X670" s="44"/>
      <c r="Y670" s="44"/>
      <c r="Z670" s="34"/>
    </row>
    <row r="671" spans="1:38">
      <c r="A671" s="39"/>
      <c r="B671" s="40"/>
      <c r="C671" s="41"/>
      <c r="D671" s="40"/>
      <c r="E671" s="42"/>
      <c r="F671" s="43"/>
      <c r="G671" s="44"/>
      <c r="H671" s="40"/>
      <c r="I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  <c r="W671" s="44"/>
      <c r="X671" s="44"/>
      <c r="Y671" s="44"/>
      <c r="Z671" s="34"/>
    </row>
    <row r="672" spans="1:38">
      <c r="A672" s="39"/>
      <c r="B672" s="40"/>
      <c r="C672" s="41"/>
      <c r="D672" s="40"/>
      <c r="E672" s="42"/>
      <c r="F672" s="43"/>
      <c r="G672" s="44"/>
      <c r="H672" s="40"/>
      <c r="I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  <c r="W672" s="44"/>
      <c r="X672" s="44"/>
      <c r="Y672" s="44"/>
      <c r="Z672" s="34"/>
    </row>
    <row r="673" spans="1:26">
      <c r="A673" s="39"/>
      <c r="B673" s="40"/>
      <c r="C673" s="41"/>
      <c r="D673" s="40"/>
      <c r="E673" s="42"/>
      <c r="F673" s="43"/>
      <c r="G673" s="44"/>
      <c r="H673" s="40"/>
      <c r="I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  <c r="W673" s="44"/>
      <c r="X673" s="44"/>
      <c r="Y673" s="44"/>
      <c r="Z673" s="34"/>
    </row>
    <row r="674" spans="1:26">
      <c r="A674" s="39"/>
      <c r="B674" s="40"/>
      <c r="C674" s="41"/>
      <c r="D674" s="40"/>
      <c r="E674" s="42"/>
      <c r="F674" s="43"/>
      <c r="G674" s="44"/>
      <c r="H674" s="40"/>
      <c r="I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  <c r="W674" s="44"/>
      <c r="X674" s="44"/>
      <c r="Y674" s="44"/>
      <c r="Z674" s="34"/>
    </row>
    <row r="675" spans="1:26">
      <c r="A675" s="39"/>
      <c r="B675" s="40"/>
      <c r="C675" s="41"/>
      <c r="D675" s="40"/>
      <c r="E675" s="42"/>
      <c r="F675" s="43"/>
      <c r="G675" s="44"/>
      <c r="H675" s="40"/>
      <c r="I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  <c r="W675" s="44"/>
      <c r="X675" s="44"/>
      <c r="Y675" s="44"/>
      <c r="Z675" s="34"/>
    </row>
    <row r="676" spans="1:26">
      <c r="A676" s="39"/>
      <c r="B676" s="40"/>
      <c r="C676" s="41"/>
      <c r="D676" s="40"/>
      <c r="E676" s="42"/>
      <c r="F676" s="43"/>
      <c r="G676" s="44"/>
      <c r="H676" s="40"/>
      <c r="I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  <c r="W676" s="44"/>
      <c r="X676" s="44"/>
      <c r="Y676" s="44"/>
      <c r="Z676" s="34"/>
    </row>
    <row r="677" spans="1:26">
      <c r="A677" s="39"/>
      <c r="B677" s="40"/>
      <c r="C677" s="41"/>
      <c r="D677" s="40"/>
      <c r="E677" s="42"/>
      <c r="F677" s="43"/>
      <c r="G677" s="44"/>
      <c r="H677" s="40"/>
      <c r="I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  <c r="W677" s="44"/>
      <c r="X677" s="44"/>
      <c r="Y677" s="44"/>
      <c r="Z677" s="34"/>
    </row>
    <row r="678" spans="1:26">
      <c r="A678" s="39"/>
      <c r="B678" s="40"/>
      <c r="C678" s="41"/>
      <c r="D678" s="40"/>
      <c r="E678" s="42"/>
      <c r="F678" s="43"/>
      <c r="G678" s="44"/>
      <c r="H678" s="40"/>
      <c r="I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  <c r="W678" s="44"/>
      <c r="X678" s="44"/>
      <c r="Y678" s="44"/>
    </row>
    <row r="679" spans="1:26">
      <c r="A679" s="39"/>
      <c r="B679" s="40"/>
      <c r="C679" s="41"/>
      <c r="D679" s="40"/>
      <c r="E679" s="42"/>
      <c r="F679" s="43"/>
      <c r="G679" s="44"/>
      <c r="H679" s="40"/>
      <c r="I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  <c r="W679" s="44"/>
      <c r="X679" s="44"/>
      <c r="Y679" s="44"/>
    </row>
    <row r="680" spans="1:26">
      <c r="A680" s="39"/>
      <c r="B680" s="40"/>
      <c r="C680" s="41"/>
      <c r="D680" s="40"/>
      <c r="E680" s="42"/>
      <c r="F680" s="43"/>
      <c r="G680" s="44"/>
      <c r="H680" s="40"/>
      <c r="I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  <c r="W680" s="44"/>
      <c r="X680" s="44"/>
      <c r="Y680" s="44"/>
    </row>
    <row r="681" spans="1:26">
      <c r="A681" s="39"/>
      <c r="B681" s="40"/>
      <c r="C681" s="41"/>
      <c r="D681" s="40"/>
      <c r="E681" s="42"/>
      <c r="F681" s="43"/>
      <c r="G681" s="44"/>
      <c r="H681" s="40"/>
      <c r="I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  <c r="W681" s="44"/>
      <c r="X681" s="44"/>
      <c r="Y681" s="44"/>
    </row>
    <row r="682" spans="1:26">
      <c r="A682" s="39"/>
      <c r="B682" s="40"/>
      <c r="C682" s="41"/>
      <c r="D682" s="40"/>
      <c r="E682" s="42"/>
      <c r="F682" s="43"/>
      <c r="G682" s="44"/>
      <c r="H682" s="40"/>
      <c r="I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  <c r="W682" s="44"/>
      <c r="X682" s="44"/>
      <c r="Y682" s="44"/>
    </row>
    <row r="683" spans="1:26">
      <c r="A683" s="39"/>
      <c r="B683" s="40"/>
      <c r="C683" s="41"/>
      <c r="D683" s="40"/>
      <c r="E683" s="42"/>
      <c r="F683" s="43"/>
      <c r="G683" s="44"/>
      <c r="H683" s="40"/>
      <c r="I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  <c r="W683" s="44"/>
      <c r="X683" s="44"/>
      <c r="Y683" s="44"/>
    </row>
    <row r="684" spans="1:26">
      <c r="A684" s="39"/>
      <c r="B684" s="40"/>
      <c r="C684" s="41"/>
      <c r="D684" s="40"/>
      <c r="E684" s="42"/>
      <c r="F684" s="43"/>
      <c r="G684" s="44"/>
      <c r="H684" s="40"/>
      <c r="I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  <c r="W684" s="44"/>
      <c r="X684" s="44"/>
      <c r="Y684" s="44"/>
    </row>
    <row r="685" spans="1:26">
      <c r="A685" s="39"/>
      <c r="B685" s="40"/>
      <c r="C685" s="41"/>
      <c r="D685" s="40"/>
      <c r="E685" s="42"/>
      <c r="F685" s="43"/>
      <c r="G685" s="44"/>
      <c r="H685" s="40"/>
      <c r="I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  <c r="W685" s="44"/>
      <c r="X685" s="44"/>
      <c r="Y685" s="44"/>
    </row>
    <row r="686" spans="1:26">
      <c r="A686" s="39"/>
      <c r="B686" s="40"/>
      <c r="C686" s="41"/>
      <c r="D686" s="40"/>
      <c r="E686" s="42"/>
      <c r="F686" s="43"/>
      <c r="G686" s="44"/>
      <c r="H686" s="40"/>
      <c r="I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  <c r="W686" s="44"/>
      <c r="X686" s="44"/>
      <c r="Y686" s="44"/>
    </row>
    <row r="687" spans="1:26">
      <c r="A687" s="39"/>
      <c r="B687" s="40"/>
      <c r="C687" s="41"/>
      <c r="D687" s="40"/>
      <c r="E687" s="42"/>
      <c r="F687" s="43"/>
      <c r="G687" s="44"/>
      <c r="H687" s="40"/>
      <c r="I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  <c r="W687" s="44"/>
      <c r="X687" s="44"/>
      <c r="Y687" s="44"/>
    </row>
    <row r="688" spans="1:26">
      <c r="A688" s="39"/>
      <c r="B688" s="40"/>
      <c r="C688" s="41"/>
      <c r="D688" s="40"/>
      <c r="E688" s="42"/>
      <c r="F688" s="43"/>
      <c r="G688" s="44"/>
      <c r="H688" s="40"/>
      <c r="I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  <c r="W688" s="44"/>
      <c r="X688" s="44"/>
      <c r="Y688" s="44"/>
    </row>
    <row r="689" spans="1:25">
      <c r="A689" s="39"/>
      <c r="B689" s="40"/>
      <c r="C689" s="41"/>
      <c r="D689" s="40"/>
      <c r="E689" s="42"/>
      <c r="F689" s="43"/>
      <c r="G689" s="44"/>
      <c r="H689" s="40"/>
      <c r="I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  <c r="W689" s="44"/>
      <c r="X689" s="44"/>
      <c r="Y689" s="44"/>
    </row>
    <row r="690" spans="1:25">
      <c r="A690" s="39"/>
      <c r="B690" s="40"/>
      <c r="C690" s="41"/>
      <c r="D690" s="40"/>
      <c r="E690" s="42"/>
      <c r="F690" s="43"/>
      <c r="G690" s="44"/>
      <c r="H690" s="40"/>
      <c r="I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  <c r="W690" s="44"/>
      <c r="X690" s="44"/>
      <c r="Y690" s="44"/>
    </row>
    <row r="691" spans="1:25">
      <c r="A691" s="39"/>
      <c r="B691" s="40"/>
      <c r="C691" s="41"/>
      <c r="D691" s="40"/>
      <c r="E691" s="42"/>
      <c r="F691" s="43"/>
      <c r="G691" s="44"/>
      <c r="H691" s="40"/>
      <c r="I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  <c r="W691" s="44"/>
      <c r="X691" s="44"/>
      <c r="Y691" s="44"/>
    </row>
    <row r="692" spans="1:25">
      <c r="A692" s="39"/>
      <c r="B692" s="40"/>
      <c r="C692" s="41"/>
      <c r="D692" s="40"/>
      <c r="E692" s="42"/>
      <c r="F692" s="43"/>
      <c r="G692" s="44"/>
      <c r="H692" s="40"/>
      <c r="I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  <c r="W692" s="44"/>
      <c r="X692" s="44"/>
      <c r="Y692" s="44"/>
    </row>
    <row r="693" spans="1:25">
      <c r="A693" s="39"/>
      <c r="B693" s="40"/>
      <c r="C693" s="41"/>
      <c r="D693" s="40"/>
      <c r="E693" s="42"/>
      <c r="F693" s="43"/>
      <c r="G693" s="44"/>
      <c r="H693" s="40"/>
      <c r="I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  <c r="W693" s="44"/>
      <c r="X693" s="44"/>
      <c r="Y693" s="44"/>
    </row>
    <row r="694" spans="1:25">
      <c r="A694" s="39"/>
      <c r="B694" s="40"/>
      <c r="C694" s="41"/>
      <c r="D694" s="40"/>
      <c r="E694" s="42"/>
      <c r="F694" s="43"/>
      <c r="G694" s="44"/>
      <c r="H694" s="40"/>
      <c r="I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  <c r="W694" s="44"/>
      <c r="X694" s="44"/>
      <c r="Y694" s="44"/>
    </row>
    <row r="695" spans="1:25">
      <c r="A695" s="39"/>
      <c r="B695" s="40"/>
      <c r="C695" s="41"/>
      <c r="D695" s="40"/>
      <c r="E695" s="42"/>
      <c r="F695" s="43"/>
      <c r="G695" s="44"/>
      <c r="H695" s="40"/>
      <c r="I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  <c r="W695" s="44"/>
      <c r="X695" s="44"/>
      <c r="Y695" s="44"/>
    </row>
    <row r="696" spans="1:25">
      <c r="A696" s="39"/>
      <c r="B696" s="40"/>
      <c r="C696" s="41"/>
      <c r="D696" s="40"/>
      <c r="E696" s="42"/>
      <c r="F696" s="43"/>
      <c r="G696" s="44"/>
      <c r="H696" s="40"/>
      <c r="I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  <c r="W696" s="44"/>
      <c r="X696" s="44"/>
      <c r="Y696" s="44"/>
    </row>
    <row r="697" spans="1:25">
      <c r="A697" s="39"/>
      <c r="B697" s="40"/>
      <c r="C697" s="41"/>
      <c r="D697" s="40"/>
      <c r="E697" s="42"/>
      <c r="F697" s="43"/>
      <c r="G697" s="44"/>
      <c r="H697" s="40"/>
      <c r="I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  <c r="W697" s="44"/>
      <c r="X697" s="44"/>
      <c r="Y697" s="44"/>
    </row>
    <row r="698" spans="1:25">
      <c r="A698" s="39"/>
      <c r="B698" s="40"/>
      <c r="C698" s="41"/>
      <c r="D698" s="40"/>
      <c r="E698" s="42"/>
      <c r="F698" s="43"/>
      <c r="G698" s="44"/>
      <c r="H698" s="40"/>
      <c r="I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  <c r="W698" s="44"/>
      <c r="X698" s="44"/>
      <c r="Y698" s="44"/>
    </row>
    <row r="699" spans="1:25">
      <c r="A699" s="39"/>
      <c r="B699" s="40"/>
      <c r="C699" s="41"/>
      <c r="D699" s="40"/>
      <c r="E699" s="42"/>
      <c r="F699" s="43"/>
      <c r="G699" s="44"/>
      <c r="H699" s="40"/>
      <c r="I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  <c r="W699" s="44"/>
      <c r="X699" s="44"/>
      <c r="Y699" s="44"/>
    </row>
    <row r="700" spans="1:25">
      <c r="A700" s="39"/>
      <c r="B700" s="40"/>
      <c r="C700" s="41"/>
      <c r="D700" s="40"/>
      <c r="E700" s="42"/>
      <c r="F700" s="43"/>
      <c r="G700" s="44"/>
      <c r="H700" s="40"/>
      <c r="I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  <c r="W700" s="44"/>
      <c r="X700" s="44"/>
      <c r="Y700" s="44"/>
    </row>
    <row r="701" spans="1:25">
      <c r="A701" s="39"/>
      <c r="B701" s="40"/>
      <c r="C701" s="41"/>
      <c r="D701" s="40"/>
      <c r="E701" s="42"/>
      <c r="F701" s="43"/>
      <c r="G701" s="44"/>
      <c r="H701" s="40"/>
      <c r="I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  <c r="W701" s="44"/>
      <c r="X701" s="44"/>
      <c r="Y701" s="44"/>
    </row>
    <row r="702" spans="1:25">
      <c r="A702" s="39"/>
      <c r="B702" s="40"/>
      <c r="C702" s="41"/>
      <c r="D702" s="40"/>
      <c r="E702" s="42"/>
      <c r="F702" s="43"/>
      <c r="G702" s="44"/>
      <c r="H702" s="40"/>
      <c r="I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  <c r="W702" s="44"/>
      <c r="X702" s="44"/>
      <c r="Y702" s="44"/>
    </row>
    <row r="703" spans="1:25">
      <c r="A703" s="39"/>
      <c r="B703" s="40"/>
      <c r="C703" s="41"/>
      <c r="D703" s="40"/>
      <c r="E703" s="42"/>
      <c r="F703" s="43"/>
      <c r="G703" s="44"/>
      <c r="H703" s="40"/>
      <c r="I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  <c r="W703" s="44"/>
      <c r="X703" s="44"/>
      <c r="Y703" s="44"/>
    </row>
    <row r="704" spans="1:25">
      <c r="A704" s="39"/>
      <c r="B704" s="40"/>
      <c r="C704" s="41"/>
      <c r="D704" s="40"/>
      <c r="E704" s="42"/>
      <c r="F704" s="43"/>
      <c r="G704" s="44"/>
      <c r="H704" s="40"/>
      <c r="I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  <c r="W704" s="44"/>
      <c r="X704" s="44"/>
      <c r="Y704" s="44"/>
    </row>
    <row r="705" spans="1:25">
      <c r="A705" s="39"/>
      <c r="B705" s="40"/>
      <c r="C705" s="41"/>
      <c r="D705" s="40"/>
      <c r="E705" s="42"/>
      <c r="F705" s="43"/>
      <c r="G705" s="44"/>
      <c r="H705" s="40"/>
      <c r="I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  <c r="W705" s="44"/>
      <c r="X705" s="44"/>
      <c r="Y705" s="44"/>
    </row>
    <row r="706" spans="1:25">
      <c r="A706" s="39"/>
      <c r="B706" s="40"/>
      <c r="C706" s="41"/>
      <c r="D706" s="40"/>
      <c r="E706" s="42"/>
      <c r="F706" s="43"/>
      <c r="G706" s="44"/>
      <c r="H706" s="40"/>
      <c r="I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  <c r="W706" s="44"/>
      <c r="X706" s="44"/>
      <c r="Y706" s="44"/>
    </row>
    <row r="707" spans="1:25">
      <c r="A707" s="39"/>
      <c r="B707" s="40"/>
      <c r="C707" s="41"/>
      <c r="D707" s="40"/>
      <c r="E707" s="42"/>
      <c r="F707" s="43"/>
      <c r="G707" s="44"/>
      <c r="H707" s="40"/>
      <c r="I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  <c r="W707" s="44"/>
      <c r="X707" s="44"/>
      <c r="Y707" s="44"/>
    </row>
    <row r="708" spans="1:25">
      <c r="A708" s="39"/>
      <c r="B708" s="40"/>
      <c r="C708" s="41"/>
      <c r="D708" s="40"/>
      <c r="E708" s="42"/>
      <c r="F708" s="43"/>
      <c r="G708" s="44"/>
      <c r="H708" s="40"/>
      <c r="I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  <c r="W708" s="44"/>
      <c r="X708" s="44"/>
      <c r="Y708" s="44"/>
    </row>
    <row r="709" spans="1:25">
      <c r="A709" s="39"/>
      <c r="B709" s="40"/>
      <c r="C709" s="41"/>
      <c r="D709" s="40"/>
      <c r="E709" s="42"/>
      <c r="F709" s="43"/>
      <c r="G709" s="44"/>
      <c r="H709" s="40"/>
      <c r="I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  <c r="W709" s="44"/>
      <c r="X709" s="44"/>
      <c r="Y709" s="44"/>
    </row>
    <row r="710" spans="1:25">
      <c r="A710" s="39"/>
      <c r="B710" s="40"/>
      <c r="C710" s="41"/>
      <c r="D710" s="40"/>
      <c r="E710" s="42"/>
      <c r="F710" s="43"/>
      <c r="G710" s="44"/>
      <c r="H710" s="40"/>
      <c r="I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  <c r="W710" s="44"/>
      <c r="X710" s="44"/>
      <c r="Y710" s="44"/>
    </row>
    <row r="711" spans="1:25">
      <c r="A711" s="39"/>
      <c r="B711" s="40"/>
      <c r="C711" s="41"/>
      <c r="D711" s="40"/>
      <c r="E711" s="42"/>
      <c r="F711" s="43"/>
      <c r="G711" s="44"/>
      <c r="H711" s="40"/>
      <c r="I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  <c r="W711" s="44"/>
      <c r="X711" s="44"/>
      <c r="Y711" s="44"/>
    </row>
    <row r="712" spans="1:25">
      <c r="A712" s="39"/>
      <c r="B712" s="40"/>
      <c r="C712" s="41"/>
      <c r="D712" s="40"/>
      <c r="E712" s="42"/>
      <c r="F712" s="43"/>
      <c r="G712" s="44"/>
      <c r="H712" s="40"/>
      <c r="I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  <c r="W712" s="44"/>
      <c r="X712" s="44"/>
      <c r="Y712" s="44"/>
    </row>
    <row r="713" spans="1:25">
      <c r="A713" s="39"/>
      <c r="B713" s="40"/>
      <c r="C713" s="41"/>
      <c r="D713" s="40"/>
      <c r="E713" s="42"/>
      <c r="F713" s="43"/>
      <c r="G713" s="44"/>
      <c r="H713" s="40"/>
      <c r="I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  <c r="W713" s="44"/>
      <c r="X713" s="44"/>
      <c r="Y713" s="44"/>
    </row>
    <row r="714" spans="1:25">
      <c r="A714" s="39"/>
      <c r="B714" s="40"/>
      <c r="C714" s="41"/>
      <c r="D714" s="40"/>
      <c r="E714" s="42"/>
      <c r="F714" s="43"/>
      <c r="G714" s="44"/>
      <c r="H714" s="40"/>
      <c r="I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  <c r="W714" s="44"/>
      <c r="X714" s="44"/>
      <c r="Y714" s="44"/>
    </row>
    <row r="715" spans="1:25">
      <c r="A715" s="39"/>
      <c r="B715" s="40"/>
      <c r="C715" s="41"/>
      <c r="D715" s="40"/>
      <c r="E715" s="42"/>
      <c r="F715" s="43"/>
      <c r="G715" s="44"/>
      <c r="H715" s="40"/>
      <c r="I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  <c r="W715" s="44"/>
      <c r="X715" s="44"/>
      <c r="Y715" s="44"/>
    </row>
    <row r="716" spans="1:25">
      <c r="A716" s="39"/>
      <c r="B716" s="40"/>
      <c r="C716" s="41"/>
      <c r="D716" s="40"/>
      <c r="E716" s="42"/>
      <c r="F716" s="43"/>
      <c r="G716" s="44"/>
      <c r="H716" s="40"/>
      <c r="I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  <c r="W716" s="44"/>
      <c r="X716" s="44"/>
      <c r="Y716" s="44"/>
    </row>
    <row r="717" spans="1:25">
      <c r="A717" s="39"/>
      <c r="B717" s="40"/>
      <c r="C717" s="41"/>
      <c r="D717" s="40"/>
      <c r="E717" s="42"/>
      <c r="F717" s="43"/>
      <c r="G717" s="44"/>
      <c r="H717" s="40"/>
      <c r="I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  <c r="W717" s="44"/>
      <c r="X717" s="44"/>
      <c r="Y717" s="44"/>
    </row>
    <row r="718" spans="1:25">
      <c r="A718" s="39"/>
      <c r="B718" s="40"/>
      <c r="C718" s="41"/>
      <c r="D718" s="40"/>
      <c r="E718" s="42"/>
      <c r="F718" s="43"/>
      <c r="G718" s="44"/>
      <c r="H718" s="40"/>
      <c r="I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  <c r="W718" s="44"/>
      <c r="X718" s="44"/>
      <c r="Y718" s="44"/>
    </row>
    <row r="719" spans="1:25">
      <c r="A719" s="39"/>
      <c r="B719" s="40"/>
      <c r="C719" s="41"/>
      <c r="D719" s="40"/>
      <c r="E719" s="42"/>
      <c r="F719" s="43"/>
      <c r="G719" s="44"/>
      <c r="H719" s="40"/>
      <c r="I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  <c r="W719" s="44"/>
      <c r="X719" s="44"/>
      <c r="Y719" s="44"/>
    </row>
    <row r="720" spans="1:25">
      <c r="A720" s="39"/>
      <c r="B720" s="40"/>
      <c r="C720" s="41"/>
      <c r="D720" s="40"/>
      <c r="E720" s="42"/>
      <c r="F720" s="43"/>
      <c r="G720" s="44"/>
      <c r="H720" s="40"/>
      <c r="I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  <c r="W720" s="44"/>
      <c r="X720" s="44"/>
      <c r="Y720" s="44"/>
    </row>
    <row r="721" spans="1:25">
      <c r="A721" s="39"/>
      <c r="B721" s="40"/>
      <c r="C721" s="41"/>
      <c r="D721" s="40"/>
      <c r="E721" s="42"/>
      <c r="F721" s="43"/>
      <c r="G721" s="44"/>
      <c r="H721" s="40"/>
      <c r="I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  <c r="W721" s="44"/>
      <c r="X721" s="44"/>
      <c r="Y721" s="44"/>
    </row>
    <row r="722" spans="1:25">
      <c r="A722" s="39"/>
      <c r="B722" s="40"/>
      <c r="C722" s="41"/>
      <c r="D722" s="40"/>
      <c r="E722" s="42"/>
      <c r="F722" s="43"/>
      <c r="G722" s="44"/>
      <c r="H722" s="40"/>
      <c r="I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  <c r="W722" s="44"/>
      <c r="X722" s="44"/>
      <c r="Y722" s="44"/>
    </row>
    <row r="723" spans="1:25">
      <c r="A723" s="39"/>
      <c r="B723" s="40"/>
      <c r="C723" s="41"/>
      <c r="D723" s="40"/>
      <c r="E723" s="42"/>
      <c r="F723" s="43"/>
      <c r="G723" s="44"/>
      <c r="H723" s="40"/>
      <c r="I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  <c r="W723" s="44"/>
      <c r="X723" s="44"/>
      <c r="Y723" s="44"/>
    </row>
    <row r="724" spans="1:25">
      <c r="A724" s="39"/>
      <c r="B724" s="40"/>
      <c r="C724" s="41"/>
      <c r="D724" s="40"/>
      <c r="E724" s="42"/>
      <c r="F724" s="43"/>
      <c r="G724" s="44"/>
      <c r="H724" s="40"/>
      <c r="I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  <c r="W724" s="44"/>
      <c r="X724" s="44"/>
      <c r="Y724" s="44"/>
    </row>
    <row r="725" spans="1:25">
      <c r="A725" s="39"/>
      <c r="B725" s="40"/>
      <c r="C725" s="41"/>
      <c r="D725" s="40"/>
      <c r="E725" s="42"/>
      <c r="F725" s="43"/>
      <c r="G725" s="44"/>
      <c r="H725" s="40"/>
      <c r="I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  <c r="W725" s="44"/>
      <c r="X725" s="44"/>
      <c r="Y725" s="44"/>
    </row>
    <row r="726" spans="1:25">
      <c r="A726" s="39"/>
      <c r="B726" s="40"/>
      <c r="C726" s="41"/>
      <c r="D726" s="40"/>
      <c r="E726" s="42"/>
      <c r="F726" s="43"/>
      <c r="G726" s="44"/>
      <c r="H726" s="40"/>
      <c r="I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  <c r="W726" s="44"/>
      <c r="X726" s="44"/>
      <c r="Y726" s="44"/>
    </row>
    <row r="727" spans="1:25">
      <c r="A727" s="39"/>
      <c r="B727" s="40"/>
      <c r="C727" s="41"/>
      <c r="D727" s="40"/>
      <c r="E727" s="42"/>
      <c r="F727" s="43"/>
      <c r="G727" s="44"/>
      <c r="H727" s="40"/>
      <c r="I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  <c r="W727" s="44"/>
      <c r="X727" s="44"/>
      <c r="Y727" s="44"/>
    </row>
    <row r="728" spans="1:25">
      <c r="A728" s="39"/>
      <c r="B728" s="40"/>
      <c r="C728" s="41"/>
      <c r="D728" s="40"/>
      <c r="E728" s="42"/>
      <c r="F728" s="43"/>
      <c r="G728" s="44"/>
      <c r="H728" s="40"/>
      <c r="I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  <c r="W728" s="44"/>
      <c r="X728" s="44"/>
      <c r="Y728" s="44"/>
    </row>
    <row r="729" spans="1:25">
      <c r="A729" s="39"/>
      <c r="B729" s="40"/>
      <c r="C729" s="41"/>
      <c r="D729" s="40"/>
      <c r="E729" s="42"/>
      <c r="F729" s="43"/>
      <c r="G729" s="44"/>
      <c r="H729" s="40"/>
      <c r="I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  <c r="W729" s="44"/>
      <c r="X729" s="44"/>
      <c r="Y729" s="44"/>
    </row>
    <row r="730" spans="1:25">
      <c r="A730" s="39"/>
      <c r="B730" s="40"/>
      <c r="C730" s="41"/>
      <c r="D730" s="40"/>
      <c r="E730" s="42"/>
      <c r="F730" s="43"/>
      <c r="G730" s="44"/>
      <c r="H730" s="40"/>
      <c r="I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  <c r="W730" s="44"/>
      <c r="X730" s="44"/>
      <c r="Y730" s="44"/>
    </row>
    <row r="731" spans="1:25">
      <c r="A731" s="39"/>
      <c r="B731" s="40"/>
      <c r="C731" s="41"/>
      <c r="D731" s="40"/>
      <c r="E731" s="42"/>
      <c r="F731" s="43"/>
      <c r="G731" s="44"/>
      <c r="H731" s="40"/>
      <c r="I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  <c r="W731" s="44"/>
      <c r="X731" s="44"/>
      <c r="Y731" s="44"/>
    </row>
    <row r="732" spans="1:25">
      <c r="A732" s="39"/>
      <c r="B732" s="40"/>
      <c r="C732" s="41"/>
      <c r="D732" s="40"/>
      <c r="E732" s="42"/>
      <c r="F732" s="43"/>
      <c r="G732" s="44"/>
      <c r="H732" s="40"/>
      <c r="I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  <c r="W732" s="44"/>
      <c r="X732" s="44"/>
      <c r="Y732" s="44"/>
    </row>
    <row r="733" spans="1:25">
      <c r="A733" s="39"/>
      <c r="B733" s="40"/>
      <c r="C733" s="41"/>
      <c r="D733" s="40"/>
      <c r="E733" s="42"/>
      <c r="F733" s="43"/>
      <c r="G733" s="44"/>
      <c r="H733" s="40"/>
      <c r="I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  <c r="W733" s="44"/>
      <c r="X733" s="44"/>
      <c r="Y733" s="44"/>
    </row>
    <row r="734" spans="1:25">
      <c r="A734" s="39"/>
      <c r="B734" s="40"/>
      <c r="C734" s="41"/>
      <c r="D734" s="40"/>
      <c r="E734" s="42"/>
      <c r="F734" s="43"/>
      <c r="G734" s="44"/>
      <c r="H734" s="40"/>
      <c r="I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  <c r="W734" s="44"/>
      <c r="X734" s="44"/>
      <c r="Y734" s="44"/>
    </row>
    <row r="735" spans="1:25">
      <c r="A735" s="39"/>
      <c r="B735" s="40"/>
      <c r="C735" s="41"/>
      <c r="D735" s="40"/>
      <c r="E735" s="42"/>
      <c r="F735" s="43"/>
      <c r="G735" s="44"/>
      <c r="H735" s="40"/>
      <c r="I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  <c r="W735" s="44"/>
      <c r="X735" s="44"/>
      <c r="Y735" s="44"/>
    </row>
    <row r="736" spans="1:25">
      <c r="A736" s="39"/>
      <c r="B736" s="40"/>
      <c r="C736" s="41"/>
      <c r="D736" s="40"/>
      <c r="E736" s="42"/>
      <c r="F736" s="43"/>
      <c r="G736" s="44"/>
      <c r="H736" s="40"/>
      <c r="I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  <c r="W736" s="44"/>
      <c r="X736" s="44"/>
      <c r="Y736" s="44"/>
    </row>
    <row r="737" spans="1:25">
      <c r="A737" s="39"/>
      <c r="B737" s="40"/>
      <c r="C737" s="41"/>
      <c r="D737" s="40"/>
      <c r="E737" s="42"/>
      <c r="F737" s="43"/>
      <c r="G737" s="44"/>
      <c r="H737" s="40"/>
      <c r="I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  <c r="W737" s="44"/>
      <c r="X737" s="44"/>
      <c r="Y737" s="44"/>
    </row>
    <row r="738" spans="1:25">
      <c r="A738" s="39"/>
      <c r="B738" s="40"/>
      <c r="C738" s="41"/>
      <c r="D738" s="40"/>
      <c r="E738" s="42"/>
      <c r="F738" s="43"/>
      <c r="G738" s="44"/>
      <c r="H738" s="40"/>
      <c r="I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  <c r="W738" s="44"/>
      <c r="X738" s="44"/>
      <c r="Y738" s="44"/>
    </row>
    <row r="739" spans="1:25">
      <c r="A739" s="39"/>
      <c r="B739" s="40"/>
      <c r="C739" s="41"/>
      <c r="D739" s="40"/>
      <c r="E739" s="42"/>
      <c r="F739" s="43"/>
      <c r="G739" s="44"/>
      <c r="H739" s="40"/>
      <c r="I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  <c r="W739" s="44"/>
      <c r="X739" s="44"/>
      <c r="Y739" s="44"/>
    </row>
    <row r="740" spans="1:25">
      <c r="A740" s="39"/>
      <c r="B740" s="40"/>
      <c r="C740" s="41"/>
      <c r="D740" s="40"/>
      <c r="E740" s="42"/>
      <c r="F740" s="43"/>
      <c r="G740" s="44"/>
      <c r="H740" s="40"/>
      <c r="I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  <c r="W740" s="44"/>
      <c r="X740" s="44"/>
      <c r="Y740" s="44"/>
    </row>
    <row r="741" spans="1:25">
      <c r="A741" s="39"/>
      <c r="B741" s="40"/>
      <c r="C741" s="41"/>
      <c r="D741" s="40"/>
      <c r="E741" s="42"/>
      <c r="F741" s="43"/>
      <c r="G741" s="44"/>
      <c r="H741" s="40"/>
      <c r="I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  <c r="W741" s="44"/>
      <c r="X741" s="44"/>
      <c r="Y741" s="44"/>
    </row>
    <row r="742" spans="1:25">
      <c r="A742" s="39"/>
      <c r="B742" s="40"/>
      <c r="C742" s="41"/>
      <c r="D742" s="40"/>
      <c r="E742" s="42"/>
      <c r="F742" s="43"/>
      <c r="G742" s="44"/>
      <c r="H742" s="40"/>
      <c r="I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  <c r="W742" s="44"/>
      <c r="X742" s="44"/>
      <c r="Y742" s="44"/>
    </row>
    <row r="743" spans="1:25">
      <c r="A743" s="39"/>
      <c r="B743" s="40"/>
      <c r="C743" s="41"/>
      <c r="D743" s="40"/>
      <c r="E743" s="42"/>
      <c r="F743" s="43"/>
      <c r="G743" s="44"/>
      <c r="H743" s="40"/>
      <c r="I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  <c r="W743" s="44"/>
      <c r="X743" s="44"/>
      <c r="Y743" s="44"/>
    </row>
    <row r="744" spans="1:25">
      <c r="A744" s="39"/>
      <c r="B744" s="40"/>
      <c r="C744" s="41"/>
      <c r="D744" s="40"/>
      <c r="E744" s="42"/>
      <c r="F744" s="43"/>
      <c r="G744" s="44"/>
      <c r="H744" s="40"/>
      <c r="I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  <c r="W744" s="44"/>
      <c r="X744" s="44"/>
      <c r="Y744" s="44"/>
    </row>
    <row r="745" spans="1:25">
      <c r="A745" s="39"/>
      <c r="B745" s="40"/>
      <c r="C745" s="41"/>
      <c r="D745" s="40"/>
      <c r="E745" s="42"/>
      <c r="F745" s="43"/>
      <c r="G745" s="44"/>
      <c r="H745" s="40"/>
      <c r="I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  <c r="W745" s="44"/>
      <c r="X745" s="44"/>
      <c r="Y745" s="44"/>
    </row>
    <row r="746" spans="1:25">
      <c r="A746" s="39"/>
      <c r="B746" s="40"/>
      <c r="C746" s="41"/>
      <c r="D746" s="40"/>
      <c r="E746" s="42"/>
      <c r="F746" s="43"/>
      <c r="G746" s="44"/>
      <c r="H746" s="40"/>
      <c r="I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  <c r="W746" s="44"/>
      <c r="X746" s="44"/>
      <c r="Y746" s="44"/>
    </row>
    <row r="747" spans="1:25">
      <c r="A747" s="39"/>
      <c r="B747" s="40"/>
      <c r="C747" s="41"/>
      <c r="D747" s="40"/>
      <c r="E747" s="42"/>
      <c r="F747" s="43"/>
      <c r="G747" s="44"/>
      <c r="H747" s="40"/>
      <c r="I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  <c r="W747" s="44"/>
      <c r="X747" s="44"/>
      <c r="Y747" s="44"/>
    </row>
    <row r="748" spans="1:25">
      <c r="A748" s="39"/>
      <c r="B748" s="40"/>
      <c r="C748" s="41"/>
      <c r="D748" s="40"/>
      <c r="E748" s="42"/>
      <c r="F748" s="43"/>
      <c r="G748" s="44"/>
      <c r="H748" s="40"/>
      <c r="I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  <c r="W748" s="44"/>
      <c r="X748" s="44"/>
      <c r="Y748" s="44"/>
    </row>
    <row r="749" spans="1:25">
      <c r="A749" s="39"/>
      <c r="B749" s="40"/>
      <c r="C749" s="41"/>
      <c r="D749" s="40"/>
      <c r="E749" s="42"/>
      <c r="F749" s="43"/>
      <c r="G749" s="44"/>
      <c r="H749" s="40"/>
      <c r="I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  <c r="W749" s="44"/>
      <c r="X749" s="44"/>
      <c r="Y749" s="44"/>
    </row>
    <row r="750" spans="1:25">
      <c r="A750" s="39"/>
      <c r="B750" s="40"/>
      <c r="C750" s="41"/>
      <c r="D750" s="40"/>
      <c r="E750" s="42"/>
      <c r="F750" s="43"/>
      <c r="G750" s="44"/>
      <c r="H750" s="40"/>
      <c r="I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  <c r="W750" s="44"/>
      <c r="X750" s="44"/>
      <c r="Y750" s="44"/>
    </row>
    <row r="751" spans="1:25">
      <c r="A751" s="39"/>
      <c r="B751" s="40"/>
      <c r="C751" s="41"/>
      <c r="D751" s="40"/>
      <c r="E751" s="42"/>
      <c r="F751" s="43"/>
      <c r="G751" s="44"/>
      <c r="H751" s="40"/>
      <c r="I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  <c r="W751" s="44"/>
      <c r="X751" s="44"/>
      <c r="Y751" s="44"/>
    </row>
    <row r="752" spans="1:25">
      <c r="A752" s="39"/>
      <c r="B752" s="40"/>
      <c r="C752" s="41"/>
      <c r="D752" s="40"/>
      <c r="E752" s="42"/>
      <c r="F752" s="43"/>
      <c r="G752" s="44"/>
      <c r="H752" s="40"/>
      <c r="I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  <c r="W752" s="44"/>
      <c r="X752" s="44"/>
      <c r="Y752" s="44"/>
    </row>
    <row r="753" spans="1:25">
      <c r="A753" s="39"/>
      <c r="B753" s="40"/>
      <c r="C753" s="41"/>
      <c r="D753" s="40"/>
      <c r="E753" s="42"/>
      <c r="F753" s="43"/>
      <c r="G753" s="44"/>
      <c r="H753" s="40"/>
      <c r="I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  <c r="W753" s="44"/>
      <c r="X753" s="44"/>
      <c r="Y753" s="44"/>
    </row>
    <row r="754" spans="1:25">
      <c r="A754" s="39"/>
      <c r="B754" s="40"/>
      <c r="C754" s="41"/>
      <c r="D754" s="40"/>
      <c r="E754" s="42"/>
      <c r="F754" s="43"/>
      <c r="G754" s="44"/>
      <c r="H754" s="40"/>
      <c r="I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  <c r="W754" s="44"/>
      <c r="X754" s="44"/>
      <c r="Y754" s="44"/>
    </row>
    <row r="755" spans="1:25">
      <c r="A755" s="39"/>
      <c r="B755" s="40"/>
      <c r="C755" s="41"/>
      <c r="D755" s="40"/>
      <c r="E755" s="42"/>
      <c r="F755" s="43"/>
      <c r="G755" s="44"/>
      <c r="H755" s="40"/>
      <c r="I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  <c r="W755" s="44"/>
      <c r="X755" s="44"/>
      <c r="Y755" s="44"/>
    </row>
    <row r="756" spans="1:25">
      <c r="A756" s="39"/>
      <c r="B756" s="40"/>
      <c r="C756" s="41"/>
      <c r="D756" s="40"/>
      <c r="E756" s="42"/>
      <c r="F756" s="43"/>
      <c r="G756" s="44"/>
      <c r="H756" s="40"/>
      <c r="I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  <c r="W756" s="44"/>
      <c r="X756" s="44"/>
      <c r="Y756" s="44"/>
    </row>
    <row r="757" spans="1:25">
      <c r="A757" s="39"/>
      <c r="B757" s="40"/>
      <c r="C757" s="41"/>
      <c r="D757" s="40"/>
      <c r="E757" s="42"/>
      <c r="F757" s="43"/>
      <c r="G757" s="44"/>
      <c r="H757" s="40"/>
      <c r="I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  <c r="W757" s="44"/>
      <c r="X757" s="44"/>
      <c r="Y757" s="44"/>
    </row>
    <row r="758" spans="1:25">
      <c r="A758" s="39"/>
      <c r="B758" s="40"/>
      <c r="C758" s="41"/>
      <c r="D758" s="40"/>
      <c r="E758" s="42"/>
      <c r="F758" s="43"/>
      <c r="G758" s="44"/>
      <c r="H758" s="40"/>
      <c r="I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  <c r="W758" s="44"/>
      <c r="X758" s="44"/>
      <c r="Y758" s="44"/>
    </row>
    <row r="759" spans="1:25">
      <c r="A759" s="39"/>
      <c r="B759" s="40"/>
      <c r="C759" s="41"/>
      <c r="D759" s="40"/>
      <c r="E759" s="42"/>
      <c r="F759" s="43"/>
      <c r="G759" s="44"/>
      <c r="H759" s="40"/>
      <c r="I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  <c r="W759" s="44"/>
      <c r="X759" s="44"/>
      <c r="Y759" s="44"/>
    </row>
    <row r="760" spans="1:25">
      <c r="A760" s="39"/>
      <c r="B760" s="40"/>
      <c r="C760" s="41"/>
      <c r="D760" s="40"/>
      <c r="E760" s="42"/>
      <c r="F760" s="43"/>
      <c r="G760" s="44"/>
      <c r="H760" s="40"/>
      <c r="I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  <c r="W760" s="44"/>
      <c r="X760" s="44"/>
      <c r="Y760" s="44"/>
    </row>
    <row r="761" spans="1:25">
      <c r="A761" s="39"/>
      <c r="B761" s="40"/>
      <c r="C761" s="41"/>
      <c r="D761" s="40"/>
      <c r="E761" s="42"/>
      <c r="F761" s="43"/>
      <c r="G761" s="44"/>
      <c r="H761" s="40"/>
      <c r="I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  <c r="W761" s="44"/>
      <c r="X761" s="44"/>
      <c r="Y761" s="44"/>
    </row>
    <row r="762" spans="1:25">
      <c r="A762" s="39"/>
      <c r="B762" s="40"/>
      <c r="C762" s="41"/>
      <c r="D762" s="40"/>
      <c r="E762" s="42"/>
      <c r="F762" s="43"/>
      <c r="G762" s="44"/>
      <c r="H762" s="40"/>
      <c r="I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  <c r="W762" s="44"/>
      <c r="X762" s="44"/>
      <c r="Y762" s="44"/>
    </row>
    <row r="763" spans="1:25">
      <c r="A763" s="39"/>
      <c r="B763" s="40"/>
      <c r="C763" s="41"/>
      <c r="D763" s="40"/>
      <c r="E763" s="42"/>
      <c r="F763" s="43"/>
      <c r="G763" s="44"/>
      <c r="H763" s="40"/>
      <c r="I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  <c r="W763" s="44"/>
      <c r="X763" s="44"/>
      <c r="Y763" s="44"/>
    </row>
    <row r="764" spans="1:25">
      <c r="A764" s="39"/>
      <c r="B764" s="40"/>
      <c r="C764" s="41"/>
      <c r="D764" s="40"/>
      <c r="E764" s="42"/>
      <c r="F764" s="43"/>
      <c r="G764" s="44"/>
      <c r="H764" s="40"/>
      <c r="I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  <c r="W764" s="44"/>
      <c r="X764" s="44"/>
      <c r="Y764" s="44"/>
    </row>
    <row r="765" spans="1:25">
      <c r="A765" s="39"/>
      <c r="B765" s="40"/>
      <c r="C765" s="41"/>
      <c r="D765" s="40"/>
      <c r="E765" s="42"/>
      <c r="F765" s="43"/>
      <c r="G765" s="44"/>
      <c r="H765" s="40"/>
      <c r="I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  <c r="W765" s="44"/>
      <c r="X765" s="44"/>
      <c r="Y765" s="44"/>
    </row>
    <row r="766" spans="1:25">
      <c r="A766" s="39"/>
      <c r="B766" s="40"/>
      <c r="C766" s="41"/>
      <c r="D766" s="40"/>
      <c r="E766" s="42"/>
      <c r="F766" s="43"/>
      <c r="G766" s="44"/>
      <c r="H766" s="40"/>
      <c r="I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  <c r="W766" s="44"/>
      <c r="X766" s="44"/>
      <c r="Y766" s="44"/>
    </row>
    <row r="767" spans="1:25">
      <c r="A767" s="39"/>
      <c r="B767" s="40"/>
      <c r="C767" s="41"/>
      <c r="D767" s="40"/>
      <c r="E767" s="42"/>
      <c r="F767" s="43"/>
      <c r="G767" s="44"/>
      <c r="H767" s="40"/>
      <c r="I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  <c r="W767" s="44"/>
      <c r="X767" s="44"/>
      <c r="Y767" s="44"/>
    </row>
    <row r="768" spans="1:25">
      <c r="A768" s="39"/>
      <c r="B768" s="40"/>
      <c r="C768" s="41"/>
      <c r="D768" s="40"/>
      <c r="E768" s="42"/>
      <c r="F768" s="43"/>
      <c r="G768" s="44"/>
      <c r="H768" s="40"/>
      <c r="I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  <c r="W768" s="44"/>
      <c r="X768" s="44"/>
      <c r="Y768" s="44"/>
    </row>
    <row r="769" spans="1:25">
      <c r="A769" s="39"/>
      <c r="B769" s="40"/>
      <c r="C769" s="41"/>
      <c r="D769" s="40"/>
      <c r="E769" s="42"/>
      <c r="F769" s="43"/>
      <c r="G769" s="44"/>
      <c r="H769" s="40"/>
      <c r="I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  <c r="W769" s="44"/>
      <c r="X769" s="44"/>
      <c r="Y769" s="44"/>
    </row>
    <row r="770" spans="1:25">
      <c r="A770" s="39"/>
      <c r="B770" s="40"/>
      <c r="C770" s="41"/>
      <c r="D770" s="40"/>
      <c r="E770" s="42"/>
      <c r="F770" s="43"/>
      <c r="G770" s="44"/>
      <c r="H770" s="40"/>
      <c r="I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  <c r="W770" s="44"/>
      <c r="X770" s="44"/>
      <c r="Y770" s="44"/>
    </row>
    <row r="771" spans="1:25">
      <c r="A771" s="39"/>
      <c r="B771" s="40"/>
      <c r="C771" s="41"/>
      <c r="D771" s="40"/>
      <c r="E771" s="42"/>
      <c r="F771" s="43"/>
      <c r="G771" s="44"/>
      <c r="H771" s="40"/>
      <c r="I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  <c r="W771" s="44"/>
      <c r="X771" s="44"/>
      <c r="Y771" s="44"/>
    </row>
    <row r="772" spans="1:25">
      <c r="A772" s="39"/>
      <c r="B772" s="40"/>
      <c r="C772" s="41"/>
      <c r="D772" s="40"/>
      <c r="E772" s="42"/>
      <c r="F772" s="43"/>
      <c r="G772" s="44"/>
      <c r="H772" s="40"/>
      <c r="I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  <c r="W772" s="44"/>
      <c r="X772" s="44"/>
      <c r="Y772" s="44"/>
    </row>
    <row r="773" spans="1:25">
      <c r="A773" s="39"/>
      <c r="B773" s="40"/>
      <c r="C773" s="41"/>
      <c r="D773" s="40"/>
      <c r="E773" s="42"/>
      <c r="F773" s="43"/>
      <c r="G773" s="44"/>
      <c r="H773" s="40"/>
      <c r="I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  <c r="W773" s="44"/>
      <c r="X773" s="44"/>
      <c r="Y773" s="44"/>
    </row>
    <row r="774" spans="1:25">
      <c r="A774" s="39"/>
      <c r="B774" s="40"/>
      <c r="C774" s="41"/>
      <c r="D774" s="40"/>
      <c r="E774" s="42"/>
      <c r="F774" s="43"/>
      <c r="G774" s="44"/>
      <c r="H774" s="40"/>
      <c r="I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  <c r="W774" s="44"/>
      <c r="X774" s="44"/>
      <c r="Y774" s="44"/>
    </row>
    <row r="775" spans="1:25">
      <c r="A775" s="39"/>
      <c r="B775" s="40"/>
      <c r="C775" s="41"/>
      <c r="D775" s="40"/>
      <c r="E775" s="42"/>
      <c r="F775" s="43"/>
      <c r="G775" s="44"/>
      <c r="H775" s="40"/>
      <c r="I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  <c r="W775" s="44"/>
      <c r="X775" s="44"/>
      <c r="Y775" s="44"/>
    </row>
    <row r="776" spans="1:25">
      <c r="A776" s="39"/>
      <c r="B776" s="40"/>
      <c r="C776" s="41"/>
      <c r="D776" s="40"/>
      <c r="E776" s="42"/>
      <c r="F776" s="43"/>
      <c r="G776" s="44"/>
      <c r="H776" s="40"/>
      <c r="I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  <c r="W776" s="44"/>
      <c r="X776" s="44"/>
      <c r="Y776" s="44"/>
    </row>
    <row r="777" spans="1:25">
      <c r="A777" s="39"/>
      <c r="B777" s="40"/>
      <c r="C777" s="41"/>
      <c r="D777" s="40"/>
      <c r="E777" s="42"/>
      <c r="F777" s="43"/>
      <c r="G777" s="44"/>
      <c r="H777" s="40"/>
      <c r="I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  <c r="W777" s="44"/>
      <c r="X777" s="44"/>
      <c r="Y777" s="44"/>
    </row>
    <row r="778" spans="1:25">
      <c r="A778" s="39"/>
      <c r="B778" s="40"/>
      <c r="C778" s="41"/>
      <c r="D778" s="40"/>
      <c r="E778" s="42"/>
      <c r="F778" s="43"/>
      <c r="G778" s="44"/>
      <c r="H778" s="40"/>
      <c r="I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  <c r="W778" s="44"/>
      <c r="X778" s="44"/>
      <c r="Y778" s="44"/>
    </row>
    <row r="779" spans="1:25">
      <c r="A779" s="39"/>
      <c r="B779" s="40"/>
      <c r="C779" s="41"/>
      <c r="D779" s="40"/>
      <c r="E779" s="42"/>
      <c r="F779" s="43"/>
      <c r="G779" s="44"/>
      <c r="H779" s="40"/>
      <c r="I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  <c r="W779" s="44"/>
      <c r="X779" s="44"/>
      <c r="Y779" s="44"/>
    </row>
    <row r="780" spans="1:25">
      <c r="A780" s="39"/>
      <c r="B780" s="40"/>
      <c r="C780" s="41"/>
      <c r="D780" s="40"/>
      <c r="E780" s="42"/>
      <c r="F780" s="43"/>
      <c r="G780" s="44"/>
      <c r="H780" s="40"/>
      <c r="I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  <c r="W780" s="44"/>
      <c r="X780" s="44"/>
      <c r="Y780" s="44"/>
    </row>
    <row r="781" spans="1:25">
      <c r="A781" s="39"/>
      <c r="B781" s="40"/>
      <c r="C781" s="41"/>
      <c r="D781" s="40"/>
      <c r="E781" s="42"/>
      <c r="F781" s="43"/>
      <c r="G781" s="44"/>
      <c r="H781" s="40"/>
      <c r="I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  <c r="W781" s="44"/>
      <c r="X781" s="44"/>
      <c r="Y781" s="44"/>
    </row>
    <row r="782" spans="1:25">
      <c r="A782" s="39"/>
      <c r="B782" s="40"/>
      <c r="C782" s="41"/>
      <c r="D782" s="40"/>
      <c r="E782" s="42"/>
      <c r="F782" s="43"/>
      <c r="G782" s="44"/>
      <c r="H782" s="40"/>
      <c r="I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  <c r="W782" s="44"/>
      <c r="X782" s="44"/>
      <c r="Y782" s="44"/>
    </row>
    <row r="783" spans="1:25">
      <c r="A783" s="39"/>
      <c r="B783" s="40"/>
      <c r="C783" s="41"/>
      <c r="D783" s="40"/>
      <c r="E783" s="42"/>
      <c r="F783" s="43"/>
      <c r="G783" s="44"/>
      <c r="H783" s="40"/>
      <c r="I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  <c r="W783" s="44"/>
      <c r="X783" s="44"/>
      <c r="Y783" s="44"/>
    </row>
    <row r="784" spans="1:25">
      <c r="A784" s="39"/>
      <c r="B784" s="40"/>
      <c r="C784" s="41"/>
      <c r="D784" s="40"/>
      <c r="E784" s="42"/>
      <c r="F784" s="43"/>
      <c r="G784" s="44"/>
      <c r="H784" s="40"/>
      <c r="I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  <c r="W784" s="44"/>
      <c r="X784" s="44"/>
      <c r="Y784" s="44"/>
    </row>
    <row r="785" spans="1:25">
      <c r="A785" s="39"/>
      <c r="B785" s="40"/>
      <c r="C785" s="41"/>
      <c r="D785" s="40"/>
      <c r="E785" s="42"/>
      <c r="F785" s="43"/>
      <c r="G785" s="44"/>
      <c r="H785" s="40"/>
      <c r="I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  <c r="W785" s="44"/>
      <c r="X785" s="44"/>
      <c r="Y785" s="44"/>
    </row>
    <row r="786" spans="1:25">
      <c r="A786" s="39"/>
      <c r="B786" s="40"/>
      <c r="C786" s="41"/>
      <c r="D786" s="40"/>
      <c r="E786" s="42"/>
      <c r="F786" s="43"/>
      <c r="G786" s="44"/>
      <c r="H786" s="40"/>
      <c r="I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  <c r="W786" s="44"/>
      <c r="X786" s="44"/>
      <c r="Y786" s="44"/>
    </row>
    <row r="787" spans="1:25">
      <c r="A787" s="39"/>
      <c r="B787" s="40"/>
      <c r="C787" s="41"/>
      <c r="D787" s="40"/>
      <c r="E787" s="42"/>
      <c r="F787" s="43"/>
      <c r="G787" s="44"/>
      <c r="H787" s="40"/>
      <c r="I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  <c r="W787" s="44"/>
      <c r="X787" s="44"/>
      <c r="Y787" s="44"/>
    </row>
    <row r="788" spans="1:25">
      <c r="A788" s="39"/>
      <c r="B788" s="40"/>
      <c r="C788" s="41"/>
      <c r="D788" s="40"/>
      <c r="E788" s="42"/>
      <c r="F788" s="43"/>
      <c r="G788" s="44"/>
      <c r="H788" s="40"/>
      <c r="I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  <c r="W788" s="44"/>
      <c r="X788" s="44"/>
      <c r="Y788" s="44"/>
    </row>
    <row r="789" spans="1:25">
      <c r="A789" s="39"/>
      <c r="B789" s="40"/>
      <c r="C789" s="41"/>
      <c r="D789" s="40"/>
      <c r="E789" s="42"/>
      <c r="F789" s="43"/>
      <c r="G789" s="44"/>
      <c r="H789" s="40"/>
      <c r="I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  <c r="W789" s="44"/>
      <c r="X789" s="44"/>
      <c r="Y789" s="44"/>
    </row>
    <row r="790" spans="1:25">
      <c r="A790" s="39"/>
      <c r="B790" s="40"/>
      <c r="C790" s="41"/>
      <c r="D790" s="40"/>
      <c r="E790" s="42"/>
      <c r="F790" s="43"/>
      <c r="G790" s="44"/>
      <c r="H790" s="40"/>
      <c r="I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  <c r="W790" s="44"/>
      <c r="X790" s="44"/>
      <c r="Y790" s="44"/>
    </row>
    <row r="791" spans="1:25">
      <c r="A791" s="39"/>
      <c r="B791" s="40"/>
      <c r="C791" s="41"/>
      <c r="D791" s="40"/>
      <c r="E791" s="42"/>
      <c r="F791" s="43"/>
      <c r="G791" s="44"/>
      <c r="H791" s="40"/>
      <c r="I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  <c r="W791" s="44"/>
      <c r="X791" s="44"/>
      <c r="Y791" s="44"/>
    </row>
    <row r="792" spans="1:25">
      <c r="A792" s="39"/>
      <c r="B792" s="40"/>
      <c r="C792" s="41"/>
      <c r="D792" s="40"/>
      <c r="E792" s="42"/>
      <c r="F792" s="43"/>
      <c r="G792" s="44"/>
      <c r="H792" s="40"/>
      <c r="I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  <c r="W792" s="44"/>
      <c r="X792" s="44"/>
      <c r="Y792" s="44"/>
    </row>
    <row r="793" spans="1:25">
      <c r="A793" s="39"/>
      <c r="B793" s="40"/>
      <c r="C793" s="41"/>
      <c r="D793" s="40"/>
      <c r="E793" s="42"/>
      <c r="F793" s="43"/>
      <c r="G793" s="44"/>
      <c r="H793" s="40"/>
      <c r="I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  <c r="W793" s="44"/>
      <c r="X793" s="44"/>
      <c r="Y793" s="44"/>
    </row>
    <row r="794" spans="1:25">
      <c r="A794" s="39"/>
      <c r="B794" s="40"/>
      <c r="C794" s="41"/>
      <c r="D794" s="40"/>
      <c r="E794" s="42"/>
      <c r="F794" s="43"/>
      <c r="G794" s="44"/>
      <c r="H794" s="40"/>
      <c r="I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  <c r="W794" s="44"/>
      <c r="X794" s="44"/>
      <c r="Y794" s="44"/>
    </row>
  </sheetData>
  <mergeCells count="7">
    <mergeCell ref="B48:C48"/>
    <mergeCell ref="E48:I48"/>
    <mergeCell ref="E6:H6"/>
    <mergeCell ref="A24:C24"/>
    <mergeCell ref="E24:I24"/>
    <mergeCell ref="B40:C40"/>
    <mergeCell ref="E40:I40"/>
  </mergeCells>
  <printOptions horizontalCentered="1"/>
  <pageMargins left="0.11811023622047245" right="0.19685039370078741" top="0.11811023622047245" bottom="0.11811023622047245" header="0" footer="0"/>
  <pageSetup paperSize="9" scale="76" orientation="landscape" horizontalDpi="4294967293" verticalDpi="4294967293" r:id="rId1"/>
  <rowBreaks count="1" manualBreakCount="1">
    <brk id="23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AL794"/>
  <sheetViews>
    <sheetView showZeros="0" view="pageBreakPreview" zoomScale="90" zoomScaleNormal="120" zoomScaleSheetLayoutView="90" workbookViewId="0">
      <selection activeCell="G11" sqref="G11"/>
    </sheetView>
  </sheetViews>
  <sheetFormatPr defaultColWidth="9.19921875" defaultRowHeight="18.75"/>
  <cols>
    <col min="1" max="1" width="3.69921875" style="23" customWidth="1"/>
    <col min="2" max="2" width="8.5" style="16" hidden="1" customWidth="1"/>
    <col min="3" max="3" width="18.5" style="17" customWidth="1"/>
    <col min="4" max="4" width="5.59765625" style="16" hidden="1" customWidth="1"/>
    <col min="5" max="5" width="3.796875" style="18" customWidth="1"/>
    <col min="6" max="6" width="2.19921875" style="19" customWidth="1"/>
    <col min="7" max="7" width="7.19921875" style="20" customWidth="1"/>
    <col min="8" max="8" width="6.5" style="16" customWidth="1"/>
    <col min="9" max="9" width="8.5" style="20" customWidth="1"/>
    <col min="10" max="10" width="12.09765625" style="44" customWidth="1"/>
    <col min="11" max="12" width="8.5" style="16" hidden="1" customWidth="1"/>
    <col min="13" max="15" width="4.59765625" style="16" customWidth="1"/>
    <col min="16" max="17" width="4.59765625" style="21" customWidth="1"/>
    <col min="18" max="18" width="4.59765625" style="16" customWidth="1"/>
    <col min="19" max="19" width="4.59765625" style="22" customWidth="1"/>
    <col min="20" max="20" width="4.796875" style="22" customWidth="1"/>
    <col min="21" max="21" width="4" style="22" customWidth="1"/>
    <col min="22" max="22" width="6.796875" style="20" bestFit="1" customWidth="1"/>
    <col min="23" max="23" width="4.8984375" style="20" hidden="1" customWidth="1"/>
    <col min="24" max="24" width="4.8984375" style="20" bestFit="1" customWidth="1"/>
    <col min="25" max="25" width="3.5" style="20" bestFit="1" customWidth="1"/>
    <col min="26" max="26" width="15.5" style="16" bestFit="1" customWidth="1"/>
    <col min="27" max="28" width="0" style="16" hidden="1" customWidth="1"/>
    <col min="29" max="29" width="15.69921875" style="16" customWidth="1"/>
    <col min="30" max="37" width="0" style="16" hidden="1" customWidth="1"/>
    <col min="38" max="38" width="9.19921875" style="365"/>
    <col min="39" max="16384" width="9.19921875" style="16"/>
  </cols>
  <sheetData>
    <row r="1" spans="1:38">
      <c r="A1" s="15" t="s">
        <v>1955</v>
      </c>
      <c r="P1" s="16"/>
      <c r="Q1" s="16"/>
      <c r="S1" s="16"/>
      <c r="T1" s="16"/>
      <c r="U1" s="16"/>
      <c r="V1" s="16"/>
      <c r="W1" s="16"/>
      <c r="X1" s="16"/>
      <c r="Y1" s="16"/>
      <c r="AL1" s="16"/>
    </row>
    <row r="2" spans="1:38">
      <c r="A2" s="15" t="s">
        <v>0</v>
      </c>
      <c r="AA2" s="16">
        <v>0</v>
      </c>
    </row>
    <row r="3" spans="1:38">
      <c r="A3" s="15" t="s">
        <v>2</v>
      </c>
    </row>
    <row r="4" spans="1:38">
      <c r="A4" s="15" t="s">
        <v>3</v>
      </c>
    </row>
    <row r="5" spans="1:38">
      <c r="A5" s="15" t="s">
        <v>4</v>
      </c>
    </row>
    <row r="6" spans="1:38" ht="16.149999999999999" customHeight="1">
      <c r="A6" s="26"/>
      <c r="B6" s="27"/>
      <c r="C6" s="35"/>
      <c r="D6" s="27"/>
      <c r="E6" s="532" t="s">
        <v>1830</v>
      </c>
      <c r="F6" s="532"/>
      <c r="G6" s="532"/>
      <c r="H6" s="532"/>
      <c r="I6" s="31"/>
      <c r="J6" s="31"/>
      <c r="K6" s="27"/>
      <c r="L6" s="27"/>
      <c r="M6" s="27"/>
      <c r="N6" s="27"/>
      <c r="O6" s="27"/>
      <c r="P6" s="32"/>
      <c r="Q6" s="32"/>
      <c r="R6" s="27"/>
      <c r="S6" s="33"/>
      <c r="T6" s="33" t="str">
        <f>IF(A6="","",IF(K6="Л","Л",LOOKUP(A6,$AA$7:$AB$63,$AB$7:$AB$63)))</f>
        <v/>
      </c>
      <c r="U6" s="33"/>
      <c r="V6" s="31"/>
      <c r="W6" s="31"/>
      <c r="X6" s="31"/>
      <c r="Y6" s="31"/>
      <c r="Z6" s="34"/>
    </row>
    <row r="7" spans="1:38" s="27" customFormat="1" ht="42.6" customHeight="1">
      <c r="A7" s="345" t="s">
        <v>1299</v>
      </c>
      <c r="B7" s="346" t="s">
        <v>8</v>
      </c>
      <c r="C7" s="347" t="s">
        <v>9</v>
      </c>
      <c r="D7" s="348" t="s">
        <v>10</v>
      </c>
      <c r="E7" s="349" t="s">
        <v>11</v>
      </c>
      <c r="F7" s="350" t="s">
        <v>12</v>
      </c>
      <c r="G7" s="350" t="s">
        <v>13</v>
      </c>
      <c r="H7" s="351" t="s">
        <v>14</v>
      </c>
      <c r="I7" s="350" t="s">
        <v>15</v>
      </c>
      <c r="J7" s="351" t="s">
        <v>16</v>
      </c>
      <c r="K7" s="351" t="s">
        <v>1660</v>
      </c>
      <c r="L7" s="347"/>
      <c r="M7" s="352" t="s">
        <v>18</v>
      </c>
      <c r="N7" s="352" t="s">
        <v>18</v>
      </c>
      <c r="O7" s="352" t="s">
        <v>18</v>
      </c>
      <c r="P7" s="352" t="s">
        <v>1299</v>
      </c>
      <c r="Q7" s="352" t="s">
        <v>18</v>
      </c>
      <c r="R7" s="352" t="s">
        <v>18</v>
      </c>
      <c r="S7" s="352" t="s">
        <v>18</v>
      </c>
      <c r="T7" s="352" t="s">
        <v>1574</v>
      </c>
      <c r="U7" s="352" t="s">
        <v>7</v>
      </c>
      <c r="V7" s="352" t="s">
        <v>22</v>
      </c>
      <c r="W7" s="352" t="s">
        <v>17</v>
      </c>
      <c r="X7" s="352" t="s">
        <v>23</v>
      </c>
      <c r="Y7" s="352" t="s">
        <v>24</v>
      </c>
      <c r="Z7" s="352" t="s">
        <v>25</v>
      </c>
      <c r="AA7" s="40">
        <v>1</v>
      </c>
      <c r="AB7" s="40">
        <v>20</v>
      </c>
      <c r="AL7" s="58"/>
    </row>
    <row r="8" spans="1:38" s="27" customFormat="1" ht="18.600000000000001" customHeight="1">
      <c r="A8" s="353">
        <v>1</v>
      </c>
      <c r="B8" s="344"/>
      <c r="C8" s="236" t="s">
        <v>1696</v>
      </c>
      <c r="D8" s="354">
        <v>36761</v>
      </c>
      <c r="E8" s="355">
        <v>2000</v>
      </c>
      <c r="F8" s="356">
        <v>1</v>
      </c>
      <c r="G8" s="356" t="s">
        <v>50</v>
      </c>
      <c r="H8" s="357">
        <v>0</v>
      </c>
      <c r="I8" s="356">
        <v>0</v>
      </c>
      <c r="J8" s="358" t="s">
        <v>69</v>
      </c>
      <c r="K8" s="357">
        <v>0</v>
      </c>
      <c r="L8" s="236" t="s">
        <v>1605</v>
      </c>
      <c r="M8" s="239">
        <v>11.93</v>
      </c>
      <c r="N8" s="239">
        <v>12.78</v>
      </c>
      <c r="O8" s="239">
        <v>12.6</v>
      </c>
      <c r="P8" s="239">
        <v>7</v>
      </c>
      <c r="Q8" s="239">
        <v>11.88</v>
      </c>
      <c r="R8" s="239">
        <v>12.81</v>
      </c>
      <c r="S8" s="239">
        <v>12.85</v>
      </c>
      <c r="T8" s="368">
        <v>12.85</v>
      </c>
      <c r="U8" s="236">
        <v>1</v>
      </c>
      <c r="V8" s="236">
        <v>1</v>
      </c>
      <c r="W8" s="236">
        <v>20</v>
      </c>
      <c r="X8" s="236">
        <v>20</v>
      </c>
      <c r="Y8" s="236">
        <v>3</v>
      </c>
      <c r="Z8" s="357" t="s">
        <v>1605</v>
      </c>
      <c r="AA8" s="40">
        <v>2</v>
      </c>
      <c r="AB8" s="40">
        <v>17</v>
      </c>
      <c r="AL8" s="58"/>
    </row>
    <row r="9" spans="1:38" s="27" customFormat="1" ht="18.600000000000001" customHeight="1">
      <c r="A9" s="353">
        <v>2</v>
      </c>
      <c r="B9" s="344"/>
      <c r="C9" s="236" t="s">
        <v>1703</v>
      </c>
      <c r="D9" s="354">
        <v>35857</v>
      </c>
      <c r="E9" s="355">
        <v>1998</v>
      </c>
      <c r="F9" s="356">
        <v>1</v>
      </c>
      <c r="G9" s="356" t="s">
        <v>41</v>
      </c>
      <c r="H9" s="357">
        <v>0</v>
      </c>
      <c r="I9" s="356">
        <v>0</v>
      </c>
      <c r="J9" s="358" t="s">
        <v>96</v>
      </c>
      <c r="K9" s="357">
        <v>0</v>
      </c>
      <c r="L9" s="236" t="s">
        <v>1702</v>
      </c>
      <c r="M9" s="239">
        <v>12.56</v>
      </c>
      <c r="N9" s="239" t="s">
        <v>1581</v>
      </c>
      <c r="O9" s="239" t="s">
        <v>1581</v>
      </c>
      <c r="P9" s="239">
        <v>6</v>
      </c>
      <c r="Q9" s="239" t="s">
        <v>1581</v>
      </c>
      <c r="R9" s="239">
        <v>11.9</v>
      </c>
      <c r="S9" s="239" t="s">
        <v>1581</v>
      </c>
      <c r="T9" s="368">
        <v>12.56</v>
      </c>
      <c r="U9" s="236">
        <v>2</v>
      </c>
      <c r="V9" s="236">
        <v>1</v>
      </c>
      <c r="W9" s="236">
        <v>17</v>
      </c>
      <c r="X9" s="236">
        <v>17</v>
      </c>
      <c r="Y9" s="236">
        <v>3</v>
      </c>
      <c r="Z9" s="357" t="s">
        <v>1702</v>
      </c>
      <c r="AA9" s="40">
        <v>3</v>
      </c>
      <c r="AB9" s="40">
        <v>15</v>
      </c>
      <c r="AL9" s="58"/>
    </row>
    <row r="10" spans="1:38" s="27" customFormat="1" ht="18.600000000000001" customHeight="1">
      <c r="A10" s="353">
        <v>3</v>
      </c>
      <c r="B10" s="344"/>
      <c r="C10" s="236" t="s">
        <v>1697</v>
      </c>
      <c r="D10" s="354">
        <v>0</v>
      </c>
      <c r="E10" s="355">
        <v>1998</v>
      </c>
      <c r="F10" s="356">
        <v>1</v>
      </c>
      <c r="G10" s="356" t="s">
        <v>29</v>
      </c>
      <c r="H10" s="357">
        <v>0</v>
      </c>
      <c r="I10" s="356">
        <v>0</v>
      </c>
      <c r="J10" s="358">
        <v>0</v>
      </c>
      <c r="K10" s="357">
        <v>0</v>
      </c>
      <c r="L10" s="236">
        <v>0</v>
      </c>
      <c r="M10" s="239">
        <v>11.92</v>
      </c>
      <c r="N10" s="239">
        <v>12.12</v>
      </c>
      <c r="O10" s="239" t="s">
        <v>1581</v>
      </c>
      <c r="P10" s="239">
        <v>5</v>
      </c>
      <c r="Q10" s="239" t="s">
        <v>1581</v>
      </c>
      <c r="R10" s="239" t="s">
        <v>1581</v>
      </c>
      <c r="S10" s="239">
        <v>11.98</v>
      </c>
      <c r="T10" s="368">
        <v>12.12</v>
      </c>
      <c r="U10" s="236">
        <v>3</v>
      </c>
      <c r="V10" s="236">
        <v>1</v>
      </c>
      <c r="W10" s="236">
        <v>15</v>
      </c>
      <c r="X10" s="236">
        <v>15</v>
      </c>
      <c r="Y10" s="236">
        <v>3</v>
      </c>
      <c r="Z10" s="357">
        <v>0</v>
      </c>
      <c r="AA10" s="40">
        <v>4</v>
      </c>
      <c r="AB10" s="40">
        <v>14</v>
      </c>
      <c r="AL10" s="58"/>
    </row>
    <row r="11" spans="1:38" s="27" customFormat="1" ht="18.600000000000001" customHeight="1">
      <c r="A11" s="353">
        <v>4</v>
      </c>
      <c r="B11" s="344"/>
      <c r="C11" s="236" t="s">
        <v>1700</v>
      </c>
      <c r="D11" s="354">
        <v>35869</v>
      </c>
      <c r="E11" s="355">
        <v>1998</v>
      </c>
      <c r="F11" s="356">
        <v>2</v>
      </c>
      <c r="G11" s="356" t="s">
        <v>38</v>
      </c>
      <c r="H11" s="357">
        <v>0</v>
      </c>
      <c r="I11" s="356">
        <v>0</v>
      </c>
      <c r="J11" s="358">
        <v>0</v>
      </c>
      <c r="K11" s="357">
        <v>0</v>
      </c>
      <c r="L11" s="236">
        <v>0</v>
      </c>
      <c r="M11" s="239">
        <v>10.72</v>
      </c>
      <c r="N11" s="239">
        <v>11.68</v>
      </c>
      <c r="O11" s="239">
        <v>11.86</v>
      </c>
      <c r="P11" s="239">
        <v>4</v>
      </c>
      <c r="Q11" s="239">
        <v>11.32</v>
      </c>
      <c r="R11" s="239" t="s">
        <v>1581</v>
      </c>
      <c r="S11" s="239">
        <v>11.35</v>
      </c>
      <c r="T11" s="368">
        <v>11.86</v>
      </c>
      <c r="U11" s="236">
        <v>4</v>
      </c>
      <c r="V11" s="236">
        <v>2</v>
      </c>
      <c r="W11" s="236">
        <v>14</v>
      </c>
      <c r="X11" s="236">
        <v>14</v>
      </c>
      <c r="Y11" s="236">
        <v>3</v>
      </c>
      <c r="Z11" s="357">
        <v>0</v>
      </c>
      <c r="AA11" s="40">
        <v>5</v>
      </c>
      <c r="AB11" s="40">
        <v>13</v>
      </c>
      <c r="AL11" s="58"/>
    </row>
    <row r="12" spans="1:38" s="27" customFormat="1" ht="18.600000000000001" customHeight="1">
      <c r="A12" s="353">
        <v>5</v>
      </c>
      <c r="B12" s="344"/>
      <c r="C12" s="236" t="s">
        <v>1706</v>
      </c>
      <c r="D12" s="354">
        <v>0</v>
      </c>
      <c r="E12" s="355">
        <v>1999</v>
      </c>
      <c r="F12" s="356">
        <v>2</v>
      </c>
      <c r="G12" s="356" t="s">
        <v>205</v>
      </c>
      <c r="H12" s="357">
        <v>0</v>
      </c>
      <c r="I12" s="356">
        <v>0</v>
      </c>
      <c r="J12" s="358" t="s">
        <v>206</v>
      </c>
      <c r="K12" s="357" t="s">
        <v>30</v>
      </c>
      <c r="L12" s="236" t="s">
        <v>1705</v>
      </c>
      <c r="M12" s="239">
        <v>9.32</v>
      </c>
      <c r="N12" s="239">
        <v>9.94</v>
      </c>
      <c r="O12" s="239">
        <v>9.94</v>
      </c>
      <c r="P12" s="239">
        <v>3</v>
      </c>
      <c r="Q12" s="239">
        <v>10.61</v>
      </c>
      <c r="R12" s="239">
        <v>11.14</v>
      </c>
      <c r="S12" s="239" t="s">
        <v>1581</v>
      </c>
      <c r="T12" s="368">
        <v>11.14</v>
      </c>
      <c r="U12" s="236">
        <v>5</v>
      </c>
      <c r="V12" s="236">
        <v>2</v>
      </c>
      <c r="W12" s="236" t="s">
        <v>31</v>
      </c>
      <c r="X12" s="236" t="s">
        <v>31</v>
      </c>
      <c r="Y12" s="236">
        <v>3</v>
      </c>
      <c r="Z12" s="357" t="s">
        <v>1705</v>
      </c>
      <c r="AA12" s="40">
        <v>6</v>
      </c>
      <c r="AB12" s="40">
        <v>12</v>
      </c>
      <c r="AL12" s="58"/>
    </row>
    <row r="13" spans="1:38" s="27" customFormat="1" ht="16.149999999999999" customHeight="1">
      <c r="A13" s="353">
        <v>6</v>
      </c>
      <c r="B13" s="255"/>
      <c r="C13" s="236" t="s">
        <v>1704</v>
      </c>
      <c r="D13" s="354">
        <v>36498</v>
      </c>
      <c r="E13" s="355">
        <v>1999</v>
      </c>
      <c r="F13" s="356">
        <v>1</v>
      </c>
      <c r="G13" s="356" t="s">
        <v>50</v>
      </c>
      <c r="H13" s="357">
        <v>0</v>
      </c>
      <c r="I13" s="356">
        <v>0</v>
      </c>
      <c r="J13" s="358" t="s">
        <v>69</v>
      </c>
      <c r="K13" s="357">
        <v>0</v>
      </c>
      <c r="L13" s="236" t="s">
        <v>1687</v>
      </c>
      <c r="M13" s="239">
        <v>9.58</v>
      </c>
      <c r="N13" s="239">
        <v>8.23</v>
      </c>
      <c r="O13" s="239">
        <v>9.8800000000000008</v>
      </c>
      <c r="P13" s="239">
        <v>2</v>
      </c>
      <c r="Q13" s="239" t="s">
        <v>1581</v>
      </c>
      <c r="R13" s="239">
        <v>10</v>
      </c>
      <c r="S13" s="239">
        <v>10.08</v>
      </c>
      <c r="T13" s="368">
        <v>10.08</v>
      </c>
      <c r="U13" s="236">
        <v>6</v>
      </c>
      <c r="V13" s="236">
        <v>2</v>
      </c>
      <c r="W13" s="236">
        <v>12</v>
      </c>
      <c r="X13" s="236">
        <v>12</v>
      </c>
      <c r="Y13" s="236">
        <v>3</v>
      </c>
      <c r="Z13" s="357" t="s">
        <v>1687</v>
      </c>
      <c r="AA13" s="40">
        <v>7</v>
      </c>
      <c r="AB13" s="40">
        <v>11</v>
      </c>
      <c r="AL13" s="58"/>
    </row>
    <row r="14" spans="1:38" s="27" customFormat="1" ht="13.9" customHeight="1">
      <c r="A14" s="353">
        <v>7</v>
      </c>
      <c r="B14" s="344"/>
      <c r="C14" s="236" t="s">
        <v>1699</v>
      </c>
      <c r="D14" s="354">
        <v>36375</v>
      </c>
      <c r="E14" s="355">
        <v>1999</v>
      </c>
      <c r="F14" s="356">
        <v>2</v>
      </c>
      <c r="G14" s="356" t="s">
        <v>50</v>
      </c>
      <c r="H14" s="357">
        <v>0</v>
      </c>
      <c r="I14" s="356">
        <v>0</v>
      </c>
      <c r="J14" s="358" t="s">
        <v>69</v>
      </c>
      <c r="K14" s="357">
        <v>0</v>
      </c>
      <c r="L14" s="236" t="s">
        <v>1698</v>
      </c>
      <c r="M14" s="239">
        <v>9.34</v>
      </c>
      <c r="N14" s="239">
        <v>9.42</v>
      </c>
      <c r="O14" s="239">
        <v>9.2899999999999991</v>
      </c>
      <c r="P14" s="239">
        <v>1</v>
      </c>
      <c r="Q14" s="239">
        <v>9.7200000000000006</v>
      </c>
      <c r="R14" s="239">
        <v>9.2100000000000009</v>
      </c>
      <c r="S14" s="239">
        <v>9.4</v>
      </c>
      <c r="T14" s="368">
        <v>9.7200000000000006</v>
      </c>
      <c r="U14" s="236">
        <v>7</v>
      </c>
      <c r="V14" s="236">
        <v>3</v>
      </c>
      <c r="W14" s="236">
        <v>11</v>
      </c>
      <c r="X14" s="236">
        <v>11</v>
      </c>
      <c r="Y14" s="236">
        <v>3</v>
      </c>
      <c r="Z14" s="357" t="s">
        <v>1698</v>
      </c>
      <c r="AA14" s="40">
        <v>8</v>
      </c>
      <c r="AB14" s="40">
        <v>10</v>
      </c>
      <c r="AL14" s="58"/>
    </row>
    <row r="15" spans="1:38" s="27" customFormat="1" ht="16.149999999999999" customHeight="1">
      <c r="A15" s="353">
        <v>8</v>
      </c>
      <c r="B15" s="344"/>
      <c r="C15" s="236" t="s">
        <v>1701</v>
      </c>
      <c r="D15" s="354">
        <v>36620</v>
      </c>
      <c r="E15" s="355">
        <v>2000</v>
      </c>
      <c r="F15" s="356">
        <v>2</v>
      </c>
      <c r="G15" s="356" t="s">
        <v>50</v>
      </c>
      <c r="H15" s="357">
        <v>0</v>
      </c>
      <c r="I15" s="356">
        <v>0</v>
      </c>
      <c r="J15" s="358" t="s">
        <v>69</v>
      </c>
      <c r="K15" s="357">
        <v>0</v>
      </c>
      <c r="L15" s="236" t="s">
        <v>1687</v>
      </c>
      <c r="M15" s="239"/>
      <c r="N15" s="239"/>
      <c r="O15" s="239"/>
      <c r="P15" s="239"/>
      <c r="Q15" s="239"/>
      <c r="R15" s="239"/>
      <c r="S15" s="239"/>
      <c r="T15" s="368" t="s">
        <v>1602</v>
      </c>
      <c r="U15" s="236"/>
      <c r="V15" s="236"/>
      <c r="W15" s="236"/>
      <c r="X15" s="236"/>
      <c r="Y15" s="236">
        <v>3</v>
      </c>
      <c r="Z15" s="357" t="s">
        <v>1687</v>
      </c>
      <c r="AA15" s="40">
        <v>9</v>
      </c>
      <c r="AB15" s="40">
        <v>9</v>
      </c>
      <c r="AL15" s="58"/>
    </row>
    <row r="16" spans="1:38" s="27" customFormat="1" ht="16.149999999999999" hidden="1" customHeight="1">
      <c r="A16" s="353">
        <v>9</v>
      </c>
      <c r="B16" s="344"/>
      <c r="C16" s="236"/>
      <c r="D16" s="354"/>
      <c r="E16" s="355"/>
      <c r="F16" s="356"/>
      <c r="G16" s="356"/>
      <c r="H16" s="357"/>
      <c r="I16" s="356"/>
      <c r="J16" s="358"/>
      <c r="K16" s="357"/>
      <c r="L16" s="236"/>
      <c r="M16" s="239"/>
      <c r="N16" s="239"/>
      <c r="O16" s="239"/>
      <c r="P16" s="239"/>
      <c r="Q16" s="239"/>
      <c r="R16" s="239"/>
      <c r="S16" s="239"/>
      <c r="T16" s="368"/>
      <c r="U16" s="236"/>
      <c r="V16" s="236"/>
      <c r="W16" s="236"/>
      <c r="X16" s="236"/>
      <c r="Y16" s="236"/>
      <c r="Z16" s="357"/>
      <c r="AA16" s="40">
        <v>10</v>
      </c>
      <c r="AB16" s="40">
        <v>8</v>
      </c>
      <c r="AL16" s="58"/>
    </row>
    <row r="17" spans="1:38" s="27" customFormat="1" ht="16.149999999999999" hidden="1" customHeight="1">
      <c r="A17" s="353">
        <v>10</v>
      </c>
      <c r="B17" s="344"/>
      <c r="C17" s="236"/>
      <c r="D17" s="354"/>
      <c r="E17" s="355"/>
      <c r="F17" s="356"/>
      <c r="G17" s="356"/>
      <c r="H17" s="357"/>
      <c r="I17" s="356"/>
      <c r="J17" s="358"/>
      <c r="K17" s="357"/>
      <c r="L17" s="236"/>
      <c r="M17" s="239"/>
      <c r="N17" s="239"/>
      <c r="O17" s="239"/>
      <c r="P17" s="239"/>
      <c r="Q17" s="239"/>
      <c r="R17" s="239"/>
      <c r="S17" s="239"/>
      <c r="T17" s="368"/>
      <c r="U17" s="236"/>
      <c r="V17" s="236"/>
      <c r="W17" s="236"/>
      <c r="X17" s="236"/>
      <c r="Y17" s="236"/>
      <c r="Z17" s="357"/>
      <c r="AA17" s="40">
        <v>11</v>
      </c>
      <c r="AB17" s="40">
        <v>7</v>
      </c>
      <c r="AL17" s="58"/>
    </row>
    <row r="18" spans="1:38" s="27" customFormat="1" ht="16.149999999999999" hidden="1" customHeight="1">
      <c r="A18" s="353">
        <v>11</v>
      </c>
      <c r="B18" s="344"/>
      <c r="C18" s="236"/>
      <c r="D18" s="354"/>
      <c r="E18" s="355"/>
      <c r="F18" s="356"/>
      <c r="G18" s="356"/>
      <c r="H18" s="357"/>
      <c r="I18" s="356"/>
      <c r="J18" s="358"/>
      <c r="K18" s="357"/>
      <c r="L18" s="236"/>
      <c r="M18" s="239"/>
      <c r="N18" s="239"/>
      <c r="O18" s="239"/>
      <c r="P18" s="239"/>
      <c r="Q18" s="239"/>
      <c r="R18" s="239"/>
      <c r="S18" s="239"/>
      <c r="T18" s="368"/>
      <c r="U18" s="236"/>
      <c r="V18" s="236"/>
      <c r="W18" s="236"/>
      <c r="X18" s="236"/>
      <c r="Y18" s="236"/>
      <c r="Z18" s="357"/>
      <c r="AA18" s="40">
        <v>12</v>
      </c>
      <c r="AB18" s="40">
        <v>6</v>
      </c>
      <c r="AL18" s="58"/>
    </row>
    <row r="19" spans="1:38" s="27" customFormat="1" ht="16.149999999999999" hidden="1" customHeight="1">
      <c r="A19" s="353">
        <v>12</v>
      </c>
      <c r="B19" s="344"/>
      <c r="C19" s="236"/>
      <c r="D19" s="354"/>
      <c r="E19" s="355"/>
      <c r="F19" s="356"/>
      <c r="G19" s="356"/>
      <c r="H19" s="357"/>
      <c r="I19" s="356"/>
      <c r="J19" s="358"/>
      <c r="K19" s="357"/>
      <c r="L19" s="236"/>
      <c r="M19" s="239"/>
      <c r="N19" s="239"/>
      <c r="O19" s="239"/>
      <c r="P19" s="239"/>
      <c r="Q19" s="239"/>
      <c r="R19" s="239"/>
      <c r="S19" s="239"/>
      <c r="T19" s="368"/>
      <c r="U19" s="236"/>
      <c r="V19" s="236"/>
      <c r="W19" s="236"/>
      <c r="X19" s="236"/>
      <c r="Y19" s="236"/>
      <c r="Z19" s="357"/>
      <c r="AA19" s="40">
        <v>13</v>
      </c>
      <c r="AB19" s="40">
        <v>5</v>
      </c>
      <c r="AL19" s="58"/>
    </row>
    <row r="20" spans="1:38" s="27" customFormat="1" ht="16.149999999999999" hidden="1" customHeight="1">
      <c r="A20" s="353">
        <v>13</v>
      </c>
      <c r="B20" s="344"/>
      <c r="C20" s="236"/>
      <c r="D20" s="354"/>
      <c r="E20" s="355"/>
      <c r="F20" s="356"/>
      <c r="G20" s="356"/>
      <c r="H20" s="357"/>
      <c r="I20" s="356"/>
      <c r="J20" s="358"/>
      <c r="K20" s="357"/>
      <c r="L20" s="236"/>
      <c r="M20" s="239"/>
      <c r="N20" s="239"/>
      <c r="O20" s="239"/>
      <c r="P20" s="239"/>
      <c r="Q20" s="239"/>
      <c r="R20" s="239"/>
      <c r="S20" s="239"/>
      <c r="T20" s="368"/>
      <c r="U20" s="236"/>
      <c r="V20" s="236"/>
      <c r="W20" s="236"/>
      <c r="X20" s="236"/>
      <c r="Y20" s="236"/>
      <c r="Z20" s="357"/>
      <c r="AA20" s="40">
        <v>14</v>
      </c>
      <c r="AB20" s="40">
        <v>4</v>
      </c>
      <c r="AL20" s="58"/>
    </row>
    <row r="21" spans="1:38" s="27" customFormat="1" ht="16.149999999999999" hidden="1" customHeight="1">
      <c r="A21" s="353">
        <v>14</v>
      </c>
      <c r="B21" s="344"/>
      <c r="C21" s="236"/>
      <c r="D21" s="354"/>
      <c r="E21" s="355"/>
      <c r="F21" s="356"/>
      <c r="G21" s="356"/>
      <c r="H21" s="357"/>
      <c r="I21" s="356"/>
      <c r="J21" s="358"/>
      <c r="K21" s="357"/>
      <c r="L21" s="236"/>
      <c r="M21" s="239"/>
      <c r="N21" s="239"/>
      <c r="O21" s="239"/>
      <c r="P21" s="239"/>
      <c r="Q21" s="239"/>
      <c r="R21" s="239"/>
      <c r="S21" s="239"/>
      <c r="T21" s="368"/>
      <c r="U21" s="236"/>
      <c r="V21" s="236"/>
      <c r="W21" s="236"/>
      <c r="X21" s="236"/>
      <c r="Y21" s="236"/>
      <c r="Z21" s="357"/>
      <c r="AA21" s="40">
        <v>15</v>
      </c>
      <c r="AB21" s="40">
        <v>3</v>
      </c>
      <c r="AL21" s="58"/>
    </row>
    <row r="22" spans="1:38" s="27" customFormat="1" ht="16.149999999999999" hidden="1" customHeight="1">
      <c r="A22" s="353"/>
      <c r="B22" s="344"/>
      <c r="C22" s="236"/>
      <c r="D22" s="354"/>
      <c r="E22" s="355"/>
      <c r="F22" s="356"/>
      <c r="G22" s="356"/>
      <c r="H22" s="357"/>
      <c r="I22" s="356"/>
      <c r="J22" s="358"/>
      <c r="K22" s="357"/>
      <c r="L22" s="236"/>
      <c r="M22" s="239"/>
      <c r="N22" s="239"/>
      <c r="O22" s="239"/>
      <c r="P22" s="239"/>
      <c r="Q22" s="239"/>
      <c r="R22" s="239"/>
      <c r="S22" s="239"/>
      <c r="T22" s="368"/>
      <c r="U22" s="236"/>
      <c r="V22" s="236"/>
      <c r="W22" s="236"/>
      <c r="X22" s="236"/>
      <c r="Y22" s="236"/>
      <c r="Z22" s="357"/>
      <c r="AA22" s="40">
        <v>16</v>
      </c>
      <c r="AB22" s="40">
        <v>2</v>
      </c>
      <c r="AL22" s="58"/>
    </row>
    <row r="23" spans="1:38" s="27" customFormat="1" ht="16.149999999999999" hidden="1" customHeight="1">
      <c r="A23" s="353"/>
      <c r="B23" s="255"/>
      <c r="C23" s="236"/>
      <c r="D23" s="354"/>
      <c r="E23" s="355"/>
      <c r="F23" s="356"/>
      <c r="G23" s="356"/>
      <c r="H23" s="357"/>
      <c r="I23" s="356"/>
      <c r="J23" s="358"/>
      <c r="K23" s="357"/>
      <c r="L23" s="358"/>
      <c r="M23" s="273"/>
      <c r="N23" s="273"/>
      <c r="O23" s="273"/>
      <c r="P23" s="273"/>
      <c r="Q23" s="273"/>
      <c r="R23" s="273"/>
      <c r="S23" s="273"/>
      <c r="T23" s="329"/>
      <c r="U23" s="236"/>
      <c r="V23" s="236"/>
      <c r="W23" s="236"/>
      <c r="X23" s="236"/>
      <c r="Y23" s="236"/>
      <c r="Z23" s="357"/>
      <c r="AA23" s="40">
        <v>17</v>
      </c>
      <c r="AB23" s="40">
        <v>1</v>
      </c>
      <c r="AL23" s="58"/>
    </row>
    <row r="24" spans="1:38" s="34" customFormat="1" ht="16.149999999999999" customHeight="1">
      <c r="A24" s="533" t="s">
        <v>1645</v>
      </c>
      <c r="B24" s="533"/>
      <c r="C24" s="533"/>
      <c r="D24" s="533"/>
      <c r="E24" s="533"/>
      <c r="F24" s="533"/>
      <c r="G24" s="533"/>
      <c r="H24" s="533"/>
      <c r="I24" s="533"/>
      <c r="J24" s="360"/>
      <c r="K24" s="265"/>
      <c r="L24" s="70"/>
      <c r="M24" s="264"/>
      <c r="N24" s="263"/>
      <c r="O24" s="263"/>
      <c r="P24" s="263"/>
      <c r="Q24" s="264"/>
      <c r="R24" s="263"/>
      <c r="S24" s="263"/>
      <c r="T24" s="262"/>
      <c r="U24" s="69"/>
      <c r="V24" s="69"/>
      <c r="W24" s="69"/>
      <c r="X24" s="70"/>
      <c r="Y24" s="70"/>
      <c r="Z24" s="70"/>
      <c r="AA24" s="16">
        <v>18</v>
      </c>
      <c r="AB24" s="34">
        <v>1</v>
      </c>
      <c r="AL24" s="366"/>
    </row>
    <row r="25" spans="1:38" s="34" customFormat="1" ht="38.450000000000003" customHeight="1">
      <c r="A25" s="261" t="s">
        <v>1299</v>
      </c>
      <c r="B25" s="246" t="s">
        <v>8</v>
      </c>
      <c r="C25" s="254" t="s">
        <v>9</v>
      </c>
      <c r="D25" s="260" t="s">
        <v>10</v>
      </c>
      <c r="E25" s="259" t="s">
        <v>11</v>
      </c>
      <c r="F25" s="258" t="s">
        <v>12</v>
      </c>
      <c r="G25" s="258" t="s">
        <v>13</v>
      </c>
      <c r="H25" s="257" t="s">
        <v>14</v>
      </c>
      <c r="I25" s="258" t="s">
        <v>15</v>
      </c>
      <c r="J25" s="341" t="s">
        <v>16</v>
      </c>
      <c r="K25" s="257"/>
      <c r="L25" s="254"/>
      <c r="M25" s="341" t="s">
        <v>18</v>
      </c>
      <c r="N25" s="341" t="s">
        <v>18</v>
      </c>
      <c r="O25" s="341" t="s">
        <v>18</v>
      </c>
      <c r="P25" s="341" t="s">
        <v>1299</v>
      </c>
      <c r="Q25" s="341" t="s">
        <v>18</v>
      </c>
      <c r="R25" s="341" t="s">
        <v>18</v>
      </c>
      <c r="S25" s="341" t="s">
        <v>18</v>
      </c>
      <c r="T25" s="255" t="s">
        <v>1574</v>
      </c>
      <c r="U25" s="260" t="s">
        <v>7</v>
      </c>
      <c r="V25" s="255" t="s">
        <v>22</v>
      </c>
      <c r="W25" s="255"/>
      <c r="X25" s="254" t="s">
        <v>23</v>
      </c>
      <c r="Y25" s="254" t="s">
        <v>24</v>
      </c>
      <c r="Z25" s="254" t="s">
        <v>25</v>
      </c>
      <c r="AA25" s="16">
        <v>19</v>
      </c>
      <c r="AB25" s="34">
        <v>1</v>
      </c>
      <c r="AL25" s="366"/>
    </row>
    <row r="26" spans="1:38" s="34" customFormat="1" ht="16.149999999999999" customHeight="1">
      <c r="A26" s="247">
        <v>1</v>
      </c>
      <c r="B26" s="254">
        <v>541</v>
      </c>
      <c r="C26" s="235" t="s">
        <v>1693</v>
      </c>
      <c r="D26" s="244">
        <v>35480</v>
      </c>
      <c r="E26" s="243">
        <v>1997</v>
      </c>
      <c r="F26" s="242">
        <v>1</v>
      </c>
      <c r="G26" s="242" t="s">
        <v>50</v>
      </c>
      <c r="H26" s="240">
        <v>0</v>
      </c>
      <c r="I26" s="242">
        <v>0</v>
      </c>
      <c r="J26" s="357" t="s">
        <v>69</v>
      </c>
      <c r="K26" s="240">
        <v>0</v>
      </c>
      <c r="L26" s="235" t="s">
        <v>84</v>
      </c>
      <c r="M26" s="239">
        <v>10.57</v>
      </c>
      <c r="N26" s="239">
        <v>9.98</v>
      </c>
      <c r="O26" s="239">
        <v>10.029999999999999</v>
      </c>
      <c r="P26" s="239"/>
      <c r="Q26" s="239">
        <v>10.31</v>
      </c>
      <c r="R26" s="239">
        <v>11.07</v>
      </c>
      <c r="S26" s="239">
        <v>10.52</v>
      </c>
      <c r="T26" s="367">
        <v>11.07</v>
      </c>
      <c r="U26" s="236">
        <v>1</v>
      </c>
      <c r="V26" s="236">
        <v>2</v>
      </c>
      <c r="W26" s="236">
        <v>15</v>
      </c>
      <c r="X26" s="235">
        <v>20</v>
      </c>
      <c r="Y26" s="235">
        <v>3</v>
      </c>
      <c r="Z26" s="366" t="s">
        <v>84</v>
      </c>
      <c r="AA26" s="16">
        <v>20</v>
      </c>
      <c r="AB26" s="34">
        <v>1</v>
      </c>
      <c r="AL26" s="366"/>
    </row>
    <row r="27" spans="1:38" s="34" customFormat="1" ht="16.149999999999999" customHeight="1">
      <c r="A27" s="247">
        <v>2</v>
      </c>
      <c r="B27" s="246">
        <v>107</v>
      </c>
      <c r="C27" s="235" t="s">
        <v>1692</v>
      </c>
      <c r="D27" s="244">
        <v>35396</v>
      </c>
      <c r="E27" s="243">
        <v>1996</v>
      </c>
      <c r="F27" s="242">
        <v>1</v>
      </c>
      <c r="G27" s="242" t="s">
        <v>50</v>
      </c>
      <c r="H27" s="240">
        <v>0</v>
      </c>
      <c r="I27" s="242">
        <v>0</v>
      </c>
      <c r="J27" s="357" t="s">
        <v>69</v>
      </c>
      <c r="K27" s="240">
        <v>0</v>
      </c>
      <c r="L27" s="235" t="s">
        <v>1605</v>
      </c>
      <c r="M27" s="239">
        <v>9.39</v>
      </c>
      <c r="N27" s="239">
        <v>10.53</v>
      </c>
      <c r="O27" s="239">
        <v>10.83</v>
      </c>
      <c r="P27" s="239"/>
      <c r="Q27" s="239" t="s">
        <v>1581</v>
      </c>
      <c r="R27" s="239">
        <v>10.119999999999999</v>
      </c>
      <c r="S27" s="239">
        <v>10.39</v>
      </c>
      <c r="T27" s="367">
        <v>10.83</v>
      </c>
      <c r="U27" s="236">
        <v>2</v>
      </c>
      <c r="V27" s="236">
        <v>2</v>
      </c>
      <c r="W27" s="236">
        <v>14</v>
      </c>
      <c r="X27" s="235">
        <v>17</v>
      </c>
      <c r="Y27" s="235">
        <v>3</v>
      </c>
      <c r="Z27" s="366" t="s">
        <v>1605</v>
      </c>
      <c r="AA27" s="16">
        <v>21</v>
      </c>
      <c r="AB27" s="34">
        <v>1</v>
      </c>
      <c r="AL27" s="366"/>
    </row>
    <row r="28" spans="1:38" s="34" customFormat="1" ht="16.149999999999999" customHeight="1">
      <c r="A28" s="247">
        <v>3</v>
      </c>
      <c r="B28" s="246">
        <v>118</v>
      </c>
      <c r="C28" s="235" t="s">
        <v>1695</v>
      </c>
      <c r="D28" s="244">
        <v>35565</v>
      </c>
      <c r="E28" s="243">
        <v>1997</v>
      </c>
      <c r="F28" s="242">
        <v>2</v>
      </c>
      <c r="G28" s="242" t="s">
        <v>50</v>
      </c>
      <c r="H28" s="240">
        <v>0</v>
      </c>
      <c r="I28" s="242">
        <v>0</v>
      </c>
      <c r="J28" s="357" t="s">
        <v>69</v>
      </c>
      <c r="K28" s="240">
        <v>0</v>
      </c>
      <c r="L28" s="235" t="s">
        <v>1603</v>
      </c>
      <c r="M28" s="239">
        <v>9.39</v>
      </c>
      <c r="N28" s="239">
        <v>9.75</v>
      </c>
      <c r="O28" s="239">
        <v>9.93</v>
      </c>
      <c r="P28" s="239"/>
      <c r="Q28" s="239">
        <v>9.4499999999999993</v>
      </c>
      <c r="R28" s="239">
        <v>8.58</v>
      </c>
      <c r="S28" s="239">
        <v>9.59</v>
      </c>
      <c r="T28" s="367">
        <v>9.93</v>
      </c>
      <c r="U28" s="236">
        <v>3</v>
      </c>
      <c r="V28" s="236">
        <v>3</v>
      </c>
      <c r="W28" s="236">
        <v>13</v>
      </c>
      <c r="X28" s="235">
        <v>15</v>
      </c>
      <c r="Y28" s="235">
        <v>3</v>
      </c>
      <c r="Z28" s="366" t="s">
        <v>1603</v>
      </c>
      <c r="AA28" s="16">
        <v>22</v>
      </c>
      <c r="AB28" s="34">
        <v>1</v>
      </c>
      <c r="AD28" s="34">
        <v>35065</v>
      </c>
      <c r="AE28" s="34">
        <v>1996</v>
      </c>
      <c r="AF28" s="34" t="s">
        <v>45</v>
      </c>
      <c r="AG28" s="34" t="s">
        <v>33</v>
      </c>
      <c r="AH28" s="34">
        <v>0</v>
      </c>
      <c r="AI28" s="34">
        <v>0</v>
      </c>
      <c r="AJ28" s="34" t="s">
        <v>1641</v>
      </c>
      <c r="AK28" s="34">
        <v>0</v>
      </c>
    </row>
    <row r="29" spans="1:38" s="34" customFormat="1" ht="16.149999999999999" customHeight="1">
      <c r="A29" s="247">
        <v>4</v>
      </c>
      <c r="B29" s="254">
        <v>171</v>
      </c>
      <c r="C29" s="235" t="s">
        <v>1694</v>
      </c>
      <c r="D29" s="244">
        <v>35324</v>
      </c>
      <c r="E29" s="243">
        <v>1996</v>
      </c>
      <c r="F29" s="242">
        <v>2</v>
      </c>
      <c r="G29" s="242" t="s">
        <v>50</v>
      </c>
      <c r="H29" s="240">
        <v>0</v>
      </c>
      <c r="I29" s="242">
        <v>0</v>
      </c>
      <c r="J29" s="357" t="s">
        <v>69</v>
      </c>
      <c r="K29" s="240">
        <v>0</v>
      </c>
      <c r="L29" s="235" t="s">
        <v>1584</v>
      </c>
      <c r="M29" s="239">
        <v>7.97</v>
      </c>
      <c r="N29" s="239">
        <v>7.87</v>
      </c>
      <c r="O29" s="239">
        <v>8.01</v>
      </c>
      <c r="P29" s="239"/>
      <c r="Q29" s="239">
        <v>7.78</v>
      </c>
      <c r="R29" s="239">
        <v>7.6</v>
      </c>
      <c r="S29" s="239" t="s">
        <v>1581</v>
      </c>
      <c r="T29" s="367">
        <v>8.01</v>
      </c>
      <c r="U29" s="236">
        <v>4</v>
      </c>
      <c r="V29" s="236" t="s">
        <v>67</v>
      </c>
      <c r="W29" s="236">
        <v>10</v>
      </c>
      <c r="X29" s="235">
        <v>14</v>
      </c>
      <c r="Y29" s="235">
        <v>3</v>
      </c>
      <c r="Z29" s="366" t="s">
        <v>1584</v>
      </c>
      <c r="AA29" s="16">
        <v>23</v>
      </c>
      <c r="AB29" s="34">
        <v>1</v>
      </c>
      <c r="AD29" s="34">
        <v>33987</v>
      </c>
      <c r="AE29" s="34">
        <v>1993</v>
      </c>
      <c r="AF29" s="34">
        <v>1</v>
      </c>
      <c r="AG29" s="34" t="s">
        <v>57</v>
      </c>
      <c r="AH29" s="34">
        <v>0</v>
      </c>
      <c r="AI29" s="34">
        <v>0</v>
      </c>
      <c r="AJ29" s="34" t="s">
        <v>170</v>
      </c>
      <c r="AK29" s="34">
        <v>0</v>
      </c>
    </row>
    <row r="30" spans="1:38" s="34" customFormat="1" ht="16.149999999999999" hidden="1" customHeight="1">
      <c r="A30" s="247">
        <v>5</v>
      </c>
      <c r="B30" s="246">
        <v>35</v>
      </c>
      <c r="C30" s="235"/>
      <c r="D30" s="244"/>
      <c r="E30" s="243"/>
      <c r="F30" s="242"/>
      <c r="G30" s="242"/>
      <c r="H30" s="240"/>
      <c r="I30" s="242"/>
      <c r="J30" s="357"/>
      <c r="K30" s="240"/>
      <c r="L30" s="235"/>
      <c r="M30" s="239"/>
      <c r="N30" s="239"/>
      <c r="O30" s="239"/>
      <c r="P30" s="239"/>
      <c r="Q30" s="239"/>
      <c r="R30" s="239"/>
      <c r="S30" s="239"/>
      <c r="T30" s="367"/>
      <c r="U30" s="236"/>
      <c r="V30" s="236"/>
      <c r="W30" s="236"/>
      <c r="X30" s="235"/>
      <c r="Y30" s="235"/>
      <c r="Z30" s="366"/>
      <c r="AA30" s="16">
        <v>24</v>
      </c>
      <c r="AB30" s="34">
        <v>1</v>
      </c>
      <c r="AD30" s="34">
        <v>35288</v>
      </c>
      <c r="AE30" s="34">
        <v>1996</v>
      </c>
      <c r="AF30" s="34">
        <v>1</v>
      </c>
      <c r="AG30" s="34" t="s">
        <v>57</v>
      </c>
      <c r="AH30" s="34">
        <v>0</v>
      </c>
      <c r="AI30" s="34">
        <v>0</v>
      </c>
      <c r="AJ30" s="34" t="s">
        <v>58</v>
      </c>
      <c r="AK30" s="34">
        <v>0</v>
      </c>
    </row>
    <row r="31" spans="1:38" s="34" customFormat="1" ht="16.149999999999999" hidden="1" customHeight="1">
      <c r="A31" s="247">
        <v>6</v>
      </c>
      <c r="B31" s="246">
        <v>249</v>
      </c>
      <c r="C31" s="235"/>
      <c r="D31" s="244"/>
      <c r="E31" s="243"/>
      <c r="F31" s="242"/>
      <c r="G31" s="242"/>
      <c r="H31" s="240"/>
      <c r="I31" s="242"/>
      <c r="J31" s="357"/>
      <c r="K31" s="240"/>
      <c r="L31" s="241"/>
      <c r="M31" s="239"/>
      <c r="N31" s="239"/>
      <c r="O31" s="239"/>
      <c r="P31" s="239"/>
      <c r="Q31" s="239"/>
      <c r="R31" s="239"/>
      <c r="S31" s="239"/>
      <c r="T31" s="367"/>
      <c r="U31" s="236"/>
      <c r="V31" s="236"/>
      <c r="W31" s="236"/>
      <c r="X31" s="235"/>
      <c r="Y31" s="235"/>
      <c r="Z31" s="366"/>
      <c r="AA31" s="16">
        <v>25</v>
      </c>
      <c r="AB31" s="34">
        <v>1</v>
      </c>
      <c r="AD31" s="34">
        <v>35128</v>
      </c>
      <c r="AE31" s="34">
        <v>1996</v>
      </c>
      <c r="AF31" s="34">
        <v>2</v>
      </c>
      <c r="AG31" s="34" t="s">
        <v>57</v>
      </c>
      <c r="AH31" s="34">
        <v>0</v>
      </c>
      <c r="AI31" s="34">
        <v>0</v>
      </c>
      <c r="AJ31" s="34" t="s">
        <v>58</v>
      </c>
      <c r="AK31" s="34">
        <v>0</v>
      </c>
    </row>
    <row r="32" spans="1:38" s="34" customFormat="1" ht="16.149999999999999" hidden="1" customHeight="1">
      <c r="A32" s="247">
        <v>7</v>
      </c>
      <c r="B32" s="246">
        <v>250</v>
      </c>
      <c r="C32" s="235"/>
      <c r="D32" s="244"/>
      <c r="E32" s="243"/>
      <c r="F32" s="242"/>
      <c r="G32" s="242"/>
      <c r="H32" s="240"/>
      <c r="I32" s="242"/>
      <c r="J32" s="357"/>
      <c r="K32" s="240"/>
      <c r="L32" s="235"/>
      <c r="M32" s="239"/>
      <c r="N32" s="239"/>
      <c r="O32" s="239"/>
      <c r="P32" s="239"/>
      <c r="Q32" s="239"/>
      <c r="R32" s="239"/>
      <c r="S32" s="239"/>
      <c r="T32" s="367"/>
      <c r="U32" s="236"/>
      <c r="V32" s="236"/>
      <c r="W32" s="236"/>
      <c r="X32" s="235"/>
      <c r="Y32" s="235"/>
      <c r="Z32" s="366"/>
      <c r="AA32" s="16">
        <v>26</v>
      </c>
      <c r="AB32" s="34">
        <v>1</v>
      </c>
      <c r="AD32" s="34">
        <v>35474</v>
      </c>
      <c r="AE32" s="34">
        <v>1997</v>
      </c>
      <c r="AF32" s="34">
        <v>1</v>
      </c>
      <c r="AG32" s="34" t="s">
        <v>38</v>
      </c>
      <c r="AH32" s="34">
        <v>0</v>
      </c>
      <c r="AI32" s="34">
        <v>0</v>
      </c>
      <c r="AJ32" s="34">
        <v>0</v>
      </c>
      <c r="AK32" s="34">
        <v>0</v>
      </c>
      <c r="AL32" s="366">
        <v>0</v>
      </c>
    </row>
    <row r="33" spans="1:38" s="34" customFormat="1" ht="16.149999999999999" hidden="1" customHeight="1">
      <c r="A33" s="247">
        <v>8</v>
      </c>
      <c r="B33" s="246">
        <v>296</v>
      </c>
      <c r="C33" s="235"/>
      <c r="D33" s="244"/>
      <c r="E33" s="243"/>
      <c r="F33" s="242"/>
      <c r="G33" s="242"/>
      <c r="H33" s="240"/>
      <c r="I33" s="242"/>
      <c r="J33" s="357"/>
      <c r="K33" s="240"/>
      <c r="L33" s="236"/>
      <c r="M33" s="239"/>
      <c r="N33" s="239"/>
      <c r="O33" s="239"/>
      <c r="P33" s="239"/>
      <c r="Q33" s="239"/>
      <c r="R33" s="239"/>
      <c r="S33" s="239"/>
      <c r="T33" s="367"/>
      <c r="U33" s="236"/>
      <c r="V33" s="236"/>
      <c r="W33" s="236"/>
      <c r="X33" s="235"/>
      <c r="Y33" s="235"/>
      <c r="Z33" s="366"/>
      <c r="AA33" s="16">
        <v>27</v>
      </c>
      <c r="AB33" s="34">
        <v>1</v>
      </c>
      <c r="AD33" s="34">
        <v>0</v>
      </c>
      <c r="AE33" s="34">
        <v>1992</v>
      </c>
      <c r="AF33" s="34" t="s">
        <v>45</v>
      </c>
      <c r="AG33" s="34" t="s">
        <v>29</v>
      </c>
      <c r="AH33" s="34">
        <v>0</v>
      </c>
      <c r="AI33" s="34">
        <v>0</v>
      </c>
      <c r="AJ33" s="34">
        <v>0</v>
      </c>
      <c r="AK33" s="34">
        <v>0</v>
      </c>
      <c r="AL33" s="366">
        <v>0</v>
      </c>
    </row>
    <row r="34" spans="1:38" s="34" customFormat="1" ht="19.5" hidden="1">
      <c r="A34" s="247">
        <v>9</v>
      </c>
      <c r="B34" s="246">
        <v>330</v>
      </c>
      <c r="C34" s="235"/>
      <c r="D34" s="244"/>
      <c r="E34" s="243"/>
      <c r="F34" s="242"/>
      <c r="G34" s="242"/>
      <c r="H34" s="240"/>
      <c r="I34" s="242"/>
      <c r="J34" s="357"/>
      <c r="K34" s="240"/>
      <c r="L34" s="235"/>
      <c r="M34" s="239"/>
      <c r="N34" s="239"/>
      <c r="O34" s="239"/>
      <c r="P34" s="239"/>
      <c r="Q34" s="239"/>
      <c r="R34" s="239"/>
      <c r="S34" s="239"/>
      <c r="T34" s="367"/>
      <c r="U34" s="236"/>
      <c r="V34" s="236"/>
      <c r="W34" s="236"/>
      <c r="X34" s="235"/>
      <c r="Y34" s="235"/>
      <c r="Z34" s="366"/>
      <c r="AA34" s="16">
        <v>28</v>
      </c>
      <c r="AB34" s="34">
        <v>1</v>
      </c>
      <c r="AD34" s="34">
        <v>0</v>
      </c>
      <c r="AE34" s="34">
        <v>1992</v>
      </c>
      <c r="AF34" s="34" t="s">
        <v>45</v>
      </c>
      <c r="AG34" s="34" t="s">
        <v>29</v>
      </c>
      <c r="AH34" s="34">
        <v>0</v>
      </c>
      <c r="AI34" s="34">
        <v>0</v>
      </c>
      <c r="AJ34" s="34">
        <v>0</v>
      </c>
      <c r="AK34" s="34">
        <v>0</v>
      </c>
      <c r="AL34" s="366">
        <v>0</v>
      </c>
    </row>
    <row r="35" spans="1:38" s="34" customFormat="1" ht="19.149999999999999" hidden="1" customHeight="1">
      <c r="A35" s="247">
        <v>10</v>
      </c>
      <c r="B35" s="246">
        <v>332</v>
      </c>
      <c r="C35" s="235"/>
      <c r="D35" s="244"/>
      <c r="E35" s="243"/>
      <c r="F35" s="242"/>
      <c r="G35" s="242"/>
      <c r="H35" s="240"/>
      <c r="I35" s="242"/>
      <c r="J35" s="357"/>
      <c r="K35" s="240"/>
      <c r="L35" s="235"/>
      <c r="M35" s="239"/>
      <c r="N35" s="239"/>
      <c r="O35" s="239"/>
      <c r="P35" s="239"/>
      <c r="Q35" s="239"/>
      <c r="R35" s="239"/>
      <c r="S35" s="239"/>
      <c r="T35" s="367"/>
      <c r="U35" s="236"/>
      <c r="V35" s="236"/>
      <c r="W35" s="236"/>
      <c r="X35" s="235"/>
      <c r="Y35" s="235"/>
      <c r="Z35" s="235"/>
      <c r="AA35" s="16">
        <v>29</v>
      </c>
      <c r="AB35" s="34">
        <v>1</v>
      </c>
      <c r="AD35" s="34">
        <v>0</v>
      </c>
      <c r="AE35" s="34">
        <v>1993</v>
      </c>
      <c r="AF35" s="34" t="s">
        <v>45</v>
      </c>
      <c r="AG35" s="34" t="s">
        <v>29</v>
      </c>
      <c r="AH35" s="34">
        <v>0</v>
      </c>
      <c r="AI35" s="34">
        <v>0</v>
      </c>
      <c r="AJ35" s="34">
        <v>0</v>
      </c>
      <c r="AK35" s="34">
        <v>0</v>
      </c>
      <c r="AL35" s="366">
        <v>0</v>
      </c>
    </row>
    <row r="36" spans="1:38" s="34" customFormat="1" ht="34.15" hidden="1" customHeight="1">
      <c r="A36" s="247">
        <v>11</v>
      </c>
      <c r="B36" s="246">
        <v>459</v>
      </c>
      <c r="C36" s="359"/>
      <c r="D36" s="244"/>
      <c r="E36" s="243"/>
      <c r="F36" s="242"/>
      <c r="G36" s="242"/>
      <c r="H36" s="240"/>
      <c r="I36" s="242"/>
      <c r="J36" s="358"/>
      <c r="K36" s="240"/>
      <c r="L36" s="241"/>
      <c r="M36" s="239"/>
      <c r="N36" s="239"/>
      <c r="O36" s="239"/>
      <c r="P36" s="239"/>
      <c r="Q36" s="239"/>
      <c r="R36" s="239"/>
      <c r="S36" s="239"/>
      <c r="T36" s="367"/>
      <c r="U36" s="236"/>
      <c r="V36" s="236"/>
      <c r="W36" s="236"/>
      <c r="X36" s="235"/>
      <c r="Y36" s="235"/>
      <c r="Z36" s="366"/>
      <c r="AA36" s="16">
        <v>30</v>
      </c>
      <c r="AB36" s="34">
        <v>1</v>
      </c>
      <c r="AD36" s="34">
        <v>0</v>
      </c>
      <c r="AE36" s="34">
        <v>1997</v>
      </c>
      <c r="AF36" s="34">
        <v>1</v>
      </c>
      <c r="AG36" s="34" t="s">
        <v>29</v>
      </c>
      <c r="AH36" s="34">
        <v>0</v>
      </c>
      <c r="AI36" s="34">
        <v>0</v>
      </c>
      <c r="AJ36" s="34">
        <v>0</v>
      </c>
      <c r="AK36" s="34">
        <v>0</v>
      </c>
      <c r="AL36" s="366">
        <v>0</v>
      </c>
    </row>
    <row r="37" spans="1:38" s="34" customFormat="1" ht="24.6" hidden="1" customHeight="1">
      <c r="A37" s="247">
        <v>12</v>
      </c>
      <c r="B37" s="246">
        <v>403</v>
      </c>
      <c r="C37" s="235"/>
      <c r="D37" s="244"/>
      <c r="E37" s="243"/>
      <c r="F37" s="242"/>
      <c r="G37" s="242"/>
      <c r="H37" s="240"/>
      <c r="I37" s="242"/>
      <c r="J37" s="357"/>
      <c r="K37" s="240"/>
      <c r="L37" s="235"/>
      <c r="M37" s="239"/>
      <c r="N37" s="239"/>
      <c r="O37" s="239"/>
      <c r="P37" s="239"/>
      <c r="Q37" s="239"/>
      <c r="R37" s="239"/>
      <c r="S37" s="239"/>
      <c r="T37" s="367"/>
      <c r="U37" s="236"/>
      <c r="V37" s="236"/>
      <c r="W37" s="236"/>
      <c r="X37" s="235"/>
      <c r="Y37" s="235"/>
      <c r="Z37" s="366"/>
      <c r="AA37" s="16">
        <v>31</v>
      </c>
      <c r="AB37" s="34">
        <v>1</v>
      </c>
      <c r="AD37" s="34">
        <v>0</v>
      </c>
      <c r="AE37" s="34">
        <v>1997</v>
      </c>
      <c r="AF37" s="34" t="s">
        <v>45</v>
      </c>
      <c r="AG37" s="34" t="s">
        <v>29</v>
      </c>
      <c r="AH37" s="34">
        <v>0</v>
      </c>
      <c r="AI37" s="34">
        <v>0</v>
      </c>
      <c r="AJ37" s="34">
        <v>0</v>
      </c>
      <c r="AK37" s="34">
        <v>0</v>
      </c>
      <c r="AL37" s="366">
        <v>0</v>
      </c>
    </row>
    <row r="38" spans="1:38" s="34" customFormat="1" ht="18.600000000000001" hidden="1" customHeight="1">
      <c r="A38" s="247">
        <v>13</v>
      </c>
      <c r="B38" s="246">
        <v>400</v>
      </c>
      <c r="C38" s="235"/>
      <c r="D38" s="244"/>
      <c r="E38" s="243"/>
      <c r="F38" s="242"/>
      <c r="G38" s="242"/>
      <c r="H38" s="240"/>
      <c r="I38" s="242"/>
      <c r="J38" s="357"/>
      <c r="K38" s="240"/>
      <c r="L38" s="235"/>
      <c r="M38" s="239"/>
      <c r="N38" s="239"/>
      <c r="O38" s="239"/>
      <c r="P38" s="239"/>
      <c r="Q38" s="239"/>
      <c r="R38" s="239"/>
      <c r="S38" s="239"/>
      <c r="T38" s="367"/>
      <c r="U38" s="236"/>
      <c r="V38" s="236"/>
      <c r="W38" s="236"/>
      <c r="X38" s="235"/>
      <c r="Y38" s="235"/>
      <c r="Z38" s="366"/>
      <c r="AA38" s="16">
        <v>32</v>
      </c>
      <c r="AB38" s="34">
        <v>1</v>
      </c>
      <c r="AD38" s="34">
        <v>35276</v>
      </c>
      <c r="AE38" s="34">
        <v>1996</v>
      </c>
      <c r="AF38" s="34" t="s">
        <v>45</v>
      </c>
      <c r="AG38" s="34" t="s">
        <v>88</v>
      </c>
      <c r="AH38" s="34">
        <v>0</v>
      </c>
      <c r="AI38" s="34" t="s">
        <v>89</v>
      </c>
      <c r="AJ38" s="34" t="s">
        <v>90</v>
      </c>
      <c r="AK38" s="34">
        <v>0</v>
      </c>
    </row>
    <row r="39" spans="1:38" s="34" customFormat="1" ht="18.600000000000001" hidden="1" customHeight="1">
      <c r="A39" s="247">
        <v>14</v>
      </c>
      <c r="B39" s="246">
        <v>408</v>
      </c>
      <c r="C39" s="235"/>
      <c r="D39" s="244"/>
      <c r="E39" s="243"/>
      <c r="F39" s="242"/>
      <c r="G39" s="242"/>
      <c r="H39" s="240"/>
      <c r="I39" s="242"/>
      <c r="J39" s="357"/>
      <c r="K39" s="240"/>
      <c r="L39" s="236"/>
      <c r="M39" s="239"/>
      <c r="N39" s="239"/>
      <c r="O39" s="239"/>
      <c r="P39" s="239"/>
      <c r="Q39" s="239"/>
      <c r="R39" s="239"/>
      <c r="S39" s="239"/>
      <c r="T39" s="367"/>
      <c r="U39" s="236"/>
      <c r="V39" s="236"/>
      <c r="W39" s="236"/>
      <c r="X39" s="235"/>
      <c r="Y39" s="235"/>
      <c r="Z39" s="366"/>
      <c r="AA39" s="16">
        <v>33</v>
      </c>
      <c r="AB39" s="34">
        <v>1</v>
      </c>
      <c r="AD39" s="34">
        <v>35330</v>
      </c>
      <c r="AE39" s="34">
        <v>1996</v>
      </c>
      <c r="AF39" s="34">
        <v>2</v>
      </c>
      <c r="AG39" s="34" t="s">
        <v>88</v>
      </c>
      <c r="AH39" s="34">
        <v>0</v>
      </c>
      <c r="AI39" s="34" t="s">
        <v>332</v>
      </c>
      <c r="AJ39" s="34" t="s">
        <v>90</v>
      </c>
      <c r="AK39" s="34">
        <v>0</v>
      </c>
    </row>
    <row r="40" spans="1:38" s="34" customFormat="1" ht="18.600000000000001" customHeight="1">
      <c r="A40" s="533" t="s">
        <v>1520</v>
      </c>
      <c r="B40" s="533"/>
      <c r="C40" s="533"/>
      <c r="D40" s="533"/>
      <c r="E40" s="533"/>
      <c r="F40" s="533"/>
      <c r="G40" s="533"/>
      <c r="H40" s="533"/>
      <c r="I40" s="533"/>
      <c r="J40" s="360"/>
      <c r="K40" s="265"/>
      <c r="L40" s="70"/>
      <c r="M40" s="264"/>
      <c r="N40" s="263"/>
      <c r="O40" s="263"/>
      <c r="P40" s="263"/>
      <c r="Q40" s="264"/>
      <c r="R40" s="263"/>
      <c r="S40" s="263"/>
      <c r="T40" s="262"/>
      <c r="U40" s="69"/>
      <c r="V40" s="69"/>
      <c r="W40" s="69"/>
      <c r="X40" s="70"/>
      <c r="Y40" s="70"/>
      <c r="Z40" s="70"/>
      <c r="AA40" s="16">
        <v>34</v>
      </c>
      <c r="AB40" s="34">
        <v>1</v>
      </c>
      <c r="AD40" s="34">
        <v>34013</v>
      </c>
      <c r="AE40" s="34">
        <v>1993</v>
      </c>
      <c r="AF40" s="34" t="s">
        <v>45</v>
      </c>
      <c r="AG40" s="34" t="s">
        <v>88</v>
      </c>
      <c r="AH40" s="34">
        <v>0</v>
      </c>
      <c r="AI40" s="34" t="s">
        <v>551</v>
      </c>
      <c r="AJ40" s="34" t="s">
        <v>90</v>
      </c>
      <c r="AK40" s="34">
        <v>0</v>
      </c>
    </row>
    <row r="41" spans="1:38" s="34" customFormat="1" ht="37.9" customHeight="1">
      <c r="A41" s="261" t="s">
        <v>1299</v>
      </c>
      <c r="B41" s="246" t="s">
        <v>8</v>
      </c>
      <c r="C41" s="254" t="s">
        <v>9</v>
      </c>
      <c r="D41" s="260" t="s">
        <v>10</v>
      </c>
      <c r="E41" s="259" t="s">
        <v>11</v>
      </c>
      <c r="F41" s="258" t="s">
        <v>12</v>
      </c>
      <c r="G41" s="258" t="s">
        <v>13</v>
      </c>
      <c r="H41" s="257" t="s">
        <v>14</v>
      </c>
      <c r="I41" s="258" t="s">
        <v>15</v>
      </c>
      <c r="J41" s="341" t="s">
        <v>16</v>
      </c>
      <c r="K41" s="257"/>
      <c r="L41" s="254"/>
      <c r="M41" s="341" t="s">
        <v>18</v>
      </c>
      <c r="N41" s="341" t="s">
        <v>18</v>
      </c>
      <c r="O41" s="341" t="s">
        <v>18</v>
      </c>
      <c r="P41" s="341" t="s">
        <v>1299</v>
      </c>
      <c r="Q41" s="341" t="s">
        <v>18</v>
      </c>
      <c r="R41" s="341" t="s">
        <v>18</v>
      </c>
      <c r="S41" s="341" t="s">
        <v>18</v>
      </c>
      <c r="T41" s="255" t="s">
        <v>1574</v>
      </c>
      <c r="U41" s="260" t="s">
        <v>7</v>
      </c>
      <c r="V41" s="255" t="s">
        <v>22</v>
      </c>
      <c r="W41" s="255"/>
      <c r="X41" s="254" t="s">
        <v>23</v>
      </c>
      <c r="Y41" s="254" t="s">
        <v>24</v>
      </c>
      <c r="Z41" s="254" t="s">
        <v>25</v>
      </c>
      <c r="AA41" s="16">
        <v>35</v>
      </c>
      <c r="AB41" s="34">
        <v>1</v>
      </c>
      <c r="AD41" s="34">
        <v>34042</v>
      </c>
      <c r="AE41" s="34">
        <v>1993</v>
      </c>
      <c r="AF41" s="34" t="s">
        <v>45</v>
      </c>
      <c r="AG41" s="34" t="s">
        <v>88</v>
      </c>
      <c r="AH41" s="34">
        <v>0</v>
      </c>
      <c r="AI41" s="34" t="s">
        <v>332</v>
      </c>
      <c r="AJ41" s="34" t="s">
        <v>333</v>
      </c>
      <c r="AK41" s="34">
        <v>0</v>
      </c>
    </row>
    <row r="42" spans="1:38" s="34" customFormat="1" ht="24" customHeight="1">
      <c r="A42" s="247">
        <v>1</v>
      </c>
      <c r="B42" s="254">
        <v>599</v>
      </c>
      <c r="C42" s="235" t="s">
        <v>1690</v>
      </c>
      <c r="D42" s="244">
        <v>0</v>
      </c>
      <c r="E42" s="243">
        <v>1995</v>
      </c>
      <c r="F42" s="242">
        <v>1</v>
      </c>
      <c r="G42" s="242" t="s">
        <v>29</v>
      </c>
      <c r="H42" s="240">
        <v>0</v>
      </c>
      <c r="I42" s="242">
        <v>0</v>
      </c>
      <c r="J42" s="357">
        <v>0</v>
      </c>
      <c r="K42" s="240">
        <v>0</v>
      </c>
      <c r="L42" s="241">
        <v>0</v>
      </c>
      <c r="M42" s="239">
        <v>12.8</v>
      </c>
      <c r="N42" s="239" t="s">
        <v>1581</v>
      </c>
      <c r="O42" s="239" t="s">
        <v>1581</v>
      </c>
      <c r="P42" s="239"/>
      <c r="Q42" s="239">
        <v>12.65</v>
      </c>
      <c r="R42" s="239" t="s">
        <v>1581</v>
      </c>
      <c r="S42" s="239">
        <v>12.67</v>
      </c>
      <c r="T42" s="367">
        <v>12.8</v>
      </c>
      <c r="U42" s="236">
        <v>1</v>
      </c>
      <c r="V42" s="236">
        <v>1</v>
      </c>
      <c r="W42" s="236">
        <v>20</v>
      </c>
      <c r="X42" s="235">
        <v>20</v>
      </c>
      <c r="Y42" s="235">
        <v>3</v>
      </c>
      <c r="Z42" s="366">
        <v>0</v>
      </c>
      <c r="AA42" s="16">
        <v>36</v>
      </c>
      <c r="AB42" s="34">
        <v>1</v>
      </c>
      <c r="AD42" s="34">
        <v>35458</v>
      </c>
      <c r="AE42" s="34">
        <v>1997</v>
      </c>
      <c r="AF42" s="34">
        <v>1</v>
      </c>
      <c r="AG42" s="34" t="s">
        <v>46</v>
      </c>
      <c r="AH42" s="34">
        <v>0</v>
      </c>
      <c r="AI42" s="34">
        <v>0</v>
      </c>
      <c r="AJ42" s="34" t="s">
        <v>47</v>
      </c>
      <c r="AK42" s="34">
        <v>0</v>
      </c>
    </row>
    <row r="43" spans="1:38" s="34" customFormat="1" ht="18.600000000000001" customHeight="1">
      <c r="A43" s="247">
        <v>2</v>
      </c>
      <c r="B43" s="246">
        <v>241</v>
      </c>
      <c r="C43" s="235" t="s">
        <v>1689</v>
      </c>
      <c r="D43" s="244">
        <v>35022</v>
      </c>
      <c r="E43" s="243">
        <v>1995</v>
      </c>
      <c r="F43" s="242">
        <v>2</v>
      </c>
      <c r="G43" s="242" t="s">
        <v>50</v>
      </c>
      <c r="H43" s="240">
        <v>0</v>
      </c>
      <c r="I43" s="242">
        <v>0</v>
      </c>
      <c r="J43" s="357" t="s">
        <v>69</v>
      </c>
      <c r="K43" s="240">
        <v>0</v>
      </c>
      <c r="L43" s="236" t="s">
        <v>1687</v>
      </c>
      <c r="M43" s="239">
        <v>9.6199999999999992</v>
      </c>
      <c r="N43" s="239">
        <v>9.75</v>
      </c>
      <c r="O43" s="239">
        <v>9.4</v>
      </c>
      <c r="P43" s="239"/>
      <c r="Q43" s="239">
        <v>9.36</v>
      </c>
      <c r="R43" s="239">
        <v>8.56</v>
      </c>
      <c r="S43" s="239" t="s">
        <v>1581</v>
      </c>
      <c r="T43" s="236">
        <v>9.75</v>
      </c>
      <c r="U43" s="236">
        <v>2</v>
      </c>
      <c r="V43" s="236">
        <v>3</v>
      </c>
      <c r="W43" s="236">
        <v>12</v>
      </c>
      <c r="X43" s="235">
        <v>17</v>
      </c>
      <c r="Y43" s="235">
        <v>3</v>
      </c>
      <c r="Z43" s="366" t="s">
        <v>1687</v>
      </c>
      <c r="AA43" s="16">
        <v>37</v>
      </c>
      <c r="AB43" s="34">
        <v>1</v>
      </c>
      <c r="AD43" s="34">
        <v>0</v>
      </c>
      <c r="AE43" s="34">
        <v>1996</v>
      </c>
      <c r="AF43" s="34">
        <v>3</v>
      </c>
      <c r="AG43" s="34" t="s">
        <v>50</v>
      </c>
      <c r="AH43" s="34">
        <v>0</v>
      </c>
      <c r="AI43" s="34">
        <v>0</v>
      </c>
      <c r="AJ43" s="34" t="s">
        <v>69</v>
      </c>
      <c r="AK43" s="34">
        <v>0</v>
      </c>
    </row>
    <row r="44" spans="1:38" s="34" customFormat="1" ht="18.600000000000001" customHeight="1">
      <c r="A44" s="247">
        <v>3</v>
      </c>
      <c r="B44" s="246">
        <v>317</v>
      </c>
      <c r="C44" s="235" t="s">
        <v>1691</v>
      </c>
      <c r="D44" s="244">
        <v>34859</v>
      </c>
      <c r="E44" s="243">
        <v>1995</v>
      </c>
      <c r="F44" s="242">
        <v>1</v>
      </c>
      <c r="G44" s="242" t="s">
        <v>50</v>
      </c>
      <c r="H44" s="240">
        <v>0</v>
      </c>
      <c r="I44" s="242">
        <v>0</v>
      </c>
      <c r="J44" s="357" t="s">
        <v>226</v>
      </c>
      <c r="K44" s="240">
        <v>0</v>
      </c>
      <c r="L44" s="236" t="s">
        <v>227</v>
      </c>
      <c r="M44" s="239">
        <v>8.48</v>
      </c>
      <c r="N44" s="239">
        <v>8.8699999999999992</v>
      </c>
      <c r="O44" s="239">
        <v>8.85</v>
      </c>
      <c r="P44" s="239"/>
      <c r="Q44" s="239">
        <v>9.2799999999999994</v>
      </c>
      <c r="R44" s="239">
        <v>9.52</v>
      </c>
      <c r="S44" s="239">
        <v>9.1</v>
      </c>
      <c r="T44" s="236">
        <v>9.52</v>
      </c>
      <c r="U44" s="236">
        <v>3</v>
      </c>
      <c r="V44" s="236">
        <v>3</v>
      </c>
      <c r="W44" s="236">
        <v>11</v>
      </c>
      <c r="X44" s="235">
        <v>15</v>
      </c>
      <c r="Y44" s="235">
        <v>3</v>
      </c>
      <c r="Z44" s="366" t="s">
        <v>227</v>
      </c>
      <c r="AA44" s="16">
        <v>38</v>
      </c>
      <c r="AB44" s="34">
        <v>1</v>
      </c>
      <c r="AD44" s="34">
        <v>33412</v>
      </c>
      <c r="AE44" s="34">
        <v>1991</v>
      </c>
      <c r="AF44" s="34" t="s">
        <v>45</v>
      </c>
      <c r="AG44" s="34" t="s">
        <v>425</v>
      </c>
      <c r="AH44" s="34">
        <v>0</v>
      </c>
      <c r="AI44" s="34">
        <v>0</v>
      </c>
      <c r="AJ44" s="34">
        <v>0</v>
      </c>
      <c r="AK44" s="34" t="s">
        <v>426</v>
      </c>
    </row>
    <row r="45" spans="1:38" s="34" customFormat="1" ht="27" hidden="1" customHeight="1">
      <c r="A45" s="247">
        <v>4</v>
      </c>
      <c r="B45" s="246">
        <v>325</v>
      </c>
      <c r="C45" s="235"/>
      <c r="D45" s="244"/>
      <c r="E45" s="243"/>
      <c r="F45" s="242"/>
      <c r="G45" s="242"/>
      <c r="H45" s="240"/>
      <c r="I45" s="242"/>
      <c r="J45" s="357"/>
      <c r="K45" s="240"/>
      <c r="L45" s="236"/>
      <c r="M45" s="239"/>
      <c r="N45" s="239"/>
      <c r="O45" s="239"/>
      <c r="P45" s="239"/>
      <c r="Q45" s="239"/>
      <c r="R45" s="239"/>
      <c r="S45" s="239"/>
      <c r="T45" s="236"/>
      <c r="U45" s="236"/>
      <c r="V45" s="236"/>
      <c r="W45" s="236"/>
      <c r="X45" s="235"/>
      <c r="Y45" s="235"/>
      <c r="Z45" s="366"/>
      <c r="AA45" s="16">
        <v>39</v>
      </c>
      <c r="AB45" s="34">
        <v>1</v>
      </c>
      <c r="AD45" s="34">
        <v>35175</v>
      </c>
      <c r="AE45" s="34">
        <v>1996</v>
      </c>
      <c r="AF45" s="34">
        <v>1</v>
      </c>
      <c r="AG45" s="34" t="s">
        <v>281</v>
      </c>
      <c r="AH45" s="34">
        <v>0</v>
      </c>
      <c r="AI45" s="34">
        <v>0</v>
      </c>
      <c r="AJ45" s="34" t="s">
        <v>42</v>
      </c>
      <c r="AK45" s="34">
        <v>0</v>
      </c>
    </row>
    <row r="46" spans="1:38" s="34" customFormat="1" ht="27" hidden="1" customHeight="1">
      <c r="A46" s="247">
        <v>5</v>
      </c>
      <c r="B46" s="246"/>
      <c r="C46" s="235"/>
      <c r="D46" s="244"/>
      <c r="E46" s="243"/>
      <c r="F46" s="242"/>
      <c r="G46" s="242"/>
      <c r="H46" s="240"/>
      <c r="I46" s="242"/>
      <c r="J46" s="357"/>
      <c r="K46" s="240"/>
      <c r="L46" s="236"/>
      <c r="M46" s="239"/>
      <c r="N46" s="239"/>
      <c r="O46" s="239"/>
      <c r="P46" s="239"/>
      <c r="Q46" s="239"/>
      <c r="R46" s="239"/>
      <c r="S46" s="239"/>
      <c r="T46" s="236"/>
      <c r="U46" s="236"/>
      <c r="V46" s="236"/>
      <c r="W46" s="236"/>
      <c r="X46" s="235"/>
      <c r="Y46" s="235"/>
      <c r="Z46" s="366"/>
      <c r="AA46" s="16"/>
    </row>
    <row r="47" spans="1:38" s="34" customFormat="1" ht="18.600000000000001" hidden="1" customHeight="1">
      <c r="A47" s="247">
        <v>6</v>
      </c>
      <c r="B47" s="246">
        <v>260</v>
      </c>
      <c r="C47" s="235"/>
      <c r="D47" s="244"/>
      <c r="E47" s="243"/>
      <c r="F47" s="242"/>
      <c r="G47" s="242"/>
      <c r="H47" s="240"/>
      <c r="I47" s="242"/>
      <c r="J47" s="357"/>
      <c r="K47" s="240"/>
      <c r="L47" s="235"/>
      <c r="M47" s="239"/>
      <c r="N47" s="239"/>
      <c r="O47" s="239"/>
      <c r="P47" s="239"/>
      <c r="Q47" s="239"/>
      <c r="R47" s="239"/>
      <c r="S47" s="239"/>
      <c r="T47" s="236"/>
      <c r="U47" s="236"/>
      <c r="V47" s="236"/>
      <c r="W47" s="236"/>
      <c r="X47" s="235"/>
      <c r="Y47" s="235"/>
      <c r="Z47" s="366"/>
      <c r="AA47" s="16">
        <v>40</v>
      </c>
      <c r="AB47" s="34">
        <v>1</v>
      </c>
      <c r="AD47" s="34">
        <v>35535</v>
      </c>
      <c r="AE47" s="34">
        <v>1997</v>
      </c>
      <c r="AF47" s="34">
        <v>1</v>
      </c>
      <c r="AG47" s="34" t="s">
        <v>281</v>
      </c>
      <c r="AH47" s="34">
        <v>0</v>
      </c>
      <c r="AI47" s="34" t="s">
        <v>551</v>
      </c>
      <c r="AJ47" s="34" t="s">
        <v>42</v>
      </c>
      <c r="AK47" s="34">
        <v>0</v>
      </c>
    </row>
    <row r="48" spans="1:38" s="34" customFormat="1" ht="18.600000000000001" customHeight="1">
      <c r="A48" s="533" t="s">
        <v>1627</v>
      </c>
      <c r="B48" s="533"/>
      <c r="C48" s="533"/>
      <c r="D48" s="533"/>
      <c r="E48" s="533"/>
      <c r="F48" s="533"/>
      <c r="G48" s="533"/>
      <c r="H48" s="533"/>
      <c r="I48" s="533"/>
      <c r="J48" s="265"/>
      <c r="K48" s="265"/>
      <c r="L48" s="70"/>
      <c r="M48" s="362"/>
      <c r="N48" s="363"/>
      <c r="O48" s="363"/>
      <c r="P48" s="363"/>
      <c r="Q48" s="362"/>
      <c r="R48" s="363"/>
      <c r="S48" s="363"/>
      <c r="T48" s="262"/>
      <c r="U48" s="69"/>
      <c r="V48" s="69"/>
      <c r="W48" s="69"/>
      <c r="X48" s="70"/>
      <c r="Y48" s="70"/>
      <c r="Z48" s="70"/>
      <c r="AA48" s="16">
        <v>41</v>
      </c>
      <c r="AB48" s="34">
        <v>1</v>
      </c>
      <c r="AL48" s="366"/>
    </row>
    <row r="49" spans="1:38" s="34" customFormat="1" ht="41.45" customHeight="1">
      <c r="A49" s="261" t="s">
        <v>1299</v>
      </c>
      <c r="B49" s="246" t="s">
        <v>8</v>
      </c>
      <c r="C49" s="254" t="s">
        <v>9</v>
      </c>
      <c r="D49" s="260" t="s">
        <v>10</v>
      </c>
      <c r="E49" s="259" t="s">
        <v>11</v>
      </c>
      <c r="F49" s="258" t="s">
        <v>12</v>
      </c>
      <c r="G49" s="258" t="s">
        <v>13</v>
      </c>
      <c r="H49" s="257" t="s">
        <v>14</v>
      </c>
      <c r="I49" s="258" t="s">
        <v>15</v>
      </c>
      <c r="J49" s="257" t="s">
        <v>16</v>
      </c>
      <c r="K49" s="257"/>
      <c r="L49" s="254"/>
      <c r="M49" s="364" t="s">
        <v>18</v>
      </c>
      <c r="N49" s="364" t="s">
        <v>18</v>
      </c>
      <c r="O49" s="364" t="s">
        <v>18</v>
      </c>
      <c r="P49" s="364" t="s">
        <v>1299</v>
      </c>
      <c r="Q49" s="364" t="s">
        <v>18</v>
      </c>
      <c r="R49" s="364" t="s">
        <v>18</v>
      </c>
      <c r="S49" s="364" t="s">
        <v>18</v>
      </c>
      <c r="T49" s="255" t="s">
        <v>1574</v>
      </c>
      <c r="U49" s="260" t="s">
        <v>7</v>
      </c>
      <c r="V49" s="255" t="s">
        <v>22</v>
      </c>
      <c r="W49" s="255"/>
      <c r="X49" s="254" t="s">
        <v>23</v>
      </c>
      <c r="Y49" s="254" t="s">
        <v>24</v>
      </c>
      <c r="Z49" s="254" t="s">
        <v>25</v>
      </c>
      <c r="AA49" s="16">
        <v>42</v>
      </c>
      <c r="AB49" s="34">
        <v>1</v>
      </c>
      <c r="AL49" s="366"/>
    </row>
    <row r="50" spans="1:38" s="34" customFormat="1" ht="19.149999999999999" customHeight="1">
      <c r="A50" s="247">
        <v>1</v>
      </c>
      <c r="B50" s="254">
        <v>101</v>
      </c>
      <c r="C50" s="235" t="s">
        <v>1688</v>
      </c>
      <c r="D50" s="244">
        <v>33758</v>
      </c>
      <c r="E50" s="243">
        <v>1992</v>
      </c>
      <c r="F50" s="242">
        <v>1</v>
      </c>
      <c r="G50" s="242" t="s">
        <v>50</v>
      </c>
      <c r="H50" s="240">
        <v>0</v>
      </c>
      <c r="I50" s="242">
        <v>0</v>
      </c>
      <c r="J50" s="240" t="s">
        <v>69</v>
      </c>
      <c r="K50" s="240">
        <v>0</v>
      </c>
      <c r="L50" s="236" t="s">
        <v>1687</v>
      </c>
      <c r="M50" s="239">
        <v>10.84</v>
      </c>
      <c r="N50" s="239">
        <v>10.54</v>
      </c>
      <c r="O50" s="239">
        <v>9.75</v>
      </c>
      <c r="P50" s="239"/>
      <c r="Q50" s="239">
        <v>10.56</v>
      </c>
      <c r="R50" s="239">
        <v>11.21</v>
      </c>
      <c r="S50" s="239">
        <v>10.85</v>
      </c>
      <c r="T50" s="236">
        <v>11.21</v>
      </c>
      <c r="U50" s="236">
        <v>1</v>
      </c>
      <c r="V50" s="236">
        <v>2</v>
      </c>
      <c r="W50" s="236">
        <v>17</v>
      </c>
      <c r="X50" s="235">
        <v>20</v>
      </c>
      <c r="Y50" s="235">
        <v>3</v>
      </c>
      <c r="Z50" s="366" t="s">
        <v>1687</v>
      </c>
      <c r="AA50" s="16">
        <v>43</v>
      </c>
      <c r="AB50" s="34">
        <v>1</v>
      </c>
      <c r="AL50" s="366"/>
    </row>
    <row r="51" spans="1:38" s="34" customFormat="1" ht="19.5" hidden="1">
      <c r="A51" s="247">
        <v>2</v>
      </c>
      <c r="B51" s="246">
        <v>359</v>
      </c>
      <c r="C51" s="235"/>
      <c r="D51" s="244"/>
      <c r="E51" s="243"/>
      <c r="F51" s="242"/>
      <c r="G51" s="242"/>
      <c r="H51" s="240"/>
      <c r="I51" s="242"/>
      <c r="J51" s="240"/>
      <c r="K51" s="240"/>
      <c r="L51" s="236"/>
      <c r="M51" s="239"/>
      <c r="N51" s="239"/>
      <c r="O51" s="239"/>
      <c r="P51" s="239"/>
      <c r="Q51" s="239"/>
      <c r="R51" s="239"/>
      <c r="S51" s="239"/>
      <c r="T51" s="236"/>
      <c r="U51" s="236"/>
      <c r="V51" s="236"/>
      <c r="W51" s="236"/>
      <c r="X51" s="235"/>
      <c r="Y51" s="235"/>
      <c r="Z51" s="366"/>
      <c r="AA51" s="16">
        <v>44</v>
      </c>
      <c r="AB51" s="34">
        <v>1</v>
      </c>
      <c r="AL51" s="366"/>
    </row>
    <row r="52" spans="1:38" s="34" customFormat="1" ht="18" hidden="1" customHeight="1">
      <c r="A52" s="247">
        <v>3</v>
      </c>
      <c r="B52" s="246">
        <v>362</v>
      </c>
      <c r="C52" s="235"/>
      <c r="D52" s="244"/>
      <c r="E52" s="243"/>
      <c r="F52" s="242"/>
      <c r="G52" s="242"/>
      <c r="H52" s="240"/>
      <c r="I52" s="242"/>
      <c r="J52" s="240"/>
      <c r="K52" s="240"/>
      <c r="L52" s="241"/>
      <c r="M52" s="239"/>
      <c r="N52" s="239"/>
      <c r="O52" s="239"/>
      <c r="P52" s="239"/>
      <c r="Q52" s="239"/>
      <c r="R52" s="239"/>
      <c r="S52" s="239"/>
      <c r="T52" s="236"/>
      <c r="U52" s="236"/>
      <c r="V52" s="236"/>
      <c r="W52" s="236"/>
      <c r="X52" s="235"/>
      <c r="Y52" s="235"/>
      <c r="Z52" s="366"/>
      <c r="AA52" s="16">
        <v>45</v>
      </c>
      <c r="AB52" s="34">
        <v>1</v>
      </c>
      <c r="AL52" s="366"/>
    </row>
    <row r="53" spans="1:38" s="34" customFormat="1" ht="18" customHeight="1">
      <c r="A53" s="373"/>
      <c r="B53" s="226"/>
      <c r="C53" s="70"/>
      <c r="D53" s="229"/>
      <c r="E53" s="228"/>
      <c r="F53" s="224"/>
      <c r="G53" s="224"/>
      <c r="H53" s="371"/>
      <c r="I53" s="224"/>
      <c r="J53" s="361"/>
      <c r="K53" s="371"/>
      <c r="L53" s="70"/>
      <c r="M53" s="372"/>
      <c r="N53" s="372"/>
      <c r="O53" s="372"/>
      <c r="P53" s="372"/>
      <c r="Q53" s="372"/>
      <c r="R53" s="372"/>
      <c r="S53" s="372"/>
      <c r="T53" s="69"/>
      <c r="U53" s="69"/>
      <c r="V53" s="69"/>
      <c r="W53" s="69"/>
      <c r="X53" s="70"/>
      <c r="Y53" s="70"/>
      <c r="Z53" s="70"/>
      <c r="AA53" s="16">
        <v>46</v>
      </c>
      <c r="AB53" s="34">
        <v>1</v>
      </c>
      <c r="AL53" s="366"/>
    </row>
    <row r="54" spans="1:38" s="34" customForma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32"/>
      <c r="R54" s="27"/>
      <c r="S54" s="33"/>
      <c r="T54" s="33" t="str">
        <f t="shared" ref="T54:T117" si="0">IF(A54="","",IF(K54="Л","Л",LOOKUP(A54,$AA$7:$AB$63,$AB$7:$AB$63)))</f>
        <v/>
      </c>
      <c r="U54" s="33"/>
      <c r="V54" s="31"/>
      <c r="W54" s="31"/>
      <c r="X54" s="31"/>
      <c r="Y54" s="31"/>
      <c r="AA54" s="16">
        <v>47</v>
      </c>
      <c r="AB54" s="34">
        <v>1</v>
      </c>
      <c r="AL54" s="366"/>
    </row>
    <row r="55" spans="1:38" s="34" customForma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32"/>
      <c r="R55" s="27"/>
      <c r="S55" s="33"/>
      <c r="T55" s="33" t="str">
        <f t="shared" si="0"/>
        <v/>
      </c>
      <c r="U55" s="33"/>
      <c r="V55" s="31"/>
      <c r="W55" s="31"/>
      <c r="X55" s="31"/>
      <c r="Y55" s="31"/>
      <c r="AA55" s="16">
        <v>48</v>
      </c>
      <c r="AB55" s="34">
        <v>1</v>
      </c>
      <c r="AL55" s="366"/>
    </row>
    <row r="56" spans="1:38" s="34" customFormat="1" ht="18" customHeigh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32"/>
      <c r="R56" s="27"/>
      <c r="S56" s="33"/>
      <c r="T56" s="33" t="str">
        <f t="shared" si="0"/>
        <v/>
      </c>
      <c r="U56" s="33"/>
      <c r="V56" s="31"/>
      <c r="W56" s="31"/>
      <c r="X56" s="31"/>
      <c r="Y56" s="31"/>
      <c r="AA56" s="16">
        <v>49</v>
      </c>
      <c r="AB56" s="34">
        <v>1</v>
      </c>
      <c r="AL56" s="366"/>
    </row>
    <row r="57" spans="1:38" s="34" customFormat="1" ht="18" customHeigh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32"/>
      <c r="R57" s="27"/>
      <c r="S57" s="33"/>
      <c r="T57" s="33" t="str">
        <f t="shared" si="0"/>
        <v/>
      </c>
      <c r="U57" s="33"/>
      <c r="V57" s="31"/>
      <c r="W57" s="31"/>
      <c r="X57" s="31"/>
      <c r="Y57" s="31"/>
      <c r="AA57" s="16">
        <v>50</v>
      </c>
      <c r="AB57" s="34">
        <v>1</v>
      </c>
      <c r="AL57" s="366"/>
    </row>
    <row r="58" spans="1:38" s="34" customForma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 t="str">
        <f t="shared" si="0"/>
        <v/>
      </c>
      <c r="U58" s="33"/>
      <c r="V58" s="31"/>
      <c r="W58" s="31"/>
      <c r="X58" s="31"/>
      <c r="Y58" s="31"/>
      <c r="AA58" s="16">
        <v>51</v>
      </c>
      <c r="AB58" s="34">
        <v>1</v>
      </c>
      <c r="AL58" s="366"/>
    </row>
    <row r="59" spans="1:38" s="34" customForma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 t="str">
        <f t="shared" si="0"/>
        <v/>
      </c>
      <c r="U59" s="33"/>
      <c r="V59" s="31"/>
      <c r="W59" s="31"/>
      <c r="X59" s="31"/>
      <c r="Y59" s="31"/>
      <c r="AA59" s="16">
        <v>52</v>
      </c>
      <c r="AB59" s="34">
        <v>1</v>
      </c>
      <c r="AL59" s="366"/>
    </row>
    <row r="60" spans="1:38" s="34" customFormat="1" ht="22.15" customHeight="1">
      <c r="A60" s="26"/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0"/>
        <v/>
      </c>
      <c r="U60" s="33"/>
      <c r="V60" s="31"/>
      <c r="W60" s="31"/>
      <c r="X60" s="31"/>
      <c r="Y60" s="31"/>
      <c r="AA60" s="16">
        <v>53</v>
      </c>
      <c r="AB60" s="34">
        <v>1</v>
      </c>
      <c r="AL60" s="366"/>
    </row>
    <row r="61" spans="1:38" s="34" customFormat="1" ht="22.9" customHeigh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 t="str">
        <f t="shared" si="0"/>
        <v/>
      </c>
      <c r="U61" s="33"/>
      <c r="V61" s="31"/>
      <c r="W61" s="31"/>
      <c r="X61" s="31"/>
      <c r="Y61" s="31"/>
      <c r="AA61" s="16">
        <v>54</v>
      </c>
      <c r="AB61" s="34">
        <v>1</v>
      </c>
      <c r="AL61" s="366"/>
    </row>
    <row r="62" spans="1:38" s="34" customFormat="1" ht="22.15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 t="str">
        <f t="shared" si="0"/>
        <v/>
      </c>
      <c r="U62" s="33"/>
      <c r="V62" s="31"/>
      <c r="W62" s="31"/>
      <c r="X62" s="31"/>
      <c r="Y62" s="31"/>
      <c r="AA62" s="16">
        <v>55</v>
      </c>
      <c r="AB62" s="34">
        <v>1</v>
      </c>
      <c r="AL62" s="366"/>
    </row>
    <row r="63" spans="1:38" s="34" customFormat="1" ht="21" customHeigh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 t="str">
        <f t="shared" si="0"/>
        <v/>
      </c>
      <c r="U63" s="33"/>
      <c r="V63" s="31"/>
      <c r="W63" s="31"/>
      <c r="X63" s="31"/>
      <c r="Y63" s="31"/>
      <c r="AA63" s="16">
        <v>56</v>
      </c>
      <c r="AB63" s="34">
        <v>1</v>
      </c>
      <c r="AL63" s="366"/>
    </row>
    <row r="64" spans="1:38" s="34" customForma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 t="str">
        <f t="shared" si="0"/>
        <v/>
      </c>
      <c r="U64" s="33"/>
      <c r="V64" s="31"/>
      <c r="W64" s="31"/>
      <c r="X64" s="31"/>
      <c r="Y64" s="31"/>
      <c r="AL64" s="366"/>
    </row>
    <row r="65" spans="1:38" s="34" customForma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 t="str">
        <f t="shared" si="0"/>
        <v/>
      </c>
      <c r="U65" s="33"/>
      <c r="V65" s="31"/>
      <c r="W65" s="31"/>
      <c r="X65" s="31"/>
      <c r="Y65" s="31"/>
      <c r="AL65" s="366"/>
    </row>
    <row r="66" spans="1:38" s="34" customForma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 t="str">
        <f t="shared" si="0"/>
        <v/>
      </c>
      <c r="U66" s="33"/>
      <c r="V66" s="31"/>
      <c r="W66" s="31"/>
      <c r="X66" s="31"/>
      <c r="Y66" s="31"/>
      <c r="AL66" s="366"/>
    </row>
    <row r="67" spans="1:38" s="34" customFormat="1" ht="16.149999999999999" customHeight="1">
      <c r="A67" s="26"/>
      <c r="B67" s="27"/>
      <c r="C67" s="35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0"/>
        <v/>
      </c>
      <c r="U67" s="33"/>
      <c r="V67" s="31"/>
      <c r="W67" s="31"/>
      <c r="X67" s="31"/>
      <c r="Y67" s="31"/>
      <c r="AL67" s="366"/>
    </row>
    <row r="68" spans="1:38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2"/>
      <c r="R68" s="27"/>
      <c r="S68" s="33"/>
      <c r="T68" s="33" t="str">
        <f t="shared" si="0"/>
        <v/>
      </c>
      <c r="U68" s="33"/>
      <c r="V68" s="31"/>
      <c r="W68" s="31"/>
      <c r="X68" s="31"/>
      <c r="Y68" s="31"/>
      <c r="AL68" s="366"/>
    </row>
    <row r="69" spans="1:38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0"/>
        <v/>
      </c>
      <c r="U69" s="33"/>
      <c r="V69" s="31"/>
      <c r="W69" s="31"/>
      <c r="X69" s="31"/>
      <c r="Y69" s="31"/>
      <c r="AL69" s="366"/>
    </row>
    <row r="70" spans="1:38" s="34" customFormat="1" ht="20.45" customHeigh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0"/>
        <v/>
      </c>
      <c r="U70" s="33"/>
      <c r="V70" s="31"/>
      <c r="W70" s="31"/>
      <c r="X70" s="31"/>
      <c r="Y70" s="31"/>
      <c r="AL70" s="366"/>
    </row>
    <row r="71" spans="1:38" s="34" customForma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2"/>
      <c r="Q71" s="32"/>
      <c r="R71" s="27"/>
      <c r="S71" s="33"/>
      <c r="T71" s="33" t="str">
        <f t="shared" si="0"/>
        <v/>
      </c>
      <c r="U71" s="33"/>
      <c r="V71" s="31"/>
      <c r="W71" s="31"/>
      <c r="X71" s="31"/>
      <c r="Y71" s="31"/>
      <c r="AL71" s="366"/>
    </row>
    <row r="72" spans="1:38" s="34" customForma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0"/>
        <v/>
      </c>
      <c r="U72" s="33"/>
      <c r="V72" s="31"/>
      <c r="W72" s="31"/>
      <c r="X72" s="31"/>
      <c r="Y72" s="31"/>
      <c r="AL72" s="366"/>
    </row>
    <row r="73" spans="1:38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0"/>
        <v/>
      </c>
      <c r="U73" s="33"/>
      <c r="V73" s="31"/>
      <c r="W73" s="31"/>
      <c r="X73" s="31"/>
      <c r="Y73" s="31"/>
      <c r="AL73" s="366"/>
    </row>
    <row r="74" spans="1:38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0"/>
        <v/>
      </c>
      <c r="U74" s="33"/>
      <c r="V74" s="31"/>
      <c r="W74" s="31"/>
      <c r="X74" s="31"/>
      <c r="Y74" s="31"/>
      <c r="AL74" s="366"/>
    </row>
    <row r="75" spans="1:38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0"/>
        <v/>
      </c>
      <c r="U75" s="33"/>
      <c r="V75" s="31"/>
      <c r="W75" s="31"/>
      <c r="X75" s="31"/>
      <c r="Y75" s="31"/>
      <c r="AL75" s="366"/>
    </row>
    <row r="76" spans="1:38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0"/>
        <v/>
      </c>
      <c r="U76" s="33"/>
      <c r="V76" s="31"/>
      <c r="W76" s="31"/>
      <c r="X76" s="31"/>
      <c r="Y76" s="31"/>
      <c r="AL76" s="366"/>
    </row>
    <row r="77" spans="1:38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0"/>
        <v/>
      </c>
      <c r="U77" s="33"/>
      <c r="V77" s="31"/>
      <c r="W77" s="31"/>
      <c r="X77" s="31"/>
      <c r="Y77" s="31"/>
      <c r="AL77" s="366"/>
    </row>
    <row r="78" spans="1:38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0"/>
        <v/>
      </c>
      <c r="U78" s="33"/>
      <c r="V78" s="31"/>
      <c r="W78" s="31"/>
      <c r="X78" s="31"/>
      <c r="Y78" s="31"/>
      <c r="AL78" s="366"/>
    </row>
    <row r="79" spans="1:38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0"/>
        <v/>
      </c>
      <c r="U79" s="33"/>
      <c r="V79" s="31"/>
      <c r="W79" s="31"/>
      <c r="X79" s="31"/>
      <c r="Y79" s="31"/>
      <c r="AL79" s="366"/>
    </row>
    <row r="80" spans="1:38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0"/>
        <v/>
      </c>
      <c r="U80" s="33"/>
      <c r="V80" s="31"/>
      <c r="W80" s="31"/>
      <c r="X80" s="31"/>
      <c r="Y80" s="31"/>
      <c r="AL80" s="366"/>
    </row>
    <row r="81" spans="1:38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0"/>
        <v/>
      </c>
      <c r="U81" s="33"/>
      <c r="V81" s="31"/>
      <c r="W81" s="31"/>
      <c r="X81" s="31"/>
      <c r="Y81" s="31"/>
      <c r="AL81" s="366"/>
    </row>
    <row r="82" spans="1:38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0"/>
        <v/>
      </c>
      <c r="U82" s="33"/>
      <c r="V82" s="31"/>
      <c r="W82" s="31"/>
      <c r="X82" s="31"/>
      <c r="Y82" s="31"/>
      <c r="AL82" s="366"/>
    </row>
    <row r="83" spans="1:38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0"/>
        <v/>
      </c>
      <c r="U83" s="33"/>
      <c r="V83" s="31"/>
      <c r="W83" s="31"/>
      <c r="X83" s="31"/>
      <c r="Y83" s="31"/>
      <c r="AL83" s="366"/>
    </row>
    <row r="84" spans="1:38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0"/>
        <v/>
      </c>
      <c r="U84" s="33"/>
      <c r="V84" s="31"/>
      <c r="W84" s="31"/>
      <c r="X84" s="31"/>
      <c r="Y84" s="31"/>
      <c r="AL84" s="366"/>
    </row>
    <row r="85" spans="1:38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0"/>
        <v/>
      </c>
      <c r="U85" s="33"/>
      <c r="V85" s="31"/>
      <c r="W85" s="31"/>
      <c r="X85" s="31"/>
      <c r="Y85" s="31"/>
      <c r="AL85" s="366"/>
    </row>
    <row r="86" spans="1:38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0"/>
        <v/>
      </c>
      <c r="U86" s="33"/>
      <c r="V86" s="31"/>
      <c r="W86" s="31"/>
      <c r="X86" s="31"/>
      <c r="Y86" s="31"/>
      <c r="AL86" s="366"/>
    </row>
    <row r="87" spans="1:38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0"/>
        <v/>
      </c>
      <c r="U87" s="33"/>
      <c r="V87" s="31"/>
      <c r="W87" s="31"/>
      <c r="X87" s="31"/>
      <c r="Y87" s="31"/>
      <c r="AL87" s="366"/>
    </row>
    <row r="88" spans="1:38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0"/>
        <v/>
      </c>
      <c r="U88" s="33"/>
      <c r="V88" s="31"/>
      <c r="W88" s="31"/>
      <c r="X88" s="31"/>
      <c r="Y88" s="31"/>
      <c r="AL88" s="366"/>
    </row>
    <row r="89" spans="1:38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0"/>
        <v/>
      </c>
      <c r="U89" s="33"/>
      <c r="V89" s="31"/>
      <c r="W89" s="31"/>
      <c r="X89" s="31"/>
      <c r="Y89" s="31"/>
      <c r="AL89" s="366"/>
    </row>
    <row r="90" spans="1:38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0"/>
        <v/>
      </c>
      <c r="U90" s="33"/>
      <c r="V90" s="31"/>
      <c r="W90" s="31"/>
      <c r="X90" s="31"/>
      <c r="Y90" s="31"/>
      <c r="AL90" s="366"/>
    </row>
    <row r="91" spans="1:38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0"/>
        <v/>
      </c>
      <c r="U91" s="33"/>
      <c r="V91" s="31"/>
      <c r="W91" s="31"/>
      <c r="X91" s="31"/>
      <c r="Y91" s="31"/>
      <c r="AL91" s="366"/>
    </row>
    <row r="92" spans="1:38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0"/>
        <v/>
      </c>
      <c r="U92" s="33"/>
      <c r="V92" s="31"/>
      <c r="W92" s="31"/>
      <c r="X92" s="31"/>
      <c r="Y92" s="31"/>
      <c r="AL92" s="366"/>
    </row>
    <row r="93" spans="1:38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0"/>
        <v/>
      </c>
      <c r="U93" s="33"/>
      <c r="V93" s="31"/>
      <c r="W93" s="31"/>
      <c r="X93" s="31"/>
      <c r="Y93" s="31"/>
      <c r="AL93" s="366"/>
    </row>
    <row r="94" spans="1:38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0"/>
        <v/>
      </c>
      <c r="U94" s="33"/>
      <c r="V94" s="31"/>
      <c r="W94" s="31"/>
      <c r="X94" s="31"/>
      <c r="Y94" s="31"/>
      <c r="AL94" s="366"/>
    </row>
    <row r="95" spans="1:38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0"/>
        <v/>
      </c>
      <c r="U95" s="33"/>
      <c r="V95" s="31"/>
      <c r="W95" s="31"/>
      <c r="X95" s="31"/>
      <c r="Y95" s="31"/>
      <c r="AL95" s="366"/>
    </row>
    <row r="96" spans="1:38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0"/>
        <v/>
      </c>
      <c r="U96" s="33"/>
      <c r="V96" s="31"/>
      <c r="W96" s="31"/>
      <c r="X96" s="31"/>
      <c r="Y96" s="31"/>
      <c r="AL96" s="366"/>
    </row>
    <row r="97" spans="1:38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0"/>
        <v/>
      </c>
      <c r="U97" s="33"/>
      <c r="V97" s="31"/>
      <c r="W97" s="31"/>
      <c r="X97" s="31"/>
      <c r="Y97" s="31"/>
      <c r="AL97" s="366"/>
    </row>
    <row r="98" spans="1:38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0"/>
        <v/>
      </c>
      <c r="U98" s="33"/>
      <c r="V98" s="31"/>
      <c r="W98" s="31"/>
      <c r="X98" s="31"/>
      <c r="Y98" s="31"/>
      <c r="AL98" s="366"/>
    </row>
    <row r="99" spans="1:38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0"/>
        <v/>
      </c>
      <c r="U99" s="33"/>
      <c r="V99" s="31"/>
      <c r="W99" s="31"/>
      <c r="X99" s="31"/>
      <c r="Y99" s="31"/>
      <c r="AL99" s="366"/>
    </row>
    <row r="100" spans="1:38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0"/>
        <v/>
      </c>
      <c r="U100" s="33"/>
      <c r="V100" s="31"/>
      <c r="W100" s="31"/>
      <c r="X100" s="31"/>
      <c r="Y100" s="31"/>
      <c r="AL100" s="366"/>
    </row>
    <row r="101" spans="1:38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0"/>
        <v/>
      </c>
      <c r="U101" s="33"/>
      <c r="V101" s="31"/>
      <c r="W101" s="31"/>
      <c r="X101" s="31"/>
      <c r="Y101" s="31"/>
      <c r="AL101" s="366"/>
    </row>
    <row r="102" spans="1:38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0"/>
        <v/>
      </c>
      <c r="U102" s="33"/>
      <c r="V102" s="31"/>
      <c r="W102" s="31"/>
      <c r="X102" s="31"/>
      <c r="Y102" s="31"/>
      <c r="AL102" s="366"/>
    </row>
    <row r="103" spans="1:38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0"/>
        <v/>
      </c>
      <c r="U103" s="33"/>
      <c r="V103" s="31"/>
      <c r="W103" s="31"/>
      <c r="X103" s="31"/>
      <c r="Y103" s="31"/>
      <c r="AL103" s="366"/>
    </row>
    <row r="104" spans="1:38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0"/>
        <v/>
      </c>
      <c r="U104" s="33"/>
      <c r="V104" s="31"/>
      <c r="W104" s="31"/>
      <c r="X104" s="31"/>
      <c r="Y104" s="31"/>
      <c r="AL104" s="366"/>
    </row>
    <row r="105" spans="1:38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0"/>
        <v/>
      </c>
      <c r="U105" s="33"/>
      <c r="V105" s="31"/>
      <c r="W105" s="31"/>
      <c r="X105" s="31"/>
      <c r="Y105" s="31"/>
      <c r="AL105" s="366"/>
    </row>
    <row r="106" spans="1:38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0"/>
        <v/>
      </c>
      <c r="U106" s="33"/>
      <c r="V106" s="31"/>
      <c r="W106" s="31"/>
      <c r="X106" s="31"/>
      <c r="Y106" s="31"/>
      <c r="AL106" s="366"/>
    </row>
    <row r="107" spans="1:38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0"/>
        <v/>
      </c>
      <c r="U107" s="33"/>
      <c r="V107" s="31"/>
      <c r="W107" s="31"/>
      <c r="X107" s="31"/>
      <c r="Y107" s="31"/>
      <c r="AL107" s="366"/>
    </row>
    <row r="108" spans="1:38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0"/>
        <v/>
      </c>
      <c r="U108" s="33"/>
      <c r="V108" s="31"/>
      <c r="W108" s="31"/>
      <c r="X108" s="31"/>
      <c r="Y108" s="31"/>
      <c r="AL108" s="366"/>
    </row>
    <row r="109" spans="1:38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0"/>
        <v/>
      </c>
      <c r="U109" s="33"/>
      <c r="V109" s="31"/>
      <c r="W109" s="31"/>
      <c r="X109" s="31"/>
      <c r="Y109" s="31"/>
      <c r="AL109" s="366"/>
    </row>
    <row r="110" spans="1:38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0"/>
        <v/>
      </c>
      <c r="U110" s="33"/>
      <c r="V110" s="31"/>
      <c r="W110" s="31"/>
      <c r="X110" s="31"/>
      <c r="Y110" s="31"/>
      <c r="AL110" s="366"/>
    </row>
    <row r="111" spans="1:38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0"/>
        <v/>
      </c>
      <c r="U111" s="33"/>
      <c r="V111" s="31"/>
      <c r="W111" s="31"/>
      <c r="X111" s="31"/>
      <c r="Y111" s="31"/>
      <c r="AL111" s="366"/>
    </row>
    <row r="112" spans="1:38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0"/>
        <v/>
      </c>
      <c r="U112" s="33"/>
      <c r="V112" s="31"/>
      <c r="W112" s="31"/>
      <c r="X112" s="31"/>
      <c r="Y112" s="31"/>
      <c r="AL112" s="366"/>
    </row>
    <row r="113" spans="1:38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0"/>
        <v/>
      </c>
      <c r="U113" s="33"/>
      <c r="V113" s="31"/>
      <c r="W113" s="31"/>
      <c r="X113" s="31"/>
      <c r="Y113" s="31"/>
      <c r="AL113" s="366"/>
    </row>
    <row r="114" spans="1:38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0"/>
        <v/>
      </c>
      <c r="U114" s="33"/>
      <c r="V114" s="31"/>
      <c r="W114" s="31"/>
      <c r="X114" s="31"/>
      <c r="Y114" s="31"/>
      <c r="AL114" s="366"/>
    </row>
    <row r="115" spans="1:38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0"/>
        <v/>
      </c>
      <c r="U115" s="33"/>
      <c r="V115" s="31"/>
      <c r="W115" s="31"/>
      <c r="X115" s="31"/>
      <c r="Y115" s="31"/>
      <c r="AL115" s="366"/>
    </row>
    <row r="116" spans="1:38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0"/>
        <v/>
      </c>
      <c r="U116" s="33"/>
      <c r="V116" s="31"/>
      <c r="W116" s="31"/>
      <c r="X116" s="31"/>
      <c r="Y116" s="31"/>
      <c r="AL116" s="366"/>
    </row>
    <row r="117" spans="1:38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0"/>
        <v/>
      </c>
      <c r="U117" s="33"/>
      <c r="V117" s="31"/>
      <c r="W117" s="31"/>
      <c r="X117" s="31"/>
      <c r="Y117" s="31"/>
      <c r="AL117" s="366"/>
    </row>
    <row r="118" spans="1:38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ref="T118:T181" si="1">IF(A118="","",IF(K118="Л","Л",LOOKUP(A118,$AA$7:$AB$63,$AB$7:$AB$63)))</f>
        <v/>
      </c>
      <c r="U118" s="33"/>
      <c r="V118" s="31"/>
      <c r="W118" s="31"/>
      <c r="X118" s="31"/>
      <c r="Y118" s="31"/>
      <c r="AL118" s="366"/>
    </row>
    <row r="119" spans="1:38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  <c r="W119" s="31"/>
      <c r="X119" s="31"/>
      <c r="Y119" s="31"/>
      <c r="AL119" s="366"/>
    </row>
    <row r="120" spans="1:38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  <c r="W120" s="31"/>
      <c r="X120" s="31"/>
      <c r="Y120" s="31"/>
      <c r="AL120" s="366"/>
    </row>
    <row r="121" spans="1:38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  <c r="W121" s="31"/>
      <c r="X121" s="31"/>
      <c r="Y121" s="31"/>
      <c r="AL121" s="366"/>
    </row>
    <row r="122" spans="1:38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  <c r="W122" s="31"/>
      <c r="X122" s="31"/>
      <c r="Y122" s="31"/>
      <c r="AL122" s="366"/>
    </row>
    <row r="123" spans="1:38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  <c r="W123" s="31"/>
      <c r="X123" s="31"/>
      <c r="Y123" s="31"/>
      <c r="AL123" s="366"/>
    </row>
    <row r="124" spans="1:38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  <c r="W124" s="31"/>
      <c r="X124" s="31"/>
      <c r="Y124" s="31"/>
      <c r="AL124" s="366"/>
    </row>
    <row r="125" spans="1:38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  <c r="W125" s="31"/>
      <c r="X125" s="31"/>
      <c r="Y125" s="31"/>
      <c r="AL125" s="366"/>
    </row>
    <row r="126" spans="1:38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  <c r="W126" s="31"/>
      <c r="X126" s="31"/>
      <c r="Y126" s="31"/>
      <c r="AL126" s="366"/>
    </row>
    <row r="127" spans="1:38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  <c r="W127" s="31"/>
      <c r="X127" s="31"/>
      <c r="Y127" s="31"/>
      <c r="AL127" s="366"/>
    </row>
    <row r="128" spans="1:38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  <c r="W128" s="31"/>
      <c r="X128" s="31"/>
      <c r="Y128" s="31"/>
      <c r="AL128" s="366"/>
    </row>
    <row r="129" spans="1:38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  <c r="W129" s="31"/>
      <c r="X129" s="31"/>
      <c r="Y129" s="31"/>
      <c r="AL129" s="366"/>
    </row>
    <row r="130" spans="1:38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  <c r="W130" s="31"/>
      <c r="X130" s="31"/>
      <c r="Y130" s="31"/>
      <c r="AL130" s="366"/>
    </row>
    <row r="131" spans="1:38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  <c r="W131" s="31"/>
      <c r="X131" s="31"/>
      <c r="Y131" s="31"/>
      <c r="AL131" s="366"/>
    </row>
    <row r="132" spans="1:38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  <c r="W132" s="31"/>
      <c r="X132" s="31"/>
      <c r="Y132" s="31"/>
      <c r="AL132" s="366"/>
    </row>
    <row r="133" spans="1:38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  <c r="W133" s="31"/>
      <c r="X133" s="31"/>
      <c r="Y133" s="31"/>
      <c r="AL133" s="366"/>
    </row>
    <row r="134" spans="1:38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  <c r="W134" s="31"/>
      <c r="X134" s="31"/>
      <c r="Y134" s="31"/>
      <c r="AL134" s="366"/>
    </row>
    <row r="135" spans="1:38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  <c r="W135" s="31"/>
      <c r="X135" s="31"/>
      <c r="Y135" s="31"/>
      <c r="AL135" s="366"/>
    </row>
    <row r="136" spans="1:38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  <c r="W136" s="31"/>
      <c r="X136" s="31"/>
      <c r="Y136" s="31"/>
      <c r="AL136" s="366"/>
    </row>
    <row r="137" spans="1:38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1"/>
        <v/>
      </c>
      <c r="U137" s="33"/>
      <c r="V137" s="31"/>
      <c r="W137" s="31"/>
      <c r="X137" s="31"/>
      <c r="Y137" s="31"/>
      <c r="AL137" s="366"/>
    </row>
    <row r="138" spans="1:38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1"/>
        <v/>
      </c>
      <c r="U138" s="33"/>
      <c r="V138" s="31"/>
      <c r="W138" s="31"/>
      <c r="X138" s="31"/>
      <c r="Y138" s="31"/>
      <c r="AL138" s="366"/>
    </row>
    <row r="139" spans="1:38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1"/>
        <v/>
      </c>
      <c r="U139" s="33"/>
      <c r="V139" s="31"/>
      <c r="W139" s="31"/>
      <c r="X139" s="31"/>
      <c r="Y139" s="31"/>
      <c r="AL139" s="366"/>
    </row>
    <row r="140" spans="1:38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1"/>
        <v/>
      </c>
      <c r="U140" s="33"/>
      <c r="V140" s="31"/>
      <c r="W140" s="31"/>
      <c r="X140" s="31"/>
      <c r="Y140" s="31"/>
      <c r="AL140" s="366"/>
    </row>
    <row r="141" spans="1:38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1"/>
        <v/>
      </c>
      <c r="U141" s="33"/>
      <c r="V141" s="31"/>
      <c r="W141" s="31"/>
      <c r="X141" s="31"/>
      <c r="Y141" s="31"/>
      <c r="AL141" s="366"/>
    </row>
    <row r="142" spans="1:38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1"/>
        <v/>
      </c>
      <c r="U142" s="33"/>
      <c r="V142" s="31"/>
      <c r="W142" s="31"/>
      <c r="X142" s="31"/>
      <c r="Y142" s="31"/>
      <c r="AL142" s="366"/>
    </row>
    <row r="143" spans="1:38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1"/>
        <v/>
      </c>
      <c r="U143" s="33"/>
      <c r="V143" s="31"/>
      <c r="W143" s="31"/>
      <c r="X143" s="31"/>
      <c r="Y143" s="31"/>
      <c r="AL143" s="366"/>
    </row>
    <row r="144" spans="1:38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1"/>
        <v/>
      </c>
      <c r="U144" s="33"/>
      <c r="V144" s="31"/>
      <c r="W144" s="31"/>
      <c r="X144" s="31"/>
      <c r="Y144" s="31"/>
      <c r="AL144" s="366"/>
    </row>
    <row r="145" spans="1:38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1"/>
        <v/>
      </c>
      <c r="U145" s="33"/>
      <c r="V145" s="31"/>
      <c r="W145" s="31"/>
      <c r="X145" s="31"/>
      <c r="Y145" s="31"/>
      <c r="AL145" s="366"/>
    </row>
    <row r="146" spans="1:38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1"/>
        <v/>
      </c>
      <c r="U146" s="33"/>
      <c r="V146" s="31"/>
      <c r="W146" s="31"/>
      <c r="X146" s="31"/>
      <c r="Y146" s="31"/>
      <c r="AL146" s="366"/>
    </row>
    <row r="147" spans="1:38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1"/>
        <v/>
      </c>
      <c r="U147" s="33"/>
      <c r="V147" s="31"/>
      <c r="W147" s="31"/>
      <c r="X147" s="31"/>
      <c r="Y147" s="31"/>
      <c r="AL147" s="366"/>
    </row>
    <row r="148" spans="1:38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1"/>
        <v/>
      </c>
      <c r="U148" s="33"/>
      <c r="V148" s="31"/>
      <c r="W148" s="31"/>
      <c r="X148" s="31"/>
      <c r="Y148" s="31"/>
      <c r="AL148" s="366"/>
    </row>
    <row r="149" spans="1:38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1"/>
        <v/>
      </c>
      <c r="U149" s="33"/>
      <c r="V149" s="31"/>
      <c r="W149" s="31"/>
      <c r="X149" s="31"/>
      <c r="Y149" s="31"/>
      <c r="AL149" s="366"/>
    </row>
    <row r="150" spans="1:38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1"/>
        <v/>
      </c>
      <c r="U150" s="33"/>
      <c r="V150" s="31"/>
      <c r="W150" s="31"/>
      <c r="X150" s="31"/>
      <c r="Y150" s="31"/>
      <c r="AL150" s="366"/>
    </row>
    <row r="151" spans="1:38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1"/>
        <v/>
      </c>
      <c r="U151" s="33"/>
      <c r="V151" s="31"/>
      <c r="W151" s="31"/>
      <c r="X151" s="31"/>
      <c r="Y151" s="31"/>
      <c r="AL151" s="366"/>
    </row>
    <row r="152" spans="1:38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1"/>
        <v/>
      </c>
      <c r="U152" s="33"/>
      <c r="V152" s="31"/>
      <c r="W152" s="31"/>
      <c r="X152" s="31"/>
      <c r="Y152" s="31"/>
      <c r="AL152" s="366"/>
    </row>
    <row r="153" spans="1:38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1"/>
        <v/>
      </c>
      <c r="U153" s="33"/>
      <c r="V153" s="31"/>
      <c r="W153" s="31"/>
      <c r="X153" s="31"/>
      <c r="Y153" s="31"/>
      <c r="AL153" s="366"/>
    </row>
    <row r="154" spans="1:38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1"/>
        <v/>
      </c>
      <c r="U154" s="33"/>
      <c r="V154" s="31"/>
      <c r="W154" s="31"/>
      <c r="X154" s="31"/>
      <c r="Y154" s="31"/>
      <c r="AL154" s="366"/>
    </row>
    <row r="155" spans="1:38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1"/>
        <v/>
      </c>
      <c r="U155" s="33"/>
      <c r="V155" s="31"/>
      <c r="W155" s="31"/>
      <c r="X155" s="31"/>
      <c r="Y155" s="31"/>
      <c r="AL155" s="366"/>
    </row>
    <row r="156" spans="1:38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1"/>
        <v/>
      </c>
      <c r="U156" s="33"/>
      <c r="V156" s="31"/>
      <c r="W156" s="31"/>
      <c r="X156" s="31"/>
      <c r="Y156" s="31"/>
      <c r="AL156" s="366"/>
    </row>
    <row r="157" spans="1:38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1"/>
        <v/>
      </c>
      <c r="U157" s="33"/>
      <c r="V157" s="31"/>
      <c r="W157" s="31"/>
      <c r="X157" s="31"/>
      <c r="Y157" s="31"/>
      <c r="AL157" s="366"/>
    </row>
    <row r="158" spans="1:38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1"/>
        <v/>
      </c>
      <c r="U158" s="33"/>
      <c r="V158" s="31"/>
      <c r="W158" s="31"/>
      <c r="X158" s="31"/>
      <c r="Y158" s="31"/>
      <c r="AL158" s="366"/>
    </row>
    <row r="159" spans="1:38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1"/>
        <v/>
      </c>
      <c r="U159" s="33"/>
      <c r="V159" s="31"/>
      <c r="W159" s="31"/>
      <c r="X159" s="31"/>
      <c r="Y159" s="31"/>
      <c r="AL159" s="366"/>
    </row>
    <row r="160" spans="1:38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1"/>
        <v/>
      </c>
      <c r="U160" s="33"/>
      <c r="V160" s="31"/>
      <c r="W160" s="31"/>
      <c r="X160" s="31"/>
      <c r="Y160" s="31"/>
      <c r="AL160" s="366"/>
    </row>
    <row r="161" spans="1:38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1"/>
        <v/>
      </c>
      <c r="U161" s="33"/>
      <c r="V161" s="31"/>
      <c r="W161" s="31"/>
      <c r="X161" s="31"/>
      <c r="Y161" s="31"/>
      <c r="AL161" s="366"/>
    </row>
    <row r="162" spans="1:38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1"/>
        <v/>
      </c>
      <c r="U162" s="33"/>
      <c r="V162" s="31"/>
      <c r="W162" s="31"/>
      <c r="X162" s="31"/>
      <c r="Y162" s="31"/>
      <c r="AL162" s="366"/>
    </row>
    <row r="163" spans="1:38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1"/>
        <v/>
      </c>
      <c r="U163" s="33"/>
      <c r="V163" s="31"/>
      <c r="W163" s="31"/>
      <c r="X163" s="31"/>
      <c r="Y163" s="31"/>
      <c r="AL163" s="366"/>
    </row>
    <row r="164" spans="1:38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1"/>
        <v/>
      </c>
      <c r="U164" s="33"/>
      <c r="V164" s="31"/>
      <c r="W164" s="31"/>
      <c r="X164" s="31"/>
      <c r="Y164" s="31"/>
      <c r="AL164" s="366"/>
    </row>
    <row r="165" spans="1:38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1"/>
        <v/>
      </c>
      <c r="U165" s="33"/>
      <c r="V165" s="31"/>
      <c r="W165" s="31"/>
      <c r="X165" s="31"/>
      <c r="Y165" s="31"/>
      <c r="AL165" s="366"/>
    </row>
    <row r="166" spans="1:38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1"/>
        <v/>
      </c>
      <c r="U166" s="33"/>
      <c r="V166" s="31"/>
      <c r="W166" s="31"/>
      <c r="X166" s="31"/>
      <c r="Y166" s="31"/>
      <c r="AL166" s="366"/>
    </row>
    <row r="167" spans="1:38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1"/>
        <v/>
      </c>
      <c r="U167" s="33"/>
      <c r="V167" s="31"/>
      <c r="W167" s="31"/>
      <c r="X167" s="31"/>
      <c r="Y167" s="31"/>
      <c r="AL167" s="366"/>
    </row>
    <row r="168" spans="1:38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1"/>
        <v/>
      </c>
      <c r="U168" s="33"/>
      <c r="V168" s="31"/>
      <c r="W168" s="31"/>
      <c r="X168" s="31"/>
      <c r="Y168" s="31"/>
      <c r="AL168" s="366"/>
    </row>
    <row r="169" spans="1:38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1"/>
        <v/>
      </c>
      <c r="U169" s="33"/>
      <c r="V169" s="31"/>
      <c r="W169" s="31"/>
      <c r="X169" s="31"/>
      <c r="Y169" s="31"/>
      <c r="AL169" s="366"/>
    </row>
    <row r="170" spans="1:38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1"/>
        <v/>
      </c>
      <c r="U170" s="33"/>
      <c r="V170" s="31"/>
      <c r="W170" s="31"/>
      <c r="X170" s="31"/>
      <c r="Y170" s="31"/>
      <c r="AL170" s="366"/>
    </row>
    <row r="171" spans="1:38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1"/>
        <v/>
      </c>
      <c r="U171" s="33"/>
      <c r="V171" s="31"/>
      <c r="W171" s="31"/>
      <c r="X171" s="31"/>
      <c r="Y171" s="31"/>
      <c r="AL171" s="366"/>
    </row>
    <row r="172" spans="1:38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1"/>
        <v/>
      </c>
      <c r="U172" s="33"/>
      <c r="V172" s="31"/>
      <c r="W172" s="31"/>
      <c r="X172" s="31"/>
      <c r="Y172" s="31"/>
      <c r="AL172" s="366"/>
    </row>
    <row r="173" spans="1:38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1"/>
        <v/>
      </c>
      <c r="U173" s="33"/>
      <c r="V173" s="31"/>
      <c r="W173" s="31"/>
      <c r="X173" s="31"/>
      <c r="Y173" s="31"/>
      <c r="AL173" s="366"/>
    </row>
    <row r="174" spans="1:38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1"/>
        <v/>
      </c>
      <c r="U174" s="33"/>
      <c r="V174" s="31"/>
      <c r="W174" s="31"/>
      <c r="X174" s="31"/>
      <c r="Y174" s="31"/>
      <c r="AL174" s="366"/>
    </row>
    <row r="175" spans="1:38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1"/>
        <v/>
      </c>
      <c r="U175" s="33"/>
      <c r="V175" s="31"/>
      <c r="W175" s="31"/>
      <c r="X175" s="31"/>
      <c r="Y175" s="31"/>
      <c r="AL175" s="366"/>
    </row>
    <row r="176" spans="1:38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1"/>
        <v/>
      </c>
      <c r="U176" s="33"/>
      <c r="V176" s="31"/>
      <c r="W176" s="31"/>
      <c r="X176" s="31"/>
      <c r="Y176" s="31"/>
      <c r="AL176" s="366"/>
    </row>
    <row r="177" spans="1:38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1"/>
        <v/>
      </c>
      <c r="U177" s="33"/>
      <c r="V177" s="31"/>
      <c r="W177" s="31"/>
      <c r="X177" s="31"/>
      <c r="Y177" s="31"/>
      <c r="AL177" s="366"/>
    </row>
    <row r="178" spans="1:38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1"/>
        <v/>
      </c>
      <c r="U178" s="33"/>
      <c r="V178" s="31"/>
      <c r="W178" s="31"/>
      <c r="X178" s="31"/>
      <c r="Y178" s="31"/>
      <c r="AL178" s="366"/>
    </row>
    <row r="179" spans="1:38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1"/>
        <v/>
      </c>
      <c r="U179" s="33"/>
      <c r="V179" s="31"/>
      <c r="W179" s="31"/>
      <c r="X179" s="31"/>
      <c r="Y179" s="31"/>
      <c r="AL179" s="366"/>
    </row>
    <row r="180" spans="1:38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1"/>
        <v/>
      </c>
      <c r="U180" s="33"/>
      <c r="V180" s="31"/>
      <c r="W180" s="31"/>
      <c r="X180" s="31"/>
      <c r="Y180" s="31"/>
      <c r="AL180" s="366"/>
    </row>
    <row r="181" spans="1:38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1"/>
        <v/>
      </c>
      <c r="U181" s="33"/>
      <c r="V181" s="31"/>
      <c r="W181" s="31"/>
      <c r="X181" s="31"/>
      <c r="Y181" s="31"/>
      <c r="AL181" s="366"/>
    </row>
    <row r="182" spans="1:38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ref="T182:T245" si="2">IF(A182="","",IF(K182="Л","Л",LOOKUP(A182,$AA$7:$AB$63,$AB$7:$AB$63)))</f>
        <v/>
      </c>
      <c r="U182" s="33"/>
      <c r="V182" s="31"/>
      <c r="W182" s="31"/>
      <c r="X182" s="31"/>
      <c r="Y182" s="31"/>
      <c r="AL182" s="366"/>
    </row>
    <row r="183" spans="1:38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  <c r="W183" s="31"/>
      <c r="X183" s="31"/>
      <c r="Y183" s="31"/>
      <c r="AL183" s="366"/>
    </row>
    <row r="184" spans="1:38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  <c r="W184" s="31"/>
      <c r="X184" s="31"/>
      <c r="Y184" s="31"/>
      <c r="AL184" s="366"/>
    </row>
    <row r="185" spans="1:38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  <c r="W185" s="31"/>
      <c r="X185" s="31"/>
      <c r="Y185" s="31"/>
      <c r="AL185" s="366"/>
    </row>
    <row r="186" spans="1:38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  <c r="W186" s="31"/>
      <c r="X186" s="31"/>
      <c r="Y186" s="31"/>
      <c r="AL186" s="366"/>
    </row>
    <row r="187" spans="1:38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  <c r="W187" s="31"/>
      <c r="X187" s="31"/>
      <c r="Y187" s="31"/>
      <c r="AL187" s="366"/>
    </row>
    <row r="188" spans="1:38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  <c r="W188" s="31"/>
      <c r="X188" s="31"/>
      <c r="Y188" s="31"/>
      <c r="AL188" s="366"/>
    </row>
    <row r="189" spans="1:38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  <c r="W189" s="31"/>
      <c r="X189" s="31"/>
      <c r="Y189" s="31"/>
      <c r="AL189" s="366"/>
    </row>
    <row r="190" spans="1:38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  <c r="W190" s="31"/>
      <c r="X190" s="31"/>
      <c r="Y190" s="31"/>
      <c r="AL190" s="366"/>
    </row>
    <row r="191" spans="1:38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  <c r="W191" s="31"/>
      <c r="X191" s="31"/>
      <c r="Y191" s="31"/>
      <c r="AL191" s="366"/>
    </row>
    <row r="192" spans="1:38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  <c r="W192" s="31"/>
      <c r="X192" s="31"/>
      <c r="Y192" s="31"/>
      <c r="AL192" s="366"/>
    </row>
    <row r="193" spans="1:38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  <c r="W193" s="31"/>
      <c r="X193" s="31"/>
      <c r="Y193" s="31"/>
      <c r="AL193" s="366"/>
    </row>
    <row r="194" spans="1:38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  <c r="W194" s="31"/>
      <c r="X194" s="31"/>
      <c r="Y194" s="31"/>
      <c r="AL194" s="366"/>
    </row>
    <row r="195" spans="1:38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  <c r="W195" s="31"/>
      <c r="X195" s="31"/>
      <c r="Y195" s="31"/>
      <c r="AL195" s="366"/>
    </row>
    <row r="196" spans="1:38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  <c r="W196" s="31"/>
      <c r="X196" s="31"/>
      <c r="Y196" s="31"/>
      <c r="AL196" s="366"/>
    </row>
    <row r="197" spans="1:38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  <c r="W197" s="31"/>
      <c r="X197" s="31"/>
      <c r="Y197" s="31"/>
      <c r="AL197" s="366"/>
    </row>
    <row r="198" spans="1:38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  <c r="W198" s="31"/>
      <c r="X198" s="31"/>
      <c r="Y198" s="31"/>
      <c r="AL198" s="366"/>
    </row>
    <row r="199" spans="1:38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  <c r="W199" s="31"/>
      <c r="X199" s="31"/>
      <c r="Y199" s="31"/>
      <c r="AL199" s="366"/>
    </row>
    <row r="200" spans="1:38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  <c r="W200" s="31"/>
      <c r="X200" s="31"/>
      <c r="Y200" s="31"/>
      <c r="AL200" s="366"/>
    </row>
    <row r="201" spans="1:38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2"/>
        <v/>
      </c>
      <c r="U201" s="33"/>
      <c r="V201" s="31"/>
      <c r="W201" s="31"/>
      <c r="X201" s="31"/>
      <c r="Y201" s="31"/>
      <c r="AL201" s="366"/>
    </row>
    <row r="202" spans="1:38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2"/>
        <v/>
      </c>
      <c r="U202" s="33"/>
      <c r="V202" s="31"/>
      <c r="W202" s="31"/>
      <c r="X202" s="31"/>
      <c r="Y202" s="31"/>
      <c r="AL202" s="366"/>
    </row>
    <row r="203" spans="1:38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2"/>
        <v/>
      </c>
      <c r="U203" s="33"/>
      <c r="V203" s="31"/>
      <c r="W203" s="31"/>
      <c r="X203" s="31"/>
      <c r="Y203" s="31"/>
      <c r="AL203" s="366"/>
    </row>
    <row r="204" spans="1:38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2"/>
        <v/>
      </c>
      <c r="U204" s="33"/>
      <c r="V204" s="31"/>
      <c r="W204" s="31"/>
      <c r="X204" s="31"/>
      <c r="Y204" s="31"/>
      <c r="AL204" s="366"/>
    </row>
    <row r="205" spans="1:38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2"/>
        <v/>
      </c>
      <c r="U205" s="33"/>
      <c r="V205" s="31"/>
      <c r="W205" s="31"/>
      <c r="X205" s="31"/>
      <c r="Y205" s="31"/>
      <c r="AL205" s="366"/>
    </row>
    <row r="206" spans="1:38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2"/>
        <v/>
      </c>
      <c r="U206" s="33"/>
      <c r="V206" s="31"/>
      <c r="W206" s="31"/>
      <c r="X206" s="31"/>
      <c r="Y206" s="31"/>
      <c r="AL206" s="366"/>
    </row>
    <row r="207" spans="1:38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2"/>
        <v/>
      </c>
      <c r="U207" s="33"/>
      <c r="V207" s="31"/>
      <c r="W207" s="31"/>
      <c r="X207" s="31"/>
      <c r="Y207" s="31"/>
      <c r="AL207" s="366"/>
    </row>
    <row r="208" spans="1:38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2"/>
        <v/>
      </c>
      <c r="U208" s="33"/>
      <c r="V208" s="31"/>
      <c r="W208" s="31"/>
      <c r="X208" s="31"/>
      <c r="Y208" s="31"/>
      <c r="AL208" s="366"/>
    </row>
    <row r="209" spans="1:38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2"/>
        <v/>
      </c>
      <c r="U209" s="33"/>
      <c r="V209" s="31"/>
      <c r="W209" s="31"/>
      <c r="X209" s="31"/>
      <c r="Y209" s="31"/>
      <c r="AL209" s="366"/>
    </row>
    <row r="210" spans="1:38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2"/>
        <v/>
      </c>
      <c r="U210" s="33"/>
      <c r="V210" s="31"/>
      <c r="W210" s="31"/>
      <c r="X210" s="31"/>
      <c r="Y210" s="31"/>
      <c r="AL210" s="366"/>
    </row>
    <row r="211" spans="1:38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2"/>
        <v/>
      </c>
      <c r="U211" s="33"/>
      <c r="V211" s="31"/>
      <c r="W211" s="31"/>
      <c r="X211" s="31"/>
      <c r="Y211" s="31"/>
      <c r="AL211" s="366"/>
    </row>
    <row r="212" spans="1:38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2"/>
        <v/>
      </c>
      <c r="U212" s="33"/>
      <c r="V212" s="31"/>
      <c r="W212" s="31"/>
      <c r="X212" s="31"/>
      <c r="Y212" s="31"/>
      <c r="AL212" s="366"/>
    </row>
    <row r="213" spans="1:38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2"/>
        <v/>
      </c>
      <c r="U213" s="33"/>
      <c r="V213" s="31"/>
      <c r="W213" s="31"/>
      <c r="X213" s="31"/>
      <c r="Y213" s="31"/>
      <c r="AL213" s="366"/>
    </row>
    <row r="214" spans="1:38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2"/>
        <v/>
      </c>
      <c r="U214" s="33"/>
      <c r="V214" s="31"/>
      <c r="W214" s="31"/>
      <c r="X214" s="31"/>
      <c r="Y214" s="31"/>
      <c r="AL214" s="366"/>
    </row>
    <row r="215" spans="1:38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2"/>
        <v/>
      </c>
      <c r="U215" s="33"/>
      <c r="V215" s="31"/>
      <c r="W215" s="31"/>
      <c r="X215" s="31"/>
      <c r="Y215" s="31"/>
      <c r="AL215" s="366"/>
    </row>
    <row r="216" spans="1:38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2"/>
        <v/>
      </c>
      <c r="U216" s="33"/>
      <c r="V216" s="31"/>
      <c r="W216" s="31"/>
      <c r="X216" s="31"/>
      <c r="Y216" s="31"/>
      <c r="AL216" s="366"/>
    </row>
    <row r="217" spans="1:38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2"/>
        <v/>
      </c>
      <c r="U217" s="33"/>
      <c r="V217" s="31"/>
      <c r="W217" s="31"/>
      <c r="X217" s="31"/>
      <c r="Y217" s="31"/>
      <c r="AL217" s="366"/>
    </row>
    <row r="218" spans="1:38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2"/>
        <v/>
      </c>
      <c r="U218" s="33"/>
      <c r="V218" s="31"/>
      <c r="W218" s="31"/>
      <c r="X218" s="31"/>
      <c r="Y218" s="31"/>
      <c r="AL218" s="366"/>
    </row>
    <row r="219" spans="1:38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2"/>
        <v/>
      </c>
      <c r="U219" s="33"/>
      <c r="V219" s="31"/>
      <c r="W219" s="31"/>
      <c r="X219" s="31"/>
      <c r="Y219" s="31"/>
      <c r="AL219" s="366"/>
    </row>
    <row r="220" spans="1:38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2"/>
        <v/>
      </c>
      <c r="U220" s="33"/>
      <c r="V220" s="31"/>
      <c r="W220" s="31"/>
      <c r="X220" s="31"/>
      <c r="Y220" s="31"/>
      <c r="AL220" s="366"/>
    </row>
    <row r="221" spans="1:38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2"/>
        <v/>
      </c>
      <c r="U221" s="33"/>
      <c r="V221" s="31"/>
      <c r="W221" s="31"/>
      <c r="X221" s="31"/>
      <c r="Y221" s="31"/>
      <c r="AL221" s="366"/>
    </row>
    <row r="222" spans="1:38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2"/>
        <v/>
      </c>
      <c r="U222" s="33"/>
      <c r="V222" s="31"/>
      <c r="W222" s="31"/>
      <c r="X222" s="31"/>
      <c r="Y222" s="31"/>
      <c r="AL222" s="366"/>
    </row>
    <row r="223" spans="1:38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2"/>
        <v/>
      </c>
      <c r="U223" s="33"/>
      <c r="V223" s="31"/>
      <c r="W223" s="31"/>
      <c r="X223" s="31"/>
      <c r="Y223" s="31"/>
      <c r="AL223" s="366"/>
    </row>
    <row r="224" spans="1:38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2"/>
        <v/>
      </c>
      <c r="U224" s="33"/>
      <c r="V224" s="31"/>
      <c r="W224" s="31"/>
      <c r="X224" s="31"/>
      <c r="Y224" s="31"/>
      <c r="AL224" s="366"/>
    </row>
    <row r="225" spans="1:38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2"/>
        <v/>
      </c>
      <c r="U225" s="33"/>
      <c r="V225" s="31"/>
      <c r="W225" s="31"/>
      <c r="X225" s="31"/>
      <c r="Y225" s="31"/>
      <c r="AL225" s="366"/>
    </row>
    <row r="226" spans="1:38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2"/>
        <v/>
      </c>
      <c r="U226" s="33"/>
      <c r="V226" s="31"/>
      <c r="W226" s="31"/>
      <c r="X226" s="31"/>
      <c r="Y226" s="31"/>
      <c r="AL226" s="366"/>
    </row>
    <row r="227" spans="1:38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2"/>
        <v/>
      </c>
      <c r="U227" s="33"/>
      <c r="V227" s="31"/>
      <c r="W227" s="31"/>
      <c r="X227" s="31"/>
      <c r="Y227" s="31"/>
      <c r="AL227" s="366"/>
    </row>
    <row r="228" spans="1:38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2"/>
        <v/>
      </c>
      <c r="U228" s="33"/>
      <c r="V228" s="31"/>
      <c r="W228" s="31"/>
      <c r="X228" s="31"/>
      <c r="Y228" s="31"/>
      <c r="AL228" s="366"/>
    </row>
    <row r="229" spans="1:38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2"/>
        <v/>
      </c>
      <c r="U229" s="33"/>
      <c r="V229" s="31"/>
      <c r="W229" s="31"/>
      <c r="X229" s="31"/>
      <c r="Y229" s="31"/>
      <c r="AL229" s="366"/>
    </row>
    <row r="230" spans="1:38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2"/>
        <v/>
      </c>
      <c r="U230" s="33"/>
      <c r="V230" s="31"/>
      <c r="W230" s="31"/>
      <c r="X230" s="31"/>
      <c r="Y230" s="31"/>
      <c r="AL230" s="366"/>
    </row>
    <row r="231" spans="1:38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2"/>
        <v/>
      </c>
      <c r="U231" s="33"/>
      <c r="V231" s="31"/>
      <c r="W231" s="31"/>
      <c r="X231" s="31"/>
      <c r="Y231" s="31"/>
      <c r="AL231" s="366"/>
    </row>
    <row r="232" spans="1:38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2"/>
        <v/>
      </c>
      <c r="U232" s="33"/>
      <c r="V232" s="31"/>
      <c r="W232" s="31"/>
      <c r="X232" s="31"/>
      <c r="Y232" s="31"/>
      <c r="AL232" s="366"/>
    </row>
    <row r="233" spans="1:38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2"/>
        <v/>
      </c>
      <c r="U233" s="33"/>
      <c r="V233" s="31"/>
      <c r="W233" s="31"/>
      <c r="X233" s="31"/>
      <c r="Y233" s="31"/>
      <c r="AL233" s="366"/>
    </row>
    <row r="234" spans="1:38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2"/>
        <v/>
      </c>
      <c r="U234" s="33"/>
      <c r="V234" s="31"/>
      <c r="W234" s="31"/>
      <c r="X234" s="31"/>
      <c r="Y234" s="31"/>
      <c r="AL234" s="366"/>
    </row>
    <row r="235" spans="1:38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2"/>
        <v/>
      </c>
      <c r="U235" s="33"/>
      <c r="V235" s="31"/>
      <c r="W235" s="31"/>
      <c r="X235" s="31"/>
      <c r="Y235" s="31"/>
      <c r="AL235" s="366"/>
    </row>
    <row r="236" spans="1:38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2"/>
        <v/>
      </c>
      <c r="U236" s="33"/>
      <c r="V236" s="31"/>
      <c r="W236" s="31"/>
      <c r="X236" s="31"/>
      <c r="Y236" s="31"/>
      <c r="AL236" s="366"/>
    </row>
    <row r="237" spans="1:38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2"/>
        <v/>
      </c>
      <c r="U237" s="33"/>
      <c r="V237" s="31"/>
      <c r="W237" s="31"/>
      <c r="X237" s="31"/>
      <c r="Y237" s="31"/>
      <c r="AL237" s="366"/>
    </row>
    <row r="238" spans="1:38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2"/>
        <v/>
      </c>
      <c r="U238" s="33"/>
      <c r="V238" s="31"/>
      <c r="W238" s="31"/>
      <c r="X238" s="31"/>
      <c r="Y238" s="31"/>
      <c r="AL238" s="366"/>
    </row>
    <row r="239" spans="1:38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2"/>
        <v/>
      </c>
      <c r="U239" s="33"/>
      <c r="V239" s="31"/>
      <c r="W239" s="31"/>
      <c r="X239" s="31"/>
      <c r="Y239" s="31"/>
      <c r="AL239" s="366"/>
    </row>
    <row r="240" spans="1:38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2"/>
        <v/>
      </c>
      <c r="U240" s="33"/>
      <c r="V240" s="31"/>
      <c r="W240" s="31"/>
      <c r="X240" s="31"/>
      <c r="Y240" s="31"/>
      <c r="AL240" s="366"/>
    </row>
    <row r="241" spans="1:38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2"/>
        <v/>
      </c>
      <c r="U241" s="33"/>
      <c r="V241" s="31"/>
      <c r="W241" s="31"/>
      <c r="X241" s="31"/>
      <c r="Y241" s="31"/>
      <c r="AL241" s="366"/>
    </row>
    <row r="242" spans="1:38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2"/>
        <v/>
      </c>
      <c r="U242" s="33"/>
      <c r="V242" s="31"/>
      <c r="W242" s="31"/>
      <c r="X242" s="31"/>
      <c r="Y242" s="31"/>
      <c r="AL242" s="366"/>
    </row>
    <row r="243" spans="1:38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2"/>
        <v/>
      </c>
      <c r="U243" s="33"/>
      <c r="V243" s="31"/>
      <c r="W243" s="31"/>
      <c r="X243" s="31"/>
      <c r="Y243" s="31"/>
      <c r="AL243" s="366"/>
    </row>
    <row r="244" spans="1:38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2"/>
        <v/>
      </c>
      <c r="U244" s="33"/>
      <c r="V244" s="31"/>
      <c r="W244" s="31"/>
      <c r="X244" s="31"/>
      <c r="Y244" s="31"/>
      <c r="AL244" s="366"/>
    </row>
    <row r="245" spans="1:38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2"/>
        <v/>
      </c>
      <c r="U245" s="33"/>
      <c r="V245" s="31"/>
      <c r="W245" s="31"/>
      <c r="X245" s="31"/>
      <c r="Y245" s="31"/>
      <c r="AL245" s="366"/>
    </row>
    <row r="246" spans="1:38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ref="T246:T309" si="3">IF(A246="","",IF(K246="Л","Л",LOOKUP(A246,$AA$7:$AB$63,$AB$7:$AB$63)))</f>
        <v/>
      </c>
      <c r="U246" s="33"/>
      <c r="V246" s="31"/>
      <c r="W246" s="31"/>
      <c r="X246" s="31"/>
      <c r="Y246" s="31"/>
      <c r="AL246" s="366"/>
    </row>
    <row r="247" spans="1:38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  <c r="W247" s="31"/>
      <c r="X247" s="31"/>
      <c r="Y247" s="31"/>
      <c r="AL247" s="366"/>
    </row>
    <row r="248" spans="1:38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  <c r="W248" s="31"/>
      <c r="X248" s="31"/>
      <c r="Y248" s="31"/>
      <c r="AL248" s="366"/>
    </row>
    <row r="249" spans="1:38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  <c r="W249" s="31"/>
      <c r="X249" s="31"/>
      <c r="Y249" s="31"/>
      <c r="AL249" s="366"/>
    </row>
    <row r="250" spans="1:38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  <c r="W250" s="31"/>
      <c r="X250" s="31"/>
      <c r="Y250" s="31"/>
      <c r="AL250" s="366"/>
    </row>
    <row r="251" spans="1:38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  <c r="W251" s="31"/>
      <c r="X251" s="31"/>
      <c r="Y251" s="31"/>
      <c r="AL251" s="366"/>
    </row>
    <row r="252" spans="1:38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  <c r="W252" s="31"/>
      <c r="X252" s="31"/>
      <c r="Y252" s="31"/>
      <c r="AL252" s="366"/>
    </row>
    <row r="253" spans="1:38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  <c r="W253" s="31"/>
      <c r="X253" s="31"/>
      <c r="Y253" s="31"/>
      <c r="AL253" s="366"/>
    </row>
    <row r="254" spans="1:38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  <c r="W254" s="31"/>
      <c r="X254" s="31"/>
      <c r="Y254" s="31"/>
      <c r="AL254" s="366"/>
    </row>
    <row r="255" spans="1:38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  <c r="W255" s="31"/>
      <c r="X255" s="31"/>
      <c r="Y255" s="31"/>
      <c r="AL255" s="366"/>
    </row>
    <row r="256" spans="1:38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  <c r="W256" s="31"/>
      <c r="X256" s="31"/>
      <c r="Y256" s="31"/>
      <c r="AL256" s="366"/>
    </row>
    <row r="257" spans="1:38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  <c r="W257" s="31"/>
      <c r="X257" s="31"/>
      <c r="Y257" s="31"/>
      <c r="AL257" s="366"/>
    </row>
    <row r="258" spans="1:38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  <c r="W258" s="31"/>
      <c r="X258" s="31"/>
      <c r="Y258" s="31"/>
      <c r="AL258" s="366"/>
    </row>
    <row r="259" spans="1:38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  <c r="W259" s="31"/>
      <c r="X259" s="31"/>
      <c r="Y259" s="31"/>
      <c r="AL259" s="366"/>
    </row>
    <row r="260" spans="1:38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  <c r="W260" s="31"/>
      <c r="X260" s="31"/>
      <c r="Y260" s="31"/>
      <c r="AL260" s="366"/>
    </row>
    <row r="261" spans="1:38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  <c r="W261" s="31"/>
      <c r="X261" s="31"/>
      <c r="Y261" s="31"/>
      <c r="AL261" s="366"/>
    </row>
    <row r="262" spans="1:38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  <c r="W262" s="31"/>
      <c r="X262" s="31"/>
      <c r="Y262" s="31"/>
      <c r="AL262" s="366"/>
    </row>
    <row r="263" spans="1:38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  <c r="W263" s="31"/>
      <c r="X263" s="31"/>
      <c r="Y263" s="31"/>
      <c r="AL263" s="366"/>
    </row>
    <row r="264" spans="1:38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  <c r="W264" s="31"/>
      <c r="X264" s="31"/>
      <c r="Y264" s="31"/>
      <c r="AL264" s="366"/>
    </row>
    <row r="265" spans="1:38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3"/>
        <v/>
      </c>
      <c r="U265" s="33"/>
      <c r="V265" s="31"/>
      <c r="W265" s="31"/>
      <c r="X265" s="31"/>
      <c r="Y265" s="31"/>
      <c r="AL265" s="366"/>
    </row>
    <row r="266" spans="1:38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3"/>
        <v/>
      </c>
      <c r="U266" s="33"/>
      <c r="V266" s="31"/>
      <c r="W266" s="31"/>
      <c r="X266" s="31"/>
      <c r="Y266" s="31"/>
      <c r="AL266" s="366"/>
    </row>
    <row r="267" spans="1:38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3"/>
        <v/>
      </c>
      <c r="U267" s="33"/>
      <c r="V267" s="31"/>
      <c r="W267" s="31"/>
      <c r="X267" s="31"/>
      <c r="Y267" s="31"/>
      <c r="AL267" s="366"/>
    </row>
    <row r="268" spans="1:38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3"/>
        <v/>
      </c>
      <c r="U268" s="33"/>
      <c r="V268" s="31"/>
      <c r="W268" s="31"/>
      <c r="X268" s="31"/>
      <c r="Y268" s="31"/>
      <c r="AL268" s="366"/>
    </row>
    <row r="269" spans="1:38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3"/>
        <v/>
      </c>
      <c r="U269" s="33"/>
      <c r="V269" s="31"/>
      <c r="W269" s="31"/>
      <c r="X269" s="31"/>
      <c r="Y269" s="31"/>
      <c r="AL269" s="366"/>
    </row>
    <row r="270" spans="1:38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3"/>
        <v/>
      </c>
      <c r="U270" s="33"/>
      <c r="V270" s="31"/>
      <c r="W270" s="31"/>
      <c r="X270" s="31"/>
      <c r="Y270" s="31"/>
      <c r="AL270" s="366"/>
    </row>
    <row r="271" spans="1:38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3"/>
        <v/>
      </c>
      <c r="U271" s="33"/>
      <c r="V271" s="31"/>
      <c r="W271" s="31"/>
      <c r="X271" s="31"/>
      <c r="Y271" s="31"/>
      <c r="AL271" s="366"/>
    </row>
    <row r="272" spans="1:38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3"/>
        <v/>
      </c>
      <c r="U272" s="33"/>
      <c r="V272" s="31"/>
      <c r="W272" s="31"/>
      <c r="X272" s="31"/>
      <c r="Y272" s="31"/>
      <c r="AL272" s="366"/>
    </row>
    <row r="273" spans="1:38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3"/>
        <v/>
      </c>
      <c r="U273" s="33"/>
      <c r="V273" s="31"/>
      <c r="W273" s="31"/>
      <c r="X273" s="31"/>
      <c r="Y273" s="31"/>
      <c r="AL273" s="366"/>
    </row>
    <row r="274" spans="1:38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3"/>
        <v/>
      </c>
      <c r="U274" s="33"/>
      <c r="V274" s="31"/>
      <c r="W274" s="31"/>
      <c r="X274" s="31"/>
      <c r="Y274" s="31"/>
      <c r="AL274" s="366"/>
    </row>
    <row r="275" spans="1:38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3"/>
        <v/>
      </c>
      <c r="U275" s="33"/>
      <c r="V275" s="31"/>
      <c r="W275" s="31"/>
      <c r="X275" s="31"/>
      <c r="Y275" s="31"/>
      <c r="AL275" s="366"/>
    </row>
    <row r="276" spans="1:38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3"/>
        <v/>
      </c>
      <c r="U276" s="33"/>
      <c r="V276" s="31"/>
      <c r="W276" s="31"/>
      <c r="X276" s="31"/>
      <c r="Y276" s="31"/>
      <c r="AL276" s="366"/>
    </row>
    <row r="277" spans="1:38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3"/>
        <v/>
      </c>
      <c r="U277" s="33"/>
      <c r="V277" s="31"/>
      <c r="W277" s="31"/>
      <c r="X277" s="31"/>
      <c r="Y277" s="31"/>
      <c r="AL277" s="366"/>
    </row>
    <row r="278" spans="1:38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3"/>
        <v/>
      </c>
      <c r="U278" s="33"/>
      <c r="V278" s="31"/>
      <c r="W278" s="31"/>
      <c r="X278" s="31"/>
      <c r="Y278" s="31"/>
      <c r="AL278" s="366"/>
    </row>
    <row r="279" spans="1:38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3"/>
        <v/>
      </c>
      <c r="U279" s="33"/>
      <c r="V279" s="31"/>
      <c r="W279" s="31"/>
      <c r="X279" s="31"/>
      <c r="Y279" s="31"/>
      <c r="AL279" s="366"/>
    </row>
    <row r="280" spans="1:38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3"/>
        <v/>
      </c>
      <c r="U280" s="33"/>
      <c r="V280" s="31"/>
      <c r="W280" s="31"/>
      <c r="X280" s="31"/>
      <c r="Y280" s="31"/>
      <c r="AL280" s="366"/>
    </row>
    <row r="281" spans="1:38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3"/>
        <v/>
      </c>
      <c r="U281" s="33"/>
      <c r="V281" s="31"/>
      <c r="W281" s="31"/>
      <c r="X281" s="31"/>
      <c r="Y281" s="31"/>
      <c r="AL281" s="366"/>
    </row>
    <row r="282" spans="1:38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3"/>
        <v/>
      </c>
      <c r="U282" s="33"/>
      <c r="V282" s="31"/>
      <c r="W282" s="31"/>
      <c r="X282" s="31"/>
      <c r="Y282" s="31"/>
      <c r="AL282" s="366"/>
    </row>
    <row r="283" spans="1:38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3"/>
        <v/>
      </c>
      <c r="U283" s="33"/>
      <c r="V283" s="31"/>
      <c r="W283" s="31"/>
      <c r="X283" s="31"/>
      <c r="Y283" s="31"/>
      <c r="AL283" s="366"/>
    </row>
    <row r="284" spans="1:38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3"/>
        <v/>
      </c>
      <c r="U284" s="33"/>
      <c r="V284" s="31"/>
      <c r="W284" s="31"/>
      <c r="X284" s="31"/>
      <c r="Y284" s="31"/>
      <c r="AL284" s="366"/>
    </row>
    <row r="285" spans="1:38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3"/>
        <v/>
      </c>
      <c r="U285" s="33"/>
      <c r="V285" s="31"/>
      <c r="W285" s="31"/>
      <c r="X285" s="31"/>
      <c r="Y285" s="31"/>
      <c r="AL285" s="366"/>
    </row>
    <row r="286" spans="1:38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3"/>
        <v/>
      </c>
      <c r="U286" s="33"/>
      <c r="V286" s="31"/>
      <c r="W286" s="31"/>
      <c r="X286" s="31"/>
      <c r="Y286" s="31"/>
      <c r="AL286" s="366"/>
    </row>
    <row r="287" spans="1:38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3"/>
        <v/>
      </c>
      <c r="U287" s="33"/>
      <c r="V287" s="31"/>
      <c r="W287" s="31"/>
      <c r="X287" s="31"/>
      <c r="Y287" s="31"/>
      <c r="AL287" s="366"/>
    </row>
    <row r="288" spans="1:38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3"/>
        <v/>
      </c>
      <c r="U288" s="33"/>
      <c r="V288" s="31"/>
      <c r="W288" s="31"/>
      <c r="X288" s="31"/>
      <c r="Y288" s="31"/>
      <c r="AL288" s="366"/>
    </row>
    <row r="289" spans="1:38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3"/>
        <v/>
      </c>
      <c r="U289" s="33"/>
      <c r="V289" s="31"/>
      <c r="W289" s="31"/>
      <c r="X289" s="31"/>
      <c r="Y289" s="31"/>
      <c r="AL289" s="366"/>
    </row>
    <row r="290" spans="1:38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3"/>
        <v/>
      </c>
      <c r="U290" s="33"/>
      <c r="V290" s="31"/>
      <c r="W290" s="31"/>
      <c r="X290" s="31"/>
      <c r="Y290" s="31"/>
      <c r="AL290" s="366"/>
    </row>
    <row r="291" spans="1:38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3"/>
        <v/>
      </c>
      <c r="U291" s="33"/>
      <c r="V291" s="31"/>
      <c r="W291" s="31"/>
      <c r="X291" s="31"/>
      <c r="Y291" s="31"/>
      <c r="AL291" s="366"/>
    </row>
    <row r="292" spans="1:38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3"/>
        <v/>
      </c>
      <c r="U292" s="33"/>
      <c r="V292" s="31"/>
      <c r="W292" s="31"/>
      <c r="X292" s="31"/>
      <c r="Y292" s="31"/>
      <c r="AL292" s="366"/>
    </row>
    <row r="293" spans="1:38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3"/>
        <v/>
      </c>
      <c r="U293" s="33"/>
      <c r="V293" s="31"/>
      <c r="W293" s="31"/>
      <c r="X293" s="31"/>
      <c r="Y293" s="31"/>
      <c r="AL293" s="366"/>
    </row>
    <row r="294" spans="1:38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3"/>
        <v/>
      </c>
      <c r="U294" s="33"/>
      <c r="V294" s="31"/>
      <c r="W294" s="31"/>
      <c r="X294" s="31"/>
      <c r="Y294" s="31"/>
      <c r="AL294" s="366"/>
    </row>
    <row r="295" spans="1:38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3"/>
        <v/>
      </c>
      <c r="U295" s="33"/>
      <c r="V295" s="31"/>
      <c r="W295" s="31"/>
      <c r="X295" s="31"/>
      <c r="Y295" s="31"/>
      <c r="AL295" s="366"/>
    </row>
    <row r="296" spans="1:38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3"/>
        <v/>
      </c>
      <c r="U296" s="33"/>
      <c r="V296" s="31"/>
      <c r="W296" s="31"/>
      <c r="X296" s="31"/>
      <c r="Y296" s="31"/>
      <c r="AL296" s="366"/>
    </row>
    <row r="297" spans="1:38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3"/>
        <v/>
      </c>
      <c r="U297" s="33"/>
      <c r="V297" s="31"/>
      <c r="W297" s="31"/>
      <c r="X297" s="31"/>
      <c r="Y297" s="31"/>
      <c r="AL297" s="366"/>
    </row>
    <row r="298" spans="1:38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3"/>
        <v/>
      </c>
      <c r="U298" s="33"/>
      <c r="V298" s="31"/>
      <c r="W298" s="31"/>
      <c r="X298" s="31"/>
      <c r="Y298" s="31"/>
      <c r="AL298" s="366"/>
    </row>
    <row r="299" spans="1:38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3"/>
        <v/>
      </c>
      <c r="U299" s="33"/>
      <c r="V299" s="31"/>
      <c r="W299" s="31"/>
      <c r="X299" s="31"/>
      <c r="Y299" s="31"/>
      <c r="AL299" s="366"/>
    </row>
    <row r="300" spans="1:38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3"/>
        <v/>
      </c>
      <c r="U300" s="33"/>
      <c r="V300" s="31"/>
      <c r="W300" s="31"/>
      <c r="X300" s="31"/>
      <c r="Y300" s="31"/>
      <c r="AL300" s="366"/>
    </row>
    <row r="301" spans="1:38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3"/>
        <v/>
      </c>
      <c r="U301" s="33"/>
      <c r="V301" s="31"/>
      <c r="W301" s="31"/>
      <c r="X301" s="31"/>
      <c r="Y301" s="31"/>
      <c r="AL301" s="366"/>
    </row>
    <row r="302" spans="1:38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3"/>
        <v/>
      </c>
      <c r="U302" s="33"/>
      <c r="V302" s="31"/>
      <c r="W302" s="31"/>
      <c r="X302" s="31"/>
      <c r="Y302" s="31"/>
      <c r="AL302" s="366"/>
    </row>
    <row r="303" spans="1:38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3"/>
        <v/>
      </c>
      <c r="U303" s="33"/>
      <c r="V303" s="31"/>
      <c r="W303" s="31"/>
      <c r="X303" s="31"/>
      <c r="Y303" s="31"/>
      <c r="AL303" s="366"/>
    </row>
    <row r="304" spans="1:38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3"/>
        <v/>
      </c>
      <c r="U304" s="33"/>
      <c r="V304" s="31"/>
      <c r="W304" s="31"/>
      <c r="X304" s="31"/>
      <c r="Y304" s="31"/>
      <c r="AL304" s="366"/>
    </row>
    <row r="305" spans="1:38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3"/>
        <v/>
      </c>
      <c r="U305" s="33"/>
      <c r="V305" s="31"/>
      <c r="W305" s="31"/>
      <c r="X305" s="31"/>
      <c r="Y305" s="31"/>
      <c r="AL305" s="366"/>
    </row>
    <row r="306" spans="1:38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3"/>
        <v/>
      </c>
      <c r="U306" s="33"/>
      <c r="V306" s="31"/>
      <c r="W306" s="31"/>
      <c r="X306" s="31"/>
      <c r="Y306" s="31"/>
      <c r="AL306" s="366"/>
    </row>
    <row r="307" spans="1:38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3"/>
        <v/>
      </c>
      <c r="U307" s="33"/>
      <c r="V307" s="31"/>
      <c r="W307" s="31"/>
      <c r="X307" s="31"/>
      <c r="Y307" s="31"/>
      <c r="AL307" s="366"/>
    </row>
    <row r="308" spans="1:38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3"/>
        <v/>
      </c>
      <c r="U308" s="33"/>
      <c r="V308" s="31"/>
      <c r="W308" s="31"/>
      <c r="X308" s="31"/>
      <c r="Y308" s="31"/>
      <c r="AL308" s="366"/>
    </row>
    <row r="309" spans="1:38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3"/>
        <v/>
      </c>
      <c r="U309" s="33"/>
      <c r="V309" s="31"/>
      <c r="W309" s="31"/>
      <c r="X309" s="31"/>
      <c r="Y309" s="31"/>
      <c r="AL309" s="366"/>
    </row>
    <row r="310" spans="1:38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ref="T310:T373" si="4">IF(A310="","",IF(K310="Л","Л",LOOKUP(A310,$AA$7:$AB$63,$AB$7:$AB$63)))</f>
        <v/>
      </c>
      <c r="U310" s="33"/>
      <c r="V310" s="31"/>
      <c r="W310" s="31"/>
      <c r="X310" s="31"/>
      <c r="Y310" s="31"/>
      <c r="AL310" s="366"/>
    </row>
    <row r="311" spans="1:38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  <c r="W311" s="31"/>
      <c r="X311" s="31"/>
      <c r="Y311" s="31"/>
      <c r="AL311" s="366"/>
    </row>
    <row r="312" spans="1:38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  <c r="W312" s="31"/>
      <c r="X312" s="31"/>
      <c r="Y312" s="31"/>
      <c r="AL312" s="366"/>
    </row>
    <row r="313" spans="1:38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  <c r="W313" s="31"/>
      <c r="X313" s="31"/>
      <c r="Y313" s="31"/>
      <c r="AL313" s="366"/>
    </row>
    <row r="314" spans="1:38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  <c r="W314" s="31"/>
      <c r="X314" s="31"/>
      <c r="Y314" s="31"/>
      <c r="AL314" s="366"/>
    </row>
    <row r="315" spans="1:38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  <c r="W315" s="31"/>
      <c r="X315" s="31"/>
      <c r="Y315" s="31"/>
      <c r="AL315" s="366"/>
    </row>
    <row r="316" spans="1:38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  <c r="W316" s="31"/>
      <c r="X316" s="31"/>
      <c r="Y316" s="31"/>
      <c r="AL316" s="366"/>
    </row>
    <row r="317" spans="1:38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  <c r="W317" s="31"/>
      <c r="X317" s="31"/>
      <c r="Y317" s="31"/>
      <c r="AL317" s="366"/>
    </row>
    <row r="318" spans="1:38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  <c r="W318" s="31"/>
      <c r="X318" s="31"/>
      <c r="Y318" s="31"/>
      <c r="AL318" s="366"/>
    </row>
    <row r="319" spans="1:38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  <c r="W319" s="31"/>
      <c r="X319" s="31"/>
      <c r="Y319" s="31"/>
      <c r="AL319" s="366"/>
    </row>
    <row r="320" spans="1:38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  <c r="W320" s="31"/>
      <c r="X320" s="31"/>
      <c r="Y320" s="31"/>
      <c r="AL320" s="366"/>
    </row>
    <row r="321" spans="1:38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  <c r="W321" s="31"/>
      <c r="X321" s="31"/>
      <c r="Y321" s="31"/>
      <c r="AL321" s="366"/>
    </row>
    <row r="322" spans="1:38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  <c r="W322" s="31"/>
      <c r="X322" s="31"/>
      <c r="Y322" s="31"/>
      <c r="AL322" s="366"/>
    </row>
    <row r="323" spans="1:38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  <c r="W323" s="31"/>
      <c r="X323" s="31"/>
      <c r="Y323" s="31"/>
      <c r="AL323" s="366"/>
    </row>
    <row r="324" spans="1:38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  <c r="W324" s="31"/>
      <c r="X324" s="31"/>
      <c r="Y324" s="31"/>
      <c r="AL324" s="366"/>
    </row>
    <row r="325" spans="1:38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  <c r="W325" s="31"/>
      <c r="X325" s="31"/>
      <c r="Y325" s="31"/>
      <c r="AL325" s="366"/>
    </row>
    <row r="326" spans="1:38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  <c r="W326" s="31"/>
      <c r="X326" s="31"/>
      <c r="Y326" s="31"/>
      <c r="AL326" s="366"/>
    </row>
    <row r="327" spans="1:38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  <c r="W327" s="31"/>
      <c r="X327" s="31"/>
      <c r="Y327" s="31"/>
      <c r="AL327" s="366"/>
    </row>
    <row r="328" spans="1:38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  <c r="W328" s="31"/>
      <c r="X328" s="31"/>
      <c r="Y328" s="31"/>
      <c r="AL328" s="366"/>
    </row>
    <row r="329" spans="1:38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4"/>
        <v/>
      </c>
      <c r="U329" s="33"/>
      <c r="V329" s="31"/>
      <c r="W329" s="31"/>
      <c r="X329" s="31"/>
      <c r="Y329" s="31"/>
      <c r="AL329" s="366"/>
    </row>
    <row r="330" spans="1:38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4"/>
        <v/>
      </c>
      <c r="U330" s="33"/>
      <c r="V330" s="31"/>
      <c r="W330" s="31"/>
      <c r="X330" s="31"/>
      <c r="Y330" s="31"/>
      <c r="AL330" s="366"/>
    </row>
    <row r="331" spans="1:38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4"/>
        <v/>
      </c>
      <c r="U331" s="33"/>
      <c r="V331" s="31"/>
      <c r="W331" s="31"/>
      <c r="X331" s="31"/>
      <c r="Y331" s="31"/>
      <c r="AL331" s="366"/>
    </row>
    <row r="332" spans="1:38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4"/>
        <v/>
      </c>
      <c r="U332" s="33"/>
      <c r="V332" s="31"/>
      <c r="W332" s="31"/>
      <c r="X332" s="31"/>
      <c r="Y332" s="31"/>
      <c r="AL332" s="366"/>
    </row>
    <row r="333" spans="1:38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4"/>
        <v/>
      </c>
      <c r="U333" s="33"/>
      <c r="V333" s="31"/>
      <c r="W333" s="31"/>
      <c r="X333" s="31"/>
      <c r="Y333" s="31"/>
      <c r="AL333" s="366"/>
    </row>
    <row r="334" spans="1:38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4"/>
        <v/>
      </c>
      <c r="U334" s="33"/>
      <c r="V334" s="31"/>
      <c r="W334" s="31"/>
      <c r="X334" s="31"/>
      <c r="Y334" s="31"/>
      <c r="AL334" s="366"/>
    </row>
    <row r="335" spans="1:38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4"/>
        <v/>
      </c>
      <c r="U335" s="33"/>
      <c r="V335" s="31"/>
      <c r="W335" s="31"/>
      <c r="X335" s="31"/>
      <c r="Y335" s="31"/>
      <c r="AL335" s="366"/>
    </row>
    <row r="336" spans="1:38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4"/>
        <v/>
      </c>
      <c r="U336" s="33"/>
      <c r="V336" s="31"/>
      <c r="W336" s="31"/>
      <c r="X336" s="31"/>
      <c r="Y336" s="31"/>
      <c r="AL336" s="366"/>
    </row>
    <row r="337" spans="1:38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4"/>
        <v/>
      </c>
      <c r="U337" s="33"/>
      <c r="V337" s="31"/>
      <c r="W337" s="31"/>
      <c r="X337" s="31"/>
      <c r="Y337" s="31"/>
      <c r="AL337" s="366"/>
    </row>
    <row r="338" spans="1:38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4"/>
        <v/>
      </c>
      <c r="U338" s="33"/>
      <c r="V338" s="31"/>
      <c r="W338" s="31"/>
      <c r="X338" s="31"/>
      <c r="Y338" s="31"/>
      <c r="AL338" s="366"/>
    </row>
    <row r="339" spans="1:38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4"/>
        <v/>
      </c>
      <c r="U339" s="33"/>
      <c r="V339" s="31"/>
      <c r="W339" s="31"/>
      <c r="X339" s="31"/>
      <c r="Y339" s="31"/>
      <c r="AL339" s="366"/>
    </row>
    <row r="340" spans="1:38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4"/>
        <v/>
      </c>
      <c r="U340" s="33"/>
      <c r="V340" s="31"/>
      <c r="W340" s="31"/>
      <c r="X340" s="31"/>
      <c r="Y340" s="31"/>
      <c r="AL340" s="366"/>
    </row>
    <row r="341" spans="1:38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4"/>
        <v/>
      </c>
      <c r="U341" s="33"/>
      <c r="V341" s="31"/>
      <c r="W341" s="31"/>
      <c r="X341" s="31"/>
      <c r="Y341" s="31"/>
      <c r="AL341" s="366"/>
    </row>
    <row r="342" spans="1:38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4"/>
        <v/>
      </c>
      <c r="U342" s="33"/>
      <c r="V342" s="31"/>
      <c r="W342" s="31"/>
      <c r="X342" s="31"/>
      <c r="Y342" s="31"/>
      <c r="AL342" s="366"/>
    </row>
    <row r="343" spans="1:38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4"/>
        <v/>
      </c>
      <c r="U343" s="33"/>
      <c r="V343" s="31"/>
      <c r="W343" s="31"/>
      <c r="X343" s="31"/>
      <c r="Y343" s="31"/>
      <c r="AL343" s="366"/>
    </row>
    <row r="344" spans="1:38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4"/>
        <v/>
      </c>
      <c r="U344" s="33"/>
      <c r="V344" s="31"/>
      <c r="W344" s="31"/>
      <c r="X344" s="31"/>
      <c r="Y344" s="31"/>
      <c r="AL344" s="366"/>
    </row>
    <row r="345" spans="1:38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4"/>
        <v/>
      </c>
      <c r="U345" s="33"/>
      <c r="V345" s="31"/>
      <c r="W345" s="31"/>
      <c r="X345" s="31"/>
      <c r="Y345" s="31"/>
      <c r="AL345" s="366"/>
    </row>
    <row r="346" spans="1:38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4"/>
        <v/>
      </c>
      <c r="U346" s="33"/>
      <c r="V346" s="31"/>
      <c r="W346" s="31"/>
      <c r="X346" s="31"/>
      <c r="Y346" s="31"/>
      <c r="AL346" s="366"/>
    </row>
    <row r="347" spans="1:38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4"/>
        <v/>
      </c>
      <c r="U347" s="33"/>
      <c r="V347" s="31"/>
      <c r="W347" s="31"/>
      <c r="X347" s="31"/>
      <c r="Y347" s="31"/>
      <c r="AL347" s="366"/>
    </row>
    <row r="348" spans="1:38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4"/>
        <v/>
      </c>
      <c r="U348" s="33"/>
      <c r="V348" s="31"/>
      <c r="W348" s="31"/>
      <c r="X348" s="31"/>
      <c r="Y348" s="31"/>
      <c r="AL348" s="366"/>
    </row>
    <row r="349" spans="1:38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4"/>
        <v/>
      </c>
      <c r="U349" s="33"/>
      <c r="V349" s="31"/>
      <c r="W349" s="31"/>
      <c r="X349" s="31"/>
      <c r="Y349" s="31"/>
      <c r="AL349" s="366"/>
    </row>
    <row r="350" spans="1:38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4"/>
        <v/>
      </c>
      <c r="U350" s="33"/>
      <c r="V350" s="31"/>
      <c r="W350" s="31"/>
      <c r="X350" s="31"/>
      <c r="Y350" s="31"/>
      <c r="AL350" s="366"/>
    </row>
    <row r="351" spans="1:38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4"/>
        <v/>
      </c>
      <c r="U351" s="33"/>
      <c r="V351" s="31"/>
      <c r="W351" s="31"/>
      <c r="X351" s="31"/>
      <c r="Y351" s="31"/>
      <c r="AL351" s="366"/>
    </row>
    <row r="352" spans="1:38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4"/>
        <v/>
      </c>
      <c r="U352" s="33"/>
      <c r="V352" s="31"/>
      <c r="W352" s="31"/>
      <c r="X352" s="31"/>
      <c r="Y352" s="31"/>
      <c r="AL352" s="366"/>
    </row>
    <row r="353" spans="1:38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4"/>
        <v/>
      </c>
      <c r="U353" s="33"/>
      <c r="V353" s="31"/>
      <c r="W353" s="31"/>
      <c r="X353" s="31"/>
      <c r="Y353" s="31"/>
      <c r="AL353" s="366"/>
    </row>
    <row r="354" spans="1:38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4"/>
        <v/>
      </c>
      <c r="U354" s="33"/>
      <c r="V354" s="31"/>
      <c r="W354" s="31"/>
      <c r="X354" s="31"/>
      <c r="Y354" s="31"/>
      <c r="AL354" s="366"/>
    </row>
    <row r="355" spans="1:38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4"/>
        <v/>
      </c>
      <c r="U355" s="33"/>
      <c r="V355" s="31"/>
      <c r="W355" s="31"/>
      <c r="X355" s="31"/>
      <c r="Y355" s="31"/>
      <c r="AL355" s="366"/>
    </row>
    <row r="356" spans="1:38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4"/>
        <v/>
      </c>
      <c r="U356" s="33"/>
      <c r="V356" s="31"/>
      <c r="W356" s="31"/>
      <c r="X356" s="31"/>
      <c r="Y356" s="31"/>
      <c r="AL356" s="366"/>
    </row>
    <row r="357" spans="1:38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4"/>
        <v/>
      </c>
      <c r="U357" s="33"/>
      <c r="V357" s="31"/>
      <c r="W357" s="31"/>
      <c r="X357" s="31"/>
      <c r="Y357" s="31"/>
      <c r="AL357" s="366"/>
    </row>
    <row r="358" spans="1:38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4"/>
        <v/>
      </c>
      <c r="U358" s="33"/>
      <c r="V358" s="31"/>
      <c r="W358" s="31"/>
      <c r="X358" s="31"/>
      <c r="Y358" s="31"/>
      <c r="AL358" s="366"/>
    </row>
    <row r="359" spans="1:38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4"/>
        <v/>
      </c>
      <c r="U359" s="33"/>
      <c r="V359" s="31"/>
      <c r="W359" s="31"/>
      <c r="X359" s="31"/>
      <c r="Y359" s="31"/>
      <c r="AL359" s="366"/>
    </row>
    <row r="360" spans="1:38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4"/>
        <v/>
      </c>
      <c r="U360" s="33"/>
      <c r="V360" s="31"/>
      <c r="W360" s="31"/>
      <c r="X360" s="31"/>
      <c r="Y360" s="31"/>
      <c r="AL360" s="366"/>
    </row>
    <row r="361" spans="1:38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4"/>
        <v/>
      </c>
      <c r="U361" s="33"/>
      <c r="V361" s="31"/>
      <c r="W361" s="31"/>
      <c r="X361" s="31"/>
      <c r="Y361" s="31"/>
      <c r="AL361" s="366"/>
    </row>
    <row r="362" spans="1:38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4"/>
        <v/>
      </c>
      <c r="U362" s="33"/>
      <c r="V362" s="31"/>
      <c r="W362" s="31"/>
      <c r="X362" s="31"/>
      <c r="Y362" s="31"/>
      <c r="AL362" s="366"/>
    </row>
    <row r="363" spans="1:38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4"/>
        <v/>
      </c>
      <c r="U363" s="33"/>
      <c r="V363" s="31"/>
      <c r="W363" s="31"/>
      <c r="X363" s="31"/>
      <c r="Y363" s="31"/>
      <c r="AL363" s="366"/>
    </row>
    <row r="364" spans="1:38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4"/>
        <v/>
      </c>
      <c r="U364" s="33"/>
      <c r="V364" s="31"/>
      <c r="W364" s="31"/>
      <c r="X364" s="31"/>
      <c r="Y364" s="31"/>
      <c r="AL364" s="366"/>
    </row>
    <row r="365" spans="1:38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4"/>
        <v/>
      </c>
      <c r="U365" s="33"/>
      <c r="V365" s="31"/>
      <c r="W365" s="31"/>
      <c r="X365" s="31"/>
      <c r="Y365" s="31"/>
      <c r="AL365" s="366"/>
    </row>
    <row r="366" spans="1:38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4"/>
        <v/>
      </c>
      <c r="U366" s="33"/>
      <c r="V366" s="31"/>
      <c r="W366" s="31"/>
      <c r="X366" s="31"/>
      <c r="Y366" s="31"/>
      <c r="AL366" s="366"/>
    </row>
    <row r="367" spans="1:38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4"/>
        <v/>
      </c>
      <c r="U367" s="33"/>
      <c r="V367" s="31"/>
      <c r="W367" s="31"/>
      <c r="X367" s="31"/>
      <c r="Y367" s="31"/>
      <c r="AL367" s="366"/>
    </row>
    <row r="368" spans="1:38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4"/>
        <v/>
      </c>
      <c r="U368" s="33"/>
      <c r="V368" s="31"/>
      <c r="W368" s="31"/>
      <c r="X368" s="31"/>
      <c r="Y368" s="31"/>
      <c r="AL368" s="366"/>
    </row>
    <row r="369" spans="1:38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4"/>
        <v/>
      </c>
      <c r="U369" s="33"/>
      <c r="V369" s="31"/>
      <c r="W369" s="31"/>
      <c r="X369" s="31"/>
      <c r="Y369" s="31"/>
      <c r="AL369" s="366"/>
    </row>
    <row r="370" spans="1:38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4"/>
        <v/>
      </c>
      <c r="U370" s="33"/>
      <c r="V370" s="31"/>
      <c r="W370" s="31"/>
      <c r="X370" s="31"/>
      <c r="Y370" s="31"/>
      <c r="AL370" s="366"/>
    </row>
    <row r="371" spans="1:38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4"/>
        <v/>
      </c>
      <c r="U371" s="33"/>
      <c r="V371" s="31"/>
      <c r="W371" s="31"/>
      <c r="X371" s="31"/>
      <c r="Y371" s="31"/>
      <c r="AL371" s="366"/>
    </row>
    <row r="372" spans="1:38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4"/>
        <v/>
      </c>
      <c r="U372" s="33"/>
      <c r="V372" s="31"/>
      <c r="W372" s="31"/>
      <c r="X372" s="31"/>
      <c r="Y372" s="31"/>
      <c r="AL372" s="366"/>
    </row>
    <row r="373" spans="1:38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4"/>
        <v/>
      </c>
      <c r="U373" s="33"/>
      <c r="V373" s="31"/>
      <c r="W373" s="31"/>
      <c r="X373" s="31"/>
      <c r="Y373" s="31"/>
      <c r="AL373" s="366"/>
    </row>
    <row r="374" spans="1:38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ref="T374:T437" si="5">IF(A374="","",IF(K374="Л","Л",LOOKUP(A374,$AA$7:$AB$63,$AB$7:$AB$63)))</f>
        <v/>
      </c>
      <c r="U374" s="33"/>
      <c r="V374" s="31"/>
      <c r="W374" s="31"/>
      <c r="X374" s="31"/>
      <c r="Y374" s="31"/>
      <c r="AL374" s="366"/>
    </row>
    <row r="375" spans="1:38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  <c r="W375" s="31"/>
      <c r="X375" s="31"/>
      <c r="Y375" s="31"/>
      <c r="AL375" s="366"/>
    </row>
    <row r="376" spans="1:38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  <c r="W376" s="31"/>
      <c r="X376" s="31"/>
      <c r="Y376" s="31"/>
      <c r="AL376" s="366"/>
    </row>
    <row r="377" spans="1:38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  <c r="W377" s="31"/>
      <c r="X377" s="31"/>
      <c r="Y377" s="31"/>
      <c r="AL377" s="366"/>
    </row>
    <row r="378" spans="1:38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  <c r="W378" s="31"/>
      <c r="X378" s="31"/>
      <c r="Y378" s="31"/>
      <c r="AL378" s="366"/>
    </row>
    <row r="379" spans="1:38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  <c r="W379" s="31"/>
      <c r="X379" s="31"/>
      <c r="Y379" s="31"/>
      <c r="AL379" s="366"/>
    </row>
    <row r="380" spans="1:38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  <c r="W380" s="31"/>
      <c r="X380" s="31"/>
      <c r="Y380" s="31"/>
      <c r="AL380" s="366"/>
    </row>
    <row r="381" spans="1:38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  <c r="W381" s="31"/>
      <c r="X381" s="31"/>
      <c r="Y381" s="31"/>
      <c r="AL381" s="366"/>
    </row>
    <row r="382" spans="1:38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  <c r="W382" s="31"/>
      <c r="X382" s="31"/>
      <c r="Y382" s="31"/>
      <c r="AL382" s="366"/>
    </row>
    <row r="383" spans="1:38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  <c r="W383" s="31"/>
      <c r="X383" s="31"/>
      <c r="Y383" s="31"/>
      <c r="AL383" s="366"/>
    </row>
    <row r="384" spans="1:38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  <c r="W384" s="31"/>
      <c r="X384" s="31"/>
      <c r="Y384" s="31"/>
      <c r="AL384" s="366"/>
    </row>
    <row r="385" spans="1:38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  <c r="W385" s="31"/>
      <c r="X385" s="31"/>
      <c r="Y385" s="31"/>
      <c r="AL385" s="366"/>
    </row>
    <row r="386" spans="1:38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  <c r="W386" s="31"/>
      <c r="X386" s="31"/>
      <c r="Y386" s="31"/>
      <c r="AL386" s="366"/>
    </row>
    <row r="387" spans="1:38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  <c r="W387" s="31"/>
      <c r="X387" s="31"/>
      <c r="Y387" s="31"/>
      <c r="AL387" s="366"/>
    </row>
    <row r="388" spans="1:38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  <c r="W388" s="31"/>
      <c r="X388" s="31"/>
      <c r="Y388" s="31"/>
      <c r="AL388" s="366"/>
    </row>
    <row r="389" spans="1:38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  <c r="W389" s="31"/>
      <c r="X389" s="31"/>
      <c r="Y389" s="31"/>
      <c r="AL389" s="366"/>
    </row>
    <row r="390" spans="1:38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  <c r="W390" s="31"/>
      <c r="X390" s="31"/>
      <c r="Y390" s="31"/>
      <c r="AL390" s="366"/>
    </row>
    <row r="391" spans="1:38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  <c r="W391" s="31"/>
      <c r="X391" s="31"/>
      <c r="Y391" s="31"/>
      <c r="AL391" s="366"/>
    </row>
    <row r="392" spans="1:38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  <c r="W392" s="31"/>
      <c r="X392" s="31"/>
      <c r="Y392" s="31"/>
      <c r="AL392" s="366"/>
    </row>
    <row r="393" spans="1:38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5"/>
        <v/>
      </c>
      <c r="U393" s="33"/>
      <c r="V393" s="31"/>
      <c r="W393" s="31"/>
      <c r="X393" s="31"/>
      <c r="Y393" s="31"/>
      <c r="AL393" s="366"/>
    </row>
    <row r="394" spans="1:38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5"/>
        <v/>
      </c>
      <c r="U394" s="33"/>
      <c r="V394" s="31"/>
      <c r="W394" s="31"/>
      <c r="X394" s="31"/>
      <c r="Y394" s="31"/>
      <c r="AL394" s="366"/>
    </row>
    <row r="395" spans="1:38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5"/>
        <v/>
      </c>
      <c r="U395" s="33"/>
      <c r="V395" s="31"/>
      <c r="W395" s="31"/>
      <c r="X395" s="31"/>
      <c r="Y395" s="31"/>
      <c r="AL395" s="366"/>
    </row>
    <row r="396" spans="1:38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5"/>
        <v/>
      </c>
      <c r="U396" s="33"/>
      <c r="V396" s="31"/>
      <c r="W396" s="31"/>
      <c r="X396" s="31"/>
      <c r="Y396" s="31"/>
      <c r="AL396" s="366"/>
    </row>
    <row r="397" spans="1:38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5"/>
        <v/>
      </c>
      <c r="U397" s="33"/>
      <c r="V397" s="31"/>
      <c r="W397" s="31"/>
      <c r="X397" s="31"/>
      <c r="Y397" s="31"/>
      <c r="AL397" s="366"/>
    </row>
    <row r="398" spans="1:38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5"/>
        <v/>
      </c>
      <c r="U398" s="33"/>
      <c r="V398" s="31"/>
      <c r="W398" s="31"/>
      <c r="X398" s="31"/>
      <c r="Y398" s="31"/>
      <c r="AL398" s="366"/>
    </row>
    <row r="399" spans="1:38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5"/>
        <v/>
      </c>
      <c r="U399" s="33"/>
      <c r="V399" s="31"/>
      <c r="W399" s="31"/>
      <c r="X399" s="31"/>
      <c r="Y399" s="31"/>
      <c r="AL399" s="366"/>
    </row>
    <row r="400" spans="1:38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5"/>
        <v/>
      </c>
      <c r="U400" s="33"/>
      <c r="V400" s="31"/>
      <c r="W400" s="31"/>
      <c r="X400" s="31"/>
      <c r="Y400" s="31"/>
      <c r="AL400" s="366"/>
    </row>
    <row r="401" spans="1:38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5"/>
        <v/>
      </c>
      <c r="U401" s="33"/>
      <c r="V401" s="31"/>
      <c r="W401" s="31"/>
      <c r="X401" s="31"/>
      <c r="Y401" s="31"/>
      <c r="AL401" s="366"/>
    </row>
    <row r="402" spans="1:38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5"/>
        <v/>
      </c>
      <c r="U402" s="33"/>
      <c r="V402" s="31"/>
      <c r="W402" s="31"/>
      <c r="X402" s="31"/>
      <c r="Y402" s="31"/>
      <c r="AL402" s="366"/>
    </row>
    <row r="403" spans="1:38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5"/>
        <v/>
      </c>
      <c r="U403" s="33"/>
      <c r="V403" s="31"/>
      <c r="W403" s="31"/>
      <c r="X403" s="31"/>
      <c r="Y403" s="31"/>
      <c r="AL403" s="366"/>
    </row>
    <row r="404" spans="1:38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5"/>
        <v/>
      </c>
      <c r="U404" s="33"/>
      <c r="V404" s="31"/>
      <c r="W404" s="31"/>
      <c r="X404" s="31"/>
      <c r="Y404" s="31"/>
      <c r="AL404" s="366"/>
    </row>
    <row r="405" spans="1:38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5"/>
        <v/>
      </c>
      <c r="U405" s="33"/>
      <c r="V405" s="31"/>
      <c r="W405" s="31"/>
      <c r="X405" s="31"/>
      <c r="Y405" s="31"/>
      <c r="AL405" s="366"/>
    </row>
    <row r="406" spans="1:38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5"/>
        <v/>
      </c>
      <c r="U406" s="33"/>
      <c r="V406" s="31"/>
      <c r="W406" s="31"/>
      <c r="X406" s="31"/>
      <c r="Y406" s="31"/>
      <c r="AL406" s="366"/>
    </row>
    <row r="407" spans="1:38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5"/>
        <v/>
      </c>
      <c r="U407" s="33"/>
      <c r="V407" s="31"/>
      <c r="W407" s="31"/>
      <c r="X407" s="31"/>
      <c r="Y407" s="31"/>
      <c r="AL407" s="366"/>
    </row>
    <row r="408" spans="1:38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5"/>
        <v/>
      </c>
      <c r="U408" s="33"/>
      <c r="V408" s="31"/>
      <c r="W408" s="31"/>
      <c r="X408" s="31"/>
      <c r="Y408" s="31"/>
      <c r="AL408" s="366"/>
    </row>
    <row r="409" spans="1:38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5"/>
        <v/>
      </c>
      <c r="U409" s="33"/>
      <c r="V409" s="31"/>
      <c r="W409" s="31"/>
      <c r="X409" s="31"/>
      <c r="Y409" s="31"/>
      <c r="AL409" s="366"/>
    </row>
    <row r="410" spans="1:38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5"/>
        <v/>
      </c>
      <c r="U410" s="33"/>
      <c r="V410" s="31"/>
      <c r="W410" s="31"/>
      <c r="X410" s="31"/>
      <c r="Y410" s="31"/>
      <c r="AL410" s="366"/>
    </row>
    <row r="411" spans="1:38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5"/>
        <v/>
      </c>
      <c r="U411" s="33"/>
      <c r="V411" s="31"/>
      <c r="W411" s="31"/>
      <c r="X411" s="31"/>
      <c r="Y411" s="31"/>
      <c r="AL411" s="366"/>
    </row>
    <row r="412" spans="1:38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5"/>
        <v/>
      </c>
      <c r="U412" s="33"/>
      <c r="V412" s="31"/>
      <c r="W412" s="31"/>
      <c r="X412" s="31"/>
      <c r="Y412" s="31"/>
      <c r="AL412" s="366"/>
    </row>
    <row r="413" spans="1:38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5"/>
        <v/>
      </c>
      <c r="U413" s="33"/>
      <c r="V413" s="31"/>
      <c r="W413" s="31"/>
      <c r="X413" s="31"/>
      <c r="Y413" s="31"/>
      <c r="AL413" s="366"/>
    </row>
    <row r="414" spans="1:38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5"/>
        <v/>
      </c>
      <c r="U414" s="33"/>
      <c r="V414" s="31"/>
      <c r="W414" s="31"/>
      <c r="X414" s="31"/>
      <c r="Y414" s="31"/>
      <c r="AL414" s="366"/>
    </row>
    <row r="415" spans="1:38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5"/>
        <v/>
      </c>
      <c r="U415" s="33"/>
      <c r="V415" s="31"/>
      <c r="W415" s="31"/>
      <c r="X415" s="31"/>
      <c r="Y415" s="31"/>
      <c r="AL415" s="366"/>
    </row>
    <row r="416" spans="1:38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5"/>
        <v/>
      </c>
      <c r="U416" s="33"/>
      <c r="V416" s="31"/>
      <c r="W416" s="31"/>
      <c r="X416" s="31"/>
      <c r="Y416" s="31"/>
      <c r="AL416" s="366"/>
    </row>
    <row r="417" spans="1:38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5"/>
        <v/>
      </c>
      <c r="U417" s="33"/>
      <c r="V417" s="31"/>
      <c r="W417" s="31"/>
      <c r="X417" s="31"/>
      <c r="Y417" s="31"/>
      <c r="AL417" s="366"/>
    </row>
    <row r="418" spans="1:38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5"/>
        <v/>
      </c>
      <c r="U418" s="33"/>
      <c r="V418" s="31"/>
      <c r="W418" s="31"/>
      <c r="X418" s="31"/>
      <c r="Y418" s="31"/>
      <c r="AL418" s="366"/>
    </row>
    <row r="419" spans="1:38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5"/>
        <v/>
      </c>
      <c r="U419" s="33"/>
      <c r="V419" s="31"/>
      <c r="W419" s="31"/>
      <c r="X419" s="31"/>
      <c r="Y419" s="31"/>
      <c r="AL419" s="366"/>
    </row>
    <row r="420" spans="1:38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5"/>
        <v/>
      </c>
      <c r="U420" s="33"/>
      <c r="V420" s="31"/>
      <c r="W420" s="31"/>
      <c r="X420" s="31"/>
      <c r="Y420" s="31"/>
      <c r="AL420" s="366"/>
    </row>
    <row r="421" spans="1:38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5"/>
        <v/>
      </c>
      <c r="U421" s="33"/>
      <c r="V421" s="31"/>
      <c r="W421" s="31"/>
      <c r="X421" s="31"/>
      <c r="Y421" s="31"/>
      <c r="AL421" s="366"/>
    </row>
    <row r="422" spans="1:38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5"/>
        <v/>
      </c>
      <c r="U422" s="33"/>
      <c r="V422" s="31"/>
      <c r="W422" s="31"/>
      <c r="X422" s="31"/>
      <c r="Y422" s="31"/>
      <c r="AL422" s="366"/>
    </row>
    <row r="423" spans="1:38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5"/>
        <v/>
      </c>
      <c r="U423" s="33"/>
      <c r="V423" s="31"/>
      <c r="W423" s="31"/>
      <c r="X423" s="31"/>
      <c r="Y423" s="31"/>
      <c r="AL423" s="366"/>
    </row>
    <row r="424" spans="1:38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5"/>
        <v/>
      </c>
      <c r="U424" s="33"/>
      <c r="V424" s="31"/>
      <c r="W424" s="31"/>
      <c r="X424" s="31"/>
      <c r="Y424" s="31"/>
      <c r="AL424" s="366"/>
    </row>
    <row r="425" spans="1:38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5"/>
        <v/>
      </c>
      <c r="U425" s="33"/>
      <c r="V425" s="31"/>
      <c r="W425" s="31"/>
      <c r="X425" s="31"/>
      <c r="Y425" s="31"/>
      <c r="AL425" s="366"/>
    </row>
    <row r="426" spans="1:38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5"/>
        <v/>
      </c>
      <c r="U426" s="33"/>
      <c r="V426" s="31"/>
      <c r="W426" s="31"/>
      <c r="X426" s="31"/>
      <c r="Y426" s="31"/>
      <c r="AL426" s="366"/>
    </row>
    <row r="427" spans="1:38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5"/>
        <v/>
      </c>
      <c r="U427" s="33"/>
      <c r="V427" s="31"/>
      <c r="W427" s="31"/>
      <c r="X427" s="31"/>
      <c r="Y427" s="31"/>
      <c r="AL427" s="366"/>
    </row>
    <row r="428" spans="1:38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5"/>
        <v/>
      </c>
      <c r="U428" s="33"/>
      <c r="V428" s="31"/>
      <c r="W428" s="31"/>
      <c r="X428" s="31"/>
      <c r="Y428" s="31"/>
      <c r="AL428" s="366"/>
    </row>
    <row r="429" spans="1:38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5"/>
        <v/>
      </c>
      <c r="U429" s="33"/>
      <c r="V429" s="31"/>
      <c r="W429" s="31"/>
      <c r="X429" s="31"/>
      <c r="Y429" s="31"/>
      <c r="AL429" s="366"/>
    </row>
    <row r="430" spans="1:38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5"/>
        <v/>
      </c>
      <c r="U430" s="33"/>
      <c r="V430" s="31"/>
      <c r="W430" s="31"/>
      <c r="X430" s="31"/>
      <c r="Y430" s="31"/>
      <c r="AL430" s="366"/>
    </row>
    <row r="431" spans="1:38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5"/>
        <v/>
      </c>
      <c r="U431" s="33"/>
      <c r="V431" s="31"/>
      <c r="W431" s="31"/>
      <c r="X431" s="31"/>
      <c r="Y431" s="31"/>
      <c r="AL431" s="366"/>
    </row>
    <row r="432" spans="1:38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5"/>
        <v/>
      </c>
      <c r="U432" s="33"/>
      <c r="V432" s="31"/>
      <c r="W432" s="31"/>
      <c r="X432" s="31"/>
      <c r="Y432" s="31"/>
      <c r="AL432" s="366"/>
    </row>
    <row r="433" spans="1:38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5"/>
        <v/>
      </c>
      <c r="U433" s="33"/>
      <c r="V433" s="31"/>
      <c r="W433" s="31"/>
      <c r="X433" s="31"/>
      <c r="Y433" s="31"/>
      <c r="AL433" s="366"/>
    </row>
    <row r="434" spans="1:38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5"/>
        <v/>
      </c>
      <c r="U434" s="33"/>
      <c r="V434" s="31"/>
      <c r="W434" s="31"/>
      <c r="X434" s="31"/>
      <c r="Y434" s="31"/>
      <c r="AL434" s="366"/>
    </row>
    <row r="435" spans="1:38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5"/>
        <v/>
      </c>
      <c r="U435" s="33"/>
      <c r="V435" s="31"/>
      <c r="W435" s="31"/>
      <c r="X435" s="31"/>
      <c r="Y435" s="31"/>
      <c r="AL435" s="366"/>
    </row>
    <row r="436" spans="1:38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5"/>
        <v/>
      </c>
      <c r="U436" s="33"/>
      <c r="V436" s="31"/>
      <c r="W436" s="31"/>
      <c r="X436" s="31"/>
      <c r="Y436" s="31"/>
      <c r="AL436" s="366"/>
    </row>
    <row r="437" spans="1:38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5"/>
        <v/>
      </c>
      <c r="U437" s="33"/>
      <c r="V437" s="31"/>
      <c r="W437" s="31"/>
      <c r="X437" s="31"/>
      <c r="Y437" s="31"/>
      <c r="AL437" s="366"/>
    </row>
    <row r="438" spans="1:38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ref="T438:T462" si="6">IF(A438="","",IF(K438="Л","Л",LOOKUP(A438,$AA$7:$AB$63,$AB$7:$AB$63)))</f>
        <v/>
      </c>
      <c r="U438" s="33"/>
      <c r="V438" s="31"/>
      <c r="W438" s="31"/>
      <c r="X438" s="31"/>
      <c r="Y438" s="31"/>
      <c r="AL438" s="366"/>
    </row>
    <row r="439" spans="1:38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  <c r="W439" s="31"/>
      <c r="X439" s="31"/>
      <c r="Y439" s="31"/>
      <c r="AL439" s="366"/>
    </row>
    <row r="440" spans="1:38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  <c r="W440" s="31"/>
      <c r="X440" s="31"/>
      <c r="Y440" s="31"/>
      <c r="AL440" s="366"/>
    </row>
    <row r="441" spans="1:38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  <c r="W441" s="31"/>
      <c r="X441" s="31"/>
      <c r="Y441" s="31"/>
      <c r="AL441" s="366"/>
    </row>
    <row r="442" spans="1:38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  <c r="W442" s="31"/>
      <c r="X442" s="31"/>
      <c r="Y442" s="31"/>
      <c r="AL442" s="366"/>
    </row>
    <row r="443" spans="1:38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  <c r="W443" s="31"/>
      <c r="X443" s="31"/>
      <c r="Y443" s="31"/>
      <c r="AL443" s="366"/>
    </row>
    <row r="444" spans="1:38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  <c r="W444" s="31"/>
      <c r="X444" s="31"/>
      <c r="Y444" s="31"/>
      <c r="AL444" s="366"/>
    </row>
    <row r="445" spans="1:38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  <c r="W445" s="31"/>
      <c r="X445" s="31"/>
      <c r="Y445" s="31"/>
      <c r="AL445" s="366"/>
    </row>
    <row r="446" spans="1:38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  <c r="W446" s="31"/>
      <c r="X446" s="31"/>
      <c r="Y446" s="31"/>
      <c r="AL446" s="366"/>
    </row>
    <row r="447" spans="1:38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  <c r="W447" s="31"/>
      <c r="X447" s="31"/>
      <c r="Y447" s="31"/>
      <c r="AL447" s="366"/>
    </row>
    <row r="448" spans="1:38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  <c r="W448" s="31"/>
      <c r="X448" s="31"/>
      <c r="Y448" s="31"/>
      <c r="AL448" s="366"/>
    </row>
    <row r="449" spans="1:38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  <c r="W449" s="31"/>
      <c r="X449" s="31"/>
      <c r="Y449" s="31"/>
      <c r="AL449" s="366"/>
    </row>
    <row r="450" spans="1:38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  <c r="W450" s="31"/>
      <c r="X450" s="31"/>
      <c r="Y450" s="31"/>
      <c r="AL450" s="366"/>
    </row>
    <row r="451" spans="1:38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  <c r="W451" s="31"/>
      <c r="X451" s="31"/>
      <c r="Y451" s="31"/>
      <c r="AL451" s="366"/>
    </row>
    <row r="452" spans="1:38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  <c r="W452" s="31"/>
      <c r="X452" s="31"/>
      <c r="Y452" s="31"/>
      <c r="AL452" s="366"/>
    </row>
    <row r="453" spans="1:38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  <c r="W453" s="31"/>
      <c r="X453" s="31"/>
      <c r="Y453" s="31"/>
      <c r="AL453" s="366"/>
    </row>
    <row r="454" spans="1:38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  <c r="W454" s="31"/>
      <c r="X454" s="31"/>
      <c r="Y454" s="31"/>
      <c r="AL454" s="366"/>
    </row>
    <row r="455" spans="1:38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  <c r="W455" s="31"/>
      <c r="X455" s="31"/>
      <c r="Y455" s="31"/>
      <c r="AL455" s="366"/>
    </row>
    <row r="456" spans="1:38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  <c r="W456" s="31"/>
      <c r="X456" s="31"/>
      <c r="Y456" s="31"/>
      <c r="AL456" s="366"/>
    </row>
    <row r="457" spans="1:38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6"/>
        <v/>
      </c>
      <c r="U457" s="33"/>
      <c r="V457" s="31"/>
      <c r="W457" s="31"/>
      <c r="X457" s="31"/>
      <c r="Y457" s="31"/>
      <c r="AL457" s="366"/>
    </row>
    <row r="458" spans="1:38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6"/>
        <v/>
      </c>
      <c r="U458" s="33"/>
      <c r="V458" s="31"/>
      <c r="W458" s="31"/>
      <c r="X458" s="31"/>
      <c r="Y458" s="31"/>
      <c r="AL458" s="366"/>
    </row>
    <row r="459" spans="1:38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6"/>
        <v/>
      </c>
      <c r="U459" s="33"/>
      <c r="V459" s="31"/>
      <c r="W459" s="31"/>
      <c r="X459" s="31"/>
      <c r="Y459" s="31"/>
      <c r="AL459" s="366"/>
    </row>
    <row r="460" spans="1:38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6"/>
        <v/>
      </c>
      <c r="U460" s="33"/>
      <c r="V460" s="31"/>
      <c r="W460" s="31"/>
      <c r="X460" s="31"/>
      <c r="Y460" s="31"/>
      <c r="AL460" s="366"/>
    </row>
    <row r="461" spans="1:38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6"/>
        <v/>
      </c>
      <c r="U461" s="33"/>
      <c r="V461" s="31"/>
      <c r="W461" s="31"/>
      <c r="X461" s="31"/>
      <c r="Y461" s="31"/>
      <c r="AL461" s="366"/>
    </row>
    <row r="462" spans="1:38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6"/>
        <v/>
      </c>
      <c r="U462" s="33"/>
      <c r="V462" s="31"/>
      <c r="W462" s="31"/>
      <c r="X462" s="31"/>
      <c r="Y462" s="31"/>
      <c r="AL462" s="366"/>
    </row>
    <row r="463" spans="1:38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/>
      <c r="U463" s="33"/>
      <c r="V463" s="31"/>
      <c r="W463" s="31"/>
      <c r="X463" s="31"/>
      <c r="Y463" s="31"/>
      <c r="AL463" s="366"/>
    </row>
    <row r="464" spans="1:38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/>
      <c r="U464" s="33"/>
      <c r="V464" s="31"/>
      <c r="W464" s="31"/>
      <c r="X464" s="31"/>
      <c r="Y464" s="31"/>
      <c r="AL464" s="366"/>
    </row>
    <row r="465" spans="1:38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/>
      <c r="U465" s="33"/>
      <c r="V465" s="31"/>
      <c r="W465" s="31"/>
      <c r="X465" s="31"/>
      <c r="Y465" s="31"/>
      <c r="AL465" s="366"/>
    </row>
    <row r="466" spans="1:38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/>
      <c r="U466" s="33"/>
      <c r="V466" s="31"/>
      <c r="W466" s="31"/>
      <c r="X466" s="31"/>
      <c r="Y466" s="31"/>
      <c r="AL466" s="366"/>
    </row>
    <row r="467" spans="1:38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/>
      <c r="U467" s="33"/>
      <c r="V467" s="31"/>
      <c r="W467" s="31"/>
      <c r="X467" s="31"/>
      <c r="Y467" s="31"/>
      <c r="AL467" s="366"/>
    </row>
    <row r="468" spans="1:38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/>
      <c r="U468" s="33"/>
      <c r="V468" s="31"/>
      <c r="W468" s="31"/>
      <c r="X468" s="31"/>
      <c r="Y468" s="31"/>
      <c r="AL468" s="366"/>
    </row>
    <row r="469" spans="1:38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/>
      <c r="U469" s="33"/>
      <c r="V469" s="31"/>
      <c r="W469" s="31"/>
      <c r="X469" s="31"/>
      <c r="Y469" s="31"/>
      <c r="AL469" s="366"/>
    </row>
    <row r="470" spans="1:38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/>
      <c r="U470" s="33"/>
      <c r="V470" s="31"/>
      <c r="W470" s="31"/>
      <c r="X470" s="31"/>
      <c r="Y470" s="31"/>
      <c r="AL470" s="366"/>
    </row>
    <row r="471" spans="1:38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/>
      <c r="U471" s="33"/>
      <c r="V471" s="31"/>
      <c r="W471" s="31"/>
      <c r="X471" s="31"/>
      <c r="Y471" s="31"/>
      <c r="AL471" s="366"/>
    </row>
    <row r="472" spans="1:38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/>
      <c r="U472" s="33"/>
      <c r="V472" s="31"/>
      <c r="W472" s="31"/>
      <c r="X472" s="31"/>
      <c r="Y472" s="31"/>
      <c r="AL472" s="366"/>
    </row>
    <row r="473" spans="1:38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/>
      <c r="U473" s="33"/>
      <c r="V473" s="31"/>
      <c r="W473" s="31"/>
      <c r="X473" s="31"/>
      <c r="Y473" s="31"/>
      <c r="AL473" s="366"/>
    </row>
    <row r="474" spans="1:38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/>
      <c r="U474" s="33"/>
      <c r="V474" s="31"/>
      <c r="W474" s="31"/>
      <c r="X474" s="31"/>
      <c r="Y474" s="31"/>
      <c r="AL474" s="366"/>
    </row>
    <row r="475" spans="1:38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/>
      <c r="U475" s="33"/>
      <c r="V475" s="31"/>
      <c r="W475" s="31"/>
      <c r="X475" s="31"/>
      <c r="Y475" s="31"/>
      <c r="AL475" s="366"/>
    </row>
    <row r="476" spans="1:38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/>
      <c r="U476" s="33"/>
      <c r="V476" s="31"/>
      <c r="W476" s="31"/>
      <c r="X476" s="31"/>
      <c r="Y476" s="31"/>
      <c r="AL476" s="366"/>
    </row>
    <row r="477" spans="1:38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/>
      <c r="U477" s="33"/>
      <c r="V477" s="31"/>
      <c r="W477" s="31"/>
      <c r="X477" s="31"/>
      <c r="Y477" s="31"/>
      <c r="AL477" s="366"/>
    </row>
    <row r="478" spans="1:38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/>
      <c r="U478" s="33"/>
      <c r="V478" s="31"/>
      <c r="W478" s="31"/>
      <c r="X478" s="31"/>
      <c r="Y478" s="31"/>
      <c r="AL478" s="366"/>
    </row>
    <row r="479" spans="1:38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/>
      <c r="U479" s="33"/>
      <c r="V479" s="31"/>
      <c r="W479" s="31"/>
      <c r="X479" s="31"/>
      <c r="Y479" s="31"/>
      <c r="AL479" s="366"/>
    </row>
    <row r="480" spans="1:38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/>
      <c r="U480" s="33"/>
      <c r="V480" s="31"/>
      <c r="W480" s="31"/>
      <c r="X480" s="31"/>
      <c r="Y480" s="31"/>
      <c r="AL480" s="366"/>
    </row>
    <row r="481" spans="1:38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/>
      <c r="U481" s="33"/>
      <c r="V481" s="31"/>
      <c r="W481" s="31"/>
      <c r="X481" s="31"/>
      <c r="Y481" s="31"/>
      <c r="AL481" s="366"/>
    </row>
    <row r="482" spans="1:38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/>
      <c r="U482" s="33"/>
      <c r="V482" s="31"/>
      <c r="W482" s="31"/>
      <c r="X482" s="31"/>
      <c r="Y482" s="31"/>
      <c r="AL482" s="366"/>
    </row>
    <row r="483" spans="1:38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/>
      <c r="U483" s="33"/>
      <c r="V483" s="31"/>
      <c r="W483" s="31"/>
      <c r="X483" s="31"/>
      <c r="Y483" s="31"/>
      <c r="AL483" s="366"/>
    </row>
    <row r="484" spans="1:38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/>
      <c r="U484" s="33"/>
      <c r="V484" s="31"/>
      <c r="W484" s="31"/>
      <c r="X484" s="31"/>
      <c r="Y484" s="31"/>
      <c r="AL484" s="366"/>
    </row>
    <row r="485" spans="1:38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/>
      <c r="U485" s="33"/>
      <c r="V485" s="31"/>
      <c r="W485" s="31"/>
      <c r="X485" s="31"/>
      <c r="Y485" s="31"/>
      <c r="AL485" s="366"/>
    </row>
    <row r="486" spans="1:38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/>
      <c r="U486" s="33"/>
      <c r="V486" s="31"/>
      <c r="W486" s="31"/>
      <c r="X486" s="31"/>
      <c r="Y486" s="31"/>
      <c r="AL486" s="366"/>
    </row>
    <row r="487" spans="1:38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/>
      <c r="U487" s="33"/>
      <c r="V487" s="31"/>
      <c r="W487" s="31"/>
      <c r="X487" s="31"/>
      <c r="Y487" s="31"/>
      <c r="AL487" s="366"/>
    </row>
    <row r="488" spans="1:38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/>
      <c r="U488" s="33"/>
      <c r="V488" s="31"/>
      <c r="W488" s="31"/>
      <c r="X488" s="31"/>
      <c r="Y488" s="31"/>
      <c r="AL488" s="366"/>
    </row>
    <row r="489" spans="1:38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/>
      <c r="U489" s="33"/>
      <c r="V489" s="31"/>
      <c r="W489" s="31"/>
      <c r="X489" s="31"/>
      <c r="Y489" s="31"/>
      <c r="AL489" s="366"/>
    </row>
    <row r="490" spans="1:38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/>
      <c r="U490" s="33"/>
      <c r="V490" s="31"/>
      <c r="W490" s="31"/>
      <c r="X490" s="31"/>
      <c r="Y490" s="31"/>
      <c r="AL490" s="366"/>
    </row>
    <row r="491" spans="1:38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/>
      <c r="U491" s="33"/>
      <c r="V491" s="31"/>
      <c r="W491" s="31"/>
      <c r="X491" s="31"/>
      <c r="Y491" s="31"/>
      <c r="AL491" s="366"/>
    </row>
    <row r="492" spans="1:38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/>
      <c r="U492" s="33"/>
      <c r="V492" s="31"/>
      <c r="W492" s="31"/>
      <c r="X492" s="31"/>
      <c r="Y492" s="31"/>
      <c r="AL492" s="366"/>
    </row>
    <row r="493" spans="1:38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/>
      <c r="U493" s="33"/>
      <c r="V493" s="31"/>
      <c r="W493" s="31"/>
      <c r="X493" s="31"/>
      <c r="Y493" s="31"/>
      <c r="AL493" s="366"/>
    </row>
    <row r="494" spans="1:38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/>
      <c r="U494" s="33"/>
      <c r="V494" s="31"/>
      <c r="W494" s="31"/>
      <c r="X494" s="31"/>
      <c r="Y494" s="31"/>
      <c r="AL494" s="366"/>
    </row>
    <row r="495" spans="1:38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/>
      <c r="U495" s="33"/>
      <c r="V495" s="31"/>
      <c r="W495" s="31"/>
      <c r="X495" s="31"/>
      <c r="Y495" s="31"/>
      <c r="AL495" s="366"/>
    </row>
    <row r="496" spans="1:38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/>
      <c r="U496" s="33"/>
      <c r="V496" s="31"/>
      <c r="W496" s="31"/>
      <c r="X496" s="31"/>
      <c r="Y496" s="31"/>
      <c r="AL496" s="366"/>
    </row>
    <row r="497" spans="1:38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/>
      <c r="U497" s="33"/>
      <c r="V497" s="31"/>
      <c r="W497" s="31"/>
      <c r="X497" s="31"/>
      <c r="Y497" s="31"/>
      <c r="AL497" s="366"/>
    </row>
    <row r="498" spans="1:38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/>
      <c r="U498" s="33"/>
      <c r="V498" s="31"/>
      <c r="W498" s="31"/>
      <c r="X498" s="31"/>
      <c r="Y498" s="31"/>
      <c r="AL498" s="366"/>
    </row>
    <row r="499" spans="1:38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/>
      <c r="U499" s="33"/>
      <c r="V499" s="31"/>
      <c r="W499" s="31"/>
      <c r="X499" s="31"/>
      <c r="Y499" s="31"/>
      <c r="AL499" s="366"/>
    </row>
    <row r="500" spans="1:38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/>
      <c r="U500" s="33"/>
      <c r="V500" s="31"/>
      <c r="W500" s="31"/>
      <c r="X500" s="31"/>
      <c r="Y500" s="31"/>
      <c r="AL500" s="366"/>
    </row>
    <row r="501" spans="1:38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/>
      <c r="U501" s="33"/>
      <c r="V501" s="31"/>
      <c r="W501" s="31"/>
      <c r="X501" s="31"/>
      <c r="Y501" s="31"/>
      <c r="AL501" s="366"/>
    </row>
    <row r="502" spans="1:38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/>
      <c r="U502" s="33"/>
      <c r="V502" s="31"/>
      <c r="W502" s="31"/>
      <c r="X502" s="31"/>
      <c r="Y502" s="31"/>
      <c r="AL502" s="366"/>
    </row>
    <row r="503" spans="1:38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/>
      <c r="U503" s="33"/>
      <c r="V503" s="31"/>
      <c r="W503" s="31"/>
      <c r="X503" s="31"/>
      <c r="Y503" s="31"/>
      <c r="AL503" s="366"/>
    </row>
    <row r="504" spans="1:38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/>
      <c r="U504" s="33"/>
      <c r="V504" s="31"/>
      <c r="W504" s="31"/>
      <c r="X504" s="31"/>
      <c r="Y504" s="31"/>
      <c r="AL504" s="366"/>
    </row>
    <row r="505" spans="1:38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/>
      <c r="U505" s="33"/>
      <c r="V505" s="31"/>
      <c r="W505" s="31"/>
      <c r="X505" s="31"/>
      <c r="Y505" s="31"/>
      <c r="AL505" s="366"/>
    </row>
    <row r="506" spans="1:38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/>
      <c r="U506" s="33"/>
      <c r="V506" s="31"/>
      <c r="W506" s="31"/>
      <c r="X506" s="31"/>
      <c r="Y506" s="31"/>
      <c r="AL506" s="366"/>
    </row>
    <row r="507" spans="1:38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/>
      <c r="U507" s="33"/>
      <c r="V507" s="31"/>
      <c r="W507" s="31"/>
      <c r="X507" s="31"/>
      <c r="Y507" s="31"/>
      <c r="AL507" s="366"/>
    </row>
    <row r="508" spans="1:38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/>
      <c r="U508" s="33"/>
      <c r="V508" s="31"/>
      <c r="W508" s="31"/>
      <c r="X508" s="31"/>
      <c r="Y508" s="31"/>
      <c r="AL508" s="366"/>
    </row>
    <row r="509" spans="1:38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/>
      <c r="U509" s="33"/>
      <c r="V509" s="31"/>
      <c r="W509" s="31"/>
      <c r="X509" s="31"/>
      <c r="Y509" s="31"/>
      <c r="AL509" s="366"/>
    </row>
    <row r="510" spans="1:38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/>
      <c r="U510" s="33"/>
      <c r="V510" s="31"/>
      <c r="W510" s="31"/>
      <c r="X510" s="31"/>
      <c r="Y510" s="31"/>
      <c r="AL510" s="366"/>
    </row>
    <row r="511" spans="1:38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/>
      <c r="U511" s="33"/>
      <c r="V511" s="31"/>
      <c r="W511" s="31"/>
      <c r="X511" s="31"/>
      <c r="Y511" s="31"/>
      <c r="AL511" s="366"/>
    </row>
    <row r="512" spans="1:38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/>
      <c r="U512" s="33"/>
      <c r="V512" s="31"/>
      <c r="W512" s="31"/>
      <c r="X512" s="31"/>
      <c r="Y512" s="31"/>
      <c r="AL512" s="366"/>
    </row>
    <row r="513" spans="1:38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/>
      <c r="U513" s="33"/>
      <c r="V513" s="31"/>
      <c r="W513" s="31"/>
      <c r="X513" s="31"/>
      <c r="Y513" s="31"/>
      <c r="AL513" s="366"/>
    </row>
    <row r="514" spans="1:38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/>
      <c r="U514" s="33"/>
      <c r="V514" s="31"/>
      <c r="W514" s="31"/>
      <c r="X514" s="31"/>
      <c r="Y514" s="31"/>
      <c r="AL514" s="366"/>
    </row>
    <row r="515" spans="1:38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/>
      <c r="U515" s="33"/>
      <c r="V515" s="31"/>
      <c r="W515" s="31"/>
      <c r="X515" s="31"/>
      <c r="Y515" s="31"/>
      <c r="AL515" s="366"/>
    </row>
    <row r="516" spans="1:38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/>
      <c r="U516" s="33"/>
      <c r="V516" s="31"/>
      <c r="W516" s="31"/>
      <c r="X516" s="31"/>
      <c r="Y516" s="31"/>
      <c r="AL516" s="366"/>
    </row>
    <row r="517" spans="1:38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/>
      <c r="U517" s="33"/>
      <c r="V517" s="31"/>
      <c r="W517" s="31"/>
      <c r="X517" s="31"/>
      <c r="Y517" s="31"/>
      <c r="AL517" s="366"/>
    </row>
    <row r="518" spans="1:38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/>
      <c r="U518" s="33"/>
      <c r="V518" s="31"/>
      <c r="W518" s="31"/>
      <c r="X518" s="31"/>
      <c r="Y518" s="31"/>
      <c r="AL518" s="366"/>
    </row>
    <row r="519" spans="1:38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/>
      <c r="U519" s="33"/>
      <c r="V519" s="31"/>
      <c r="W519" s="31"/>
      <c r="X519" s="31"/>
      <c r="Y519" s="31"/>
      <c r="AL519" s="366"/>
    </row>
    <row r="520" spans="1:38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/>
      <c r="U520" s="33"/>
      <c r="V520" s="31"/>
      <c r="W520" s="31"/>
      <c r="X520" s="31"/>
      <c r="Y520" s="31"/>
      <c r="AL520" s="366"/>
    </row>
    <row r="521" spans="1:38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  <c r="W521" s="31"/>
      <c r="X521" s="31"/>
      <c r="Y521" s="31"/>
      <c r="AL521" s="366"/>
    </row>
    <row r="522" spans="1:38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  <c r="W522" s="31"/>
      <c r="X522" s="31"/>
      <c r="Y522" s="31"/>
      <c r="AL522" s="366"/>
    </row>
    <row r="523" spans="1:38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  <c r="W523" s="31"/>
      <c r="X523" s="31"/>
      <c r="Y523" s="31"/>
      <c r="AL523" s="366"/>
    </row>
    <row r="524" spans="1:38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  <c r="W524" s="31"/>
      <c r="X524" s="31"/>
      <c r="Y524" s="31"/>
      <c r="AL524" s="366"/>
    </row>
    <row r="525" spans="1:38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  <c r="W525" s="31"/>
      <c r="X525" s="31"/>
      <c r="Y525" s="31"/>
      <c r="AL525" s="366"/>
    </row>
    <row r="526" spans="1:38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  <c r="W526" s="31"/>
      <c r="X526" s="31"/>
      <c r="Y526" s="31"/>
      <c r="AL526" s="366"/>
    </row>
    <row r="527" spans="1:38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  <c r="W527" s="31"/>
      <c r="X527" s="31"/>
      <c r="Y527" s="31"/>
      <c r="AL527" s="366"/>
    </row>
    <row r="528" spans="1:38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  <c r="W528" s="31"/>
      <c r="X528" s="31"/>
      <c r="Y528" s="31"/>
      <c r="AL528" s="366"/>
    </row>
    <row r="529" spans="1:38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  <c r="W529" s="31"/>
      <c r="X529" s="31"/>
      <c r="Y529" s="31"/>
      <c r="AL529" s="366"/>
    </row>
    <row r="530" spans="1:38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  <c r="W530" s="31"/>
      <c r="X530" s="31"/>
      <c r="Y530" s="31"/>
      <c r="AL530" s="366"/>
    </row>
    <row r="531" spans="1:38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  <c r="W531" s="31"/>
      <c r="X531" s="31"/>
      <c r="Y531" s="31"/>
      <c r="AL531" s="366"/>
    </row>
    <row r="532" spans="1:38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  <c r="W532" s="31"/>
      <c r="X532" s="31"/>
      <c r="Y532" s="31"/>
      <c r="AL532" s="366"/>
    </row>
    <row r="533" spans="1:38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  <c r="W533" s="31"/>
      <c r="X533" s="31"/>
      <c r="Y533" s="31"/>
      <c r="AL533" s="366"/>
    </row>
    <row r="534" spans="1:38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  <c r="W534" s="31"/>
      <c r="X534" s="31"/>
      <c r="Y534" s="31"/>
      <c r="AL534" s="366"/>
    </row>
    <row r="535" spans="1:38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  <c r="W535" s="31"/>
      <c r="X535" s="31"/>
      <c r="Y535" s="31"/>
      <c r="AL535" s="366"/>
    </row>
    <row r="536" spans="1:38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  <c r="W536" s="31"/>
      <c r="X536" s="31"/>
      <c r="Y536" s="31"/>
      <c r="AL536" s="366"/>
    </row>
    <row r="537" spans="1:38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  <c r="W537" s="31"/>
      <c r="X537" s="31"/>
      <c r="Y537" s="31"/>
      <c r="AL537" s="366"/>
    </row>
    <row r="538" spans="1:38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  <c r="W538" s="31"/>
      <c r="X538" s="31"/>
      <c r="Y538" s="31"/>
      <c r="AL538" s="366"/>
    </row>
    <row r="539" spans="1:38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  <c r="W539" s="31"/>
      <c r="X539" s="31"/>
      <c r="Y539" s="31"/>
      <c r="AL539" s="366"/>
    </row>
    <row r="540" spans="1:38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  <c r="W540" s="31"/>
      <c r="X540" s="31"/>
      <c r="Y540" s="31"/>
      <c r="AL540" s="366"/>
    </row>
    <row r="541" spans="1:38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  <c r="W541" s="31"/>
      <c r="X541" s="31"/>
      <c r="Y541" s="31"/>
      <c r="AL541" s="366"/>
    </row>
    <row r="542" spans="1:38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  <c r="W542" s="31"/>
      <c r="X542" s="31"/>
      <c r="Y542" s="31"/>
      <c r="AL542" s="366"/>
    </row>
    <row r="543" spans="1:38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  <c r="W543" s="31"/>
      <c r="X543" s="31"/>
      <c r="Y543" s="31"/>
      <c r="AL543" s="366"/>
    </row>
    <row r="544" spans="1:38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  <c r="W544" s="31"/>
      <c r="X544" s="31"/>
      <c r="Y544" s="31"/>
      <c r="AL544" s="366"/>
    </row>
    <row r="545" spans="1:38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  <c r="W545" s="31"/>
      <c r="X545" s="31"/>
      <c r="Y545" s="31"/>
      <c r="AL545" s="366"/>
    </row>
    <row r="546" spans="1:38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  <c r="W546" s="31"/>
      <c r="X546" s="31"/>
      <c r="Y546" s="31"/>
      <c r="AL546" s="366"/>
    </row>
    <row r="547" spans="1:38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  <c r="W547" s="31"/>
      <c r="X547" s="31"/>
      <c r="Y547" s="31"/>
      <c r="AL547" s="366"/>
    </row>
    <row r="548" spans="1:38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  <c r="W548" s="31"/>
      <c r="X548" s="31"/>
      <c r="Y548" s="31"/>
      <c r="AL548" s="366"/>
    </row>
    <row r="549" spans="1:38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  <c r="W549" s="31"/>
      <c r="X549" s="31"/>
      <c r="Y549" s="31"/>
      <c r="AL549" s="366"/>
    </row>
    <row r="550" spans="1:38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  <c r="W550" s="31"/>
      <c r="X550" s="31"/>
      <c r="Y550" s="31"/>
      <c r="AL550" s="366"/>
    </row>
    <row r="551" spans="1:38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  <c r="W551" s="31"/>
      <c r="X551" s="31"/>
      <c r="Y551" s="31"/>
      <c r="AL551" s="366"/>
    </row>
    <row r="552" spans="1:38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  <c r="W552" s="31"/>
      <c r="X552" s="31"/>
      <c r="Y552" s="31"/>
      <c r="AL552" s="366"/>
    </row>
    <row r="553" spans="1:38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  <c r="W553" s="31"/>
      <c r="X553" s="31"/>
      <c r="Y553" s="31"/>
      <c r="AL553" s="366"/>
    </row>
    <row r="554" spans="1:38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  <c r="W554" s="31"/>
      <c r="X554" s="31"/>
      <c r="Y554" s="31"/>
      <c r="AL554" s="366"/>
    </row>
    <row r="555" spans="1:38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  <c r="W555" s="31"/>
      <c r="X555" s="31"/>
      <c r="Y555" s="31"/>
      <c r="AL555" s="366"/>
    </row>
    <row r="556" spans="1:38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  <c r="W556" s="31"/>
      <c r="X556" s="31"/>
      <c r="Y556" s="31"/>
      <c r="AL556" s="366"/>
    </row>
    <row r="557" spans="1:38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  <c r="W557" s="31"/>
      <c r="X557" s="31"/>
      <c r="Y557" s="31"/>
      <c r="AL557" s="366"/>
    </row>
    <row r="558" spans="1:38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  <c r="W558" s="31"/>
      <c r="X558" s="31"/>
      <c r="Y558" s="31"/>
      <c r="AL558" s="366"/>
    </row>
    <row r="559" spans="1:38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  <c r="W559" s="31"/>
      <c r="X559" s="31"/>
      <c r="Y559" s="31"/>
      <c r="AL559" s="366"/>
    </row>
    <row r="560" spans="1:38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  <c r="W560" s="31"/>
      <c r="X560" s="31"/>
      <c r="Y560" s="31"/>
      <c r="AL560" s="366"/>
    </row>
    <row r="561" spans="1:38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  <c r="W561" s="31"/>
      <c r="X561" s="31"/>
      <c r="Y561" s="31"/>
      <c r="AL561" s="366"/>
    </row>
    <row r="562" spans="1:38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  <c r="W562" s="31"/>
      <c r="X562" s="31"/>
      <c r="Y562" s="31"/>
      <c r="AL562" s="366"/>
    </row>
    <row r="563" spans="1:38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  <c r="W563" s="31"/>
      <c r="X563" s="31"/>
      <c r="Y563" s="31"/>
      <c r="AL563" s="366"/>
    </row>
    <row r="564" spans="1:38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  <c r="W564" s="31"/>
      <c r="X564" s="31"/>
      <c r="Y564" s="31"/>
      <c r="AL564" s="366"/>
    </row>
    <row r="565" spans="1:38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  <c r="W565" s="31"/>
      <c r="X565" s="31"/>
      <c r="Y565" s="31"/>
      <c r="AL565" s="366"/>
    </row>
    <row r="566" spans="1:38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  <c r="W566" s="31"/>
      <c r="X566" s="31"/>
      <c r="Y566" s="31"/>
      <c r="AL566" s="366"/>
    </row>
    <row r="567" spans="1:38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  <c r="W567" s="31"/>
      <c r="X567" s="31"/>
      <c r="Y567" s="31"/>
      <c r="AL567" s="366"/>
    </row>
    <row r="568" spans="1:38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  <c r="W568" s="31"/>
      <c r="X568" s="31"/>
      <c r="Y568" s="31"/>
      <c r="AL568" s="366"/>
    </row>
    <row r="569" spans="1:38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  <c r="W569" s="31"/>
      <c r="X569" s="31"/>
      <c r="Y569" s="31"/>
      <c r="AL569" s="366"/>
    </row>
    <row r="570" spans="1:38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  <c r="W570" s="31"/>
      <c r="X570" s="31"/>
      <c r="Y570" s="31"/>
      <c r="AL570" s="366"/>
    </row>
    <row r="571" spans="1:38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  <c r="W571" s="31"/>
      <c r="X571" s="31"/>
      <c r="Y571" s="31"/>
      <c r="AL571" s="366"/>
    </row>
    <row r="572" spans="1:38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  <c r="W572" s="31"/>
      <c r="X572" s="31"/>
      <c r="Y572" s="31"/>
      <c r="AL572" s="366"/>
    </row>
    <row r="573" spans="1:38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  <c r="W573" s="31"/>
      <c r="X573" s="31"/>
      <c r="Y573" s="31"/>
      <c r="AL573" s="366"/>
    </row>
    <row r="574" spans="1:38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  <c r="W574" s="31"/>
      <c r="X574" s="31"/>
      <c r="Y574" s="31"/>
      <c r="AL574" s="366"/>
    </row>
    <row r="575" spans="1:38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  <c r="W575" s="31"/>
      <c r="X575" s="31"/>
      <c r="Y575" s="31"/>
      <c r="AL575" s="366"/>
    </row>
    <row r="576" spans="1:38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  <c r="W576" s="31"/>
      <c r="X576" s="31"/>
      <c r="Y576" s="31"/>
      <c r="AL576" s="366"/>
    </row>
    <row r="577" spans="1:38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  <c r="W577" s="31"/>
      <c r="X577" s="31"/>
      <c r="Y577" s="31"/>
      <c r="AL577" s="366"/>
    </row>
    <row r="578" spans="1:38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  <c r="W578" s="31"/>
      <c r="X578" s="31"/>
      <c r="Y578" s="31"/>
      <c r="AL578" s="366"/>
    </row>
    <row r="579" spans="1:38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  <c r="W579" s="31"/>
      <c r="X579" s="31"/>
      <c r="Y579" s="31"/>
      <c r="AL579" s="366"/>
    </row>
    <row r="580" spans="1:38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  <c r="W580" s="31"/>
      <c r="X580" s="31"/>
      <c r="Y580" s="31"/>
      <c r="AL580" s="366"/>
    </row>
    <row r="581" spans="1:38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  <c r="W581" s="31"/>
      <c r="X581" s="31"/>
      <c r="Y581" s="31"/>
      <c r="AL581" s="366"/>
    </row>
    <row r="582" spans="1:38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  <c r="W582" s="31"/>
      <c r="X582" s="31"/>
      <c r="Y582" s="31"/>
      <c r="AL582" s="366"/>
    </row>
    <row r="583" spans="1:38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  <c r="W583" s="31"/>
      <c r="X583" s="31"/>
      <c r="Y583" s="31"/>
      <c r="AL583" s="366"/>
    </row>
    <row r="584" spans="1:38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  <c r="W584" s="31"/>
      <c r="X584" s="31"/>
      <c r="Y584" s="31"/>
      <c r="AL584" s="366"/>
    </row>
    <row r="585" spans="1:38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  <c r="W585" s="31"/>
      <c r="X585" s="31"/>
      <c r="Y585" s="31"/>
      <c r="AL585" s="366"/>
    </row>
    <row r="586" spans="1:38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  <c r="W586" s="31"/>
      <c r="X586" s="31"/>
      <c r="Y586" s="31"/>
      <c r="AL586" s="366"/>
    </row>
    <row r="587" spans="1:38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  <c r="W587" s="31"/>
      <c r="X587" s="31"/>
      <c r="Y587" s="31"/>
      <c r="AL587" s="366"/>
    </row>
    <row r="588" spans="1:38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  <c r="W588" s="31"/>
      <c r="X588" s="31"/>
      <c r="Y588" s="31"/>
      <c r="AL588" s="366"/>
    </row>
    <row r="589" spans="1:38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  <c r="W589" s="31"/>
      <c r="X589" s="31"/>
      <c r="Y589" s="31"/>
      <c r="AL589" s="366"/>
    </row>
    <row r="590" spans="1:38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  <c r="W590" s="31"/>
      <c r="X590" s="31"/>
      <c r="Y590" s="31"/>
      <c r="AL590" s="366"/>
    </row>
    <row r="591" spans="1:38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  <c r="W591" s="31"/>
      <c r="X591" s="31"/>
      <c r="Y591" s="31"/>
      <c r="AL591" s="366"/>
    </row>
    <row r="592" spans="1:38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  <c r="W592" s="31"/>
      <c r="X592" s="31"/>
      <c r="Y592" s="31"/>
      <c r="AL592" s="366"/>
    </row>
    <row r="593" spans="1:38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  <c r="W593" s="31"/>
      <c r="X593" s="31"/>
      <c r="Y593" s="31"/>
      <c r="AL593" s="366"/>
    </row>
    <row r="594" spans="1:38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  <c r="W594" s="31"/>
      <c r="X594" s="31"/>
      <c r="Y594" s="31"/>
      <c r="AL594" s="366"/>
    </row>
    <row r="595" spans="1:38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  <c r="W595" s="31"/>
      <c r="X595" s="31"/>
      <c r="Y595" s="31"/>
      <c r="AL595" s="366"/>
    </row>
    <row r="596" spans="1:38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  <c r="W596" s="31"/>
      <c r="X596" s="31"/>
      <c r="Y596" s="31"/>
      <c r="AL596" s="366"/>
    </row>
    <row r="597" spans="1:38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  <c r="W597" s="31"/>
      <c r="X597" s="31"/>
      <c r="Y597" s="31"/>
      <c r="AL597" s="366"/>
    </row>
    <row r="598" spans="1:38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  <c r="W598" s="31"/>
      <c r="X598" s="31"/>
      <c r="Y598" s="31"/>
      <c r="AL598" s="366"/>
    </row>
    <row r="599" spans="1:38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  <c r="W599" s="31"/>
      <c r="X599" s="31"/>
      <c r="Y599" s="31"/>
      <c r="AL599" s="366"/>
    </row>
    <row r="600" spans="1:38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  <c r="W600" s="31"/>
      <c r="X600" s="31"/>
      <c r="Y600" s="31"/>
      <c r="AL600" s="366"/>
    </row>
    <row r="601" spans="1:38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  <c r="W601" s="31"/>
      <c r="X601" s="31"/>
      <c r="Y601" s="31"/>
      <c r="AL601" s="366"/>
    </row>
    <row r="602" spans="1:38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  <c r="W602" s="31"/>
      <c r="X602" s="31"/>
      <c r="Y602" s="31"/>
      <c r="AL602" s="366"/>
    </row>
    <row r="603" spans="1:38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  <c r="W603" s="31"/>
      <c r="X603" s="31"/>
      <c r="Y603" s="31"/>
      <c r="AL603" s="366"/>
    </row>
    <row r="604" spans="1:38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  <c r="W604" s="31"/>
      <c r="X604" s="31"/>
      <c r="Y604" s="31"/>
      <c r="AL604" s="366"/>
    </row>
    <row r="605" spans="1:38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  <c r="W605" s="31"/>
      <c r="X605" s="31"/>
      <c r="Y605" s="31"/>
      <c r="AL605" s="366"/>
    </row>
    <row r="606" spans="1:38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  <c r="W606" s="31"/>
      <c r="X606" s="31"/>
      <c r="Y606" s="31"/>
      <c r="AL606" s="366"/>
    </row>
    <row r="607" spans="1:38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  <c r="W607" s="31"/>
      <c r="X607" s="31"/>
      <c r="Y607" s="31"/>
      <c r="AL607" s="366"/>
    </row>
    <row r="608" spans="1:38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  <c r="W608" s="31"/>
      <c r="X608" s="31"/>
      <c r="Y608" s="31"/>
      <c r="AL608" s="366"/>
    </row>
    <row r="609" spans="1:38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  <c r="W609" s="31"/>
      <c r="X609" s="31"/>
      <c r="Y609" s="31"/>
      <c r="AL609" s="366"/>
    </row>
    <row r="610" spans="1:38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  <c r="W610" s="31"/>
      <c r="X610" s="31"/>
      <c r="Y610" s="31"/>
      <c r="AL610" s="366"/>
    </row>
    <row r="611" spans="1:38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  <c r="W611" s="31"/>
      <c r="X611" s="31"/>
      <c r="Y611" s="31"/>
      <c r="AL611" s="366"/>
    </row>
    <row r="612" spans="1:38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  <c r="W612" s="31"/>
      <c r="X612" s="31"/>
      <c r="Y612" s="31"/>
      <c r="AL612" s="366"/>
    </row>
    <row r="613" spans="1:38" s="34" customFormat="1">
      <c r="A613" s="39"/>
      <c r="B613" s="40"/>
      <c r="C613" s="41"/>
      <c r="D613" s="40"/>
      <c r="E613" s="42"/>
      <c r="F613" s="43"/>
      <c r="G613" s="44"/>
      <c r="H613" s="40"/>
      <c r="I613" s="44"/>
      <c r="J613" s="44"/>
      <c r="K613" s="40"/>
      <c r="L613" s="40"/>
      <c r="M613" s="40"/>
      <c r="N613" s="40"/>
      <c r="O613" s="40"/>
      <c r="P613" s="45"/>
      <c r="Q613" s="45"/>
      <c r="R613" s="40"/>
      <c r="S613" s="46"/>
      <c r="T613" s="46"/>
      <c r="U613" s="46"/>
      <c r="V613" s="44"/>
      <c r="W613" s="44"/>
      <c r="X613" s="44"/>
      <c r="Y613" s="44"/>
      <c r="AL613" s="366"/>
    </row>
    <row r="614" spans="1:38" s="34" customFormat="1">
      <c r="A614" s="39"/>
      <c r="B614" s="40"/>
      <c r="C614" s="41"/>
      <c r="D614" s="40"/>
      <c r="E614" s="42"/>
      <c r="F614" s="43"/>
      <c r="G614" s="44"/>
      <c r="H614" s="40"/>
      <c r="I614" s="44"/>
      <c r="J614" s="44"/>
      <c r="K614" s="40"/>
      <c r="L614" s="40"/>
      <c r="M614" s="40"/>
      <c r="N614" s="40"/>
      <c r="O614" s="40"/>
      <c r="P614" s="45"/>
      <c r="Q614" s="45"/>
      <c r="R614" s="40"/>
      <c r="S614" s="46"/>
      <c r="T614" s="46"/>
      <c r="U614" s="46"/>
      <c r="V614" s="44"/>
      <c r="W614" s="44"/>
      <c r="X614" s="44"/>
      <c r="Y614" s="44"/>
      <c r="AL614" s="366"/>
    </row>
    <row r="615" spans="1:38" s="34" customFormat="1">
      <c r="A615" s="39"/>
      <c r="B615" s="40"/>
      <c r="C615" s="41"/>
      <c r="D615" s="40"/>
      <c r="E615" s="42"/>
      <c r="F615" s="43"/>
      <c r="G615" s="44"/>
      <c r="H615" s="40"/>
      <c r="I615" s="44"/>
      <c r="J615" s="44"/>
      <c r="K615" s="40"/>
      <c r="L615" s="40"/>
      <c r="M615" s="40"/>
      <c r="N615" s="40"/>
      <c r="O615" s="40"/>
      <c r="P615" s="45"/>
      <c r="Q615" s="45"/>
      <c r="R615" s="40"/>
      <c r="S615" s="46"/>
      <c r="T615" s="46"/>
      <c r="U615" s="46"/>
      <c r="V615" s="44"/>
      <c r="W615" s="44"/>
      <c r="X615" s="44"/>
      <c r="Y615" s="44"/>
      <c r="AL615" s="366"/>
    </row>
    <row r="616" spans="1:38" s="34" customFormat="1">
      <c r="A616" s="39"/>
      <c r="B616" s="40"/>
      <c r="C616" s="41"/>
      <c r="D616" s="40"/>
      <c r="E616" s="42"/>
      <c r="F616" s="43"/>
      <c r="G616" s="44"/>
      <c r="H616" s="40"/>
      <c r="I616" s="44"/>
      <c r="J616" s="44"/>
      <c r="K616" s="40"/>
      <c r="L616" s="40"/>
      <c r="M616" s="40"/>
      <c r="N616" s="40"/>
      <c r="O616" s="40"/>
      <c r="P616" s="45"/>
      <c r="Q616" s="45"/>
      <c r="R616" s="40"/>
      <c r="S616" s="46"/>
      <c r="T616" s="46"/>
      <c r="U616" s="46"/>
      <c r="V616" s="44"/>
      <c r="W616" s="44"/>
      <c r="X616" s="44"/>
      <c r="Y616" s="44"/>
      <c r="AL616" s="366"/>
    </row>
    <row r="617" spans="1:38" s="34" customFormat="1">
      <c r="A617" s="39"/>
      <c r="B617" s="40"/>
      <c r="C617" s="41"/>
      <c r="D617" s="40"/>
      <c r="E617" s="42"/>
      <c r="F617" s="43"/>
      <c r="G617" s="44"/>
      <c r="H617" s="40"/>
      <c r="I617" s="44"/>
      <c r="J617" s="44"/>
      <c r="K617" s="40"/>
      <c r="L617" s="40"/>
      <c r="M617" s="40"/>
      <c r="N617" s="40"/>
      <c r="O617" s="40"/>
      <c r="P617" s="45"/>
      <c r="Q617" s="45"/>
      <c r="R617" s="40"/>
      <c r="S617" s="46"/>
      <c r="T617" s="46"/>
      <c r="U617" s="46"/>
      <c r="V617" s="44"/>
      <c r="W617" s="44"/>
      <c r="X617" s="44"/>
      <c r="Y617" s="44"/>
      <c r="AL617" s="366"/>
    </row>
    <row r="618" spans="1:38" s="34" customFormat="1">
      <c r="A618" s="39"/>
      <c r="B618" s="40"/>
      <c r="C618" s="41"/>
      <c r="D618" s="40"/>
      <c r="E618" s="42"/>
      <c r="F618" s="43"/>
      <c r="G618" s="44"/>
      <c r="H618" s="40"/>
      <c r="I618" s="44"/>
      <c r="J618" s="44"/>
      <c r="K618" s="40"/>
      <c r="L618" s="40"/>
      <c r="M618" s="40"/>
      <c r="N618" s="40"/>
      <c r="O618" s="40"/>
      <c r="P618" s="45"/>
      <c r="Q618" s="45"/>
      <c r="R618" s="40"/>
      <c r="S618" s="46"/>
      <c r="T618" s="46"/>
      <c r="U618" s="46"/>
      <c r="V618" s="44"/>
      <c r="W618" s="44"/>
      <c r="X618" s="44"/>
      <c r="Y618" s="44"/>
      <c r="AL618" s="366"/>
    </row>
    <row r="619" spans="1:38" s="34" customFormat="1">
      <c r="A619" s="39"/>
      <c r="B619" s="40"/>
      <c r="C619" s="41"/>
      <c r="D619" s="40"/>
      <c r="E619" s="42"/>
      <c r="F619" s="43"/>
      <c r="G619" s="44"/>
      <c r="H619" s="40"/>
      <c r="I619" s="44"/>
      <c r="J619" s="44"/>
      <c r="K619" s="40"/>
      <c r="L619" s="40"/>
      <c r="M619" s="40"/>
      <c r="N619" s="40"/>
      <c r="O619" s="40"/>
      <c r="P619" s="45"/>
      <c r="Q619" s="45"/>
      <c r="R619" s="40"/>
      <c r="S619" s="46"/>
      <c r="T619" s="46"/>
      <c r="U619" s="46"/>
      <c r="V619" s="44"/>
      <c r="W619" s="44"/>
      <c r="X619" s="44"/>
      <c r="Y619" s="44"/>
      <c r="AL619" s="366"/>
    </row>
    <row r="620" spans="1:38" s="34" customFormat="1">
      <c r="A620" s="39"/>
      <c r="B620" s="40"/>
      <c r="C620" s="41"/>
      <c r="D620" s="40"/>
      <c r="E620" s="42"/>
      <c r="F620" s="43"/>
      <c r="G620" s="44"/>
      <c r="H620" s="40"/>
      <c r="I620" s="44"/>
      <c r="J620" s="44"/>
      <c r="K620" s="40"/>
      <c r="L620" s="40"/>
      <c r="M620" s="40"/>
      <c r="N620" s="40"/>
      <c r="O620" s="40"/>
      <c r="P620" s="45"/>
      <c r="Q620" s="45"/>
      <c r="R620" s="40"/>
      <c r="S620" s="46"/>
      <c r="T620" s="46"/>
      <c r="U620" s="46"/>
      <c r="V620" s="44"/>
      <c r="W620" s="44"/>
      <c r="X620" s="44"/>
      <c r="Y620" s="44"/>
      <c r="AL620" s="366"/>
    </row>
    <row r="621" spans="1:38" s="34" customFormat="1">
      <c r="A621" s="39"/>
      <c r="B621" s="40"/>
      <c r="C621" s="41"/>
      <c r="D621" s="40"/>
      <c r="E621" s="42"/>
      <c r="F621" s="43"/>
      <c r="G621" s="44"/>
      <c r="H621" s="40"/>
      <c r="I621" s="44"/>
      <c r="J621" s="44"/>
      <c r="K621" s="40"/>
      <c r="L621" s="40"/>
      <c r="M621" s="40"/>
      <c r="N621" s="40"/>
      <c r="O621" s="40"/>
      <c r="P621" s="45"/>
      <c r="Q621" s="45"/>
      <c r="R621" s="40"/>
      <c r="S621" s="46"/>
      <c r="T621" s="46"/>
      <c r="U621" s="46"/>
      <c r="V621" s="44"/>
      <c r="W621" s="44"/>
      <c r="X621" s="44"/>
      <c r="Y621" s="44"/>
      <c r="AL621" s="366"/>
    </row>
    <row r="622" spans="1:38" s="34" customFormat="1">
      <c r="A622" s="39"/>
      <c r="B622" s="40"/>
      <c r="C622" s="41"/>
      <c r="D622" s="40"/>
      <c r="E622" s="42"/>
      <c r="F622" s="43"/>
      <c r="G622" s="44"/>
      <c r="H622" s="40"/>
      <c r="I622" s="44"/>
      <c r="J622" s="44"/>
      <c r="K622" s="40"/>
      <c r="L622" s="40"/>
      <c r="M622" s="40"/>
      <c r="N622" s="40"/>
      <c r="O622" s="40"/>
      <c r="P622" s="45"/>
      <c r="Q622" s="45"/>
      <c r="R622" s="40"/>
      <c r="S622" s="46"/>
      <c r="T622" s="46"/>
      <c r="U622" s="46"/>
      <c r="V622" s="44"/>
      <c r="W622" s="44"/>
      <c r="X622" s="44"/>
      <c r="Y622" s="44"/>
      <c r="AL622" s="366"/>
    </row>
    <row r="623" spans="1:38" s="34" customFormat="1">
      <c r="A623" s="39"/>
      <c r="B623" s="40"/>
      <c r="C623" s="41"/>
      <c r="D623" s="40"/>
      <c r="E623" s="42"/>
      <c r="F623" s="43"/>
      <c r="G623" s="44"/>
      <c r="H623" s="40"/>
      <c r="I623" s="44"/>
      <c r="J623" s="44"/>
      <c r="K623" s="40"/>
      <c r="L623" s="40"/>
      <c r="M623" s="40"/>
      <c r="N623" s="40"/>
      <c r="O623" s="40"/>
      <c r="P623" s="45"/>
      <c r="Q623" s="45"/>
      <c r="R623" s="40"/>
      <c r="S623" s="46"/>
      <c r="T623" s="46"/>
      <c r="U623" s="46"/>
      <c r="V623" s="44"/>
      <c r="W623" s="44"/>
      <c r="X623" s="44"/>
      <c r="Y623" s="44"/>
      <c r="AL623" s="366"/>
    </row>
    <row r="624" spans="1:38" s="34" customFormat="1">
      <c r="A624" s="39"/>
      <c r="B624" s="40"/>
      <c r="C624" s="41"/>
      <c r="D624" s="40"/>
      <c r="E624" s="42"/>
      <c r="F624" s="43"/>
      <c r="G624" s="44"/>
      <c r="H624" s="40"/>
      <c r="I624" s="44"/>
      <c r="J624" s="44"/>
      <c r="K624" s="40"/>
      <c r="L624" s="40"/>
      <c r="M624" s="40"/>
      <c r="N624" s="40"/>
      <c r="O624" s="40"/>
      <c r="P624" s="45"/>
      <c r="Q624" s="45"/>
      <c r="R624" s="40"/>
      <c r="S624" s="46"/>
      <c r="T624" s="46"/>
      <c r="U624" s="46"/>
      <c r="V624" s="44"/>
      <c r="W624" s="44"/>
      <c r="X624" s="44"/>
      <c r="Y624" s="44"/>
      <c r="AL624" s="366"/>
    </row>
    <row r="625" spans="1:38" s="34" customFormat="1">
      <c r="A625" s="39"/>
      <c r="B625" s="40"/>
      <c r="C625" s="41"/>
      <c r="D625" s="40"/>
      <c r="E625" s="42"/>
      <c r="F625" s="43"/>
      <c r="G625" s="44"/>
      <c r="H625" s="40"/>
      <c r="I625" s="44"/>
      <c r="J625" s="44"/>
      <c r="K625" s="40"/>
      <c r="L625" s="40"/>
      <c r="M625" s="40"/>
      <c r="N625" s="40"/>
      <c r="O625" s="40"/>
      <c r="P625" s="45"/>
      <c r="Q625" s="45"/>
      <c r="R625" s="40"/>
      <c r="S625" s="46"/>
      <c r="T625" s="46"/>
      <c r="U625" s="46"/>
      <c r="V625" s="44"/>
      <c r="W625" s="44"/>
      <c r="X625" s="44"/>
      <c r="Y625" s="44"/>
      <c r="AL625" s="366"/>
    </row>
    <row r="626" spans="1:38" s="34" customFormat="1">
      <c r="A626" s="39"/>
      <c r="B626" s="40"/>
      <c r="C626" s="41"/>
      <c r="D626" s="40"/>
      <c r="E626" s="42"/>
      <c r="F626" s="43"/>
      <c r="G626" s="44"/>
      <c r="H626" s="40"/>
      <c r="I626" s="44"/>
      <c r="J626" s="44"/>
      <c r="K626" s="40"/>
      <c r="L626" s="40"/>
      <c r="M626" s="40"/>
      <c r="N626" s="40"/>
      <c r="O626" s="40"/>
      <c r="P626" s="45"/>
      <c r="Q626" s="45"/>
      <c r="R626" s="40"/>
      <c r="S626" s="46"/>
      <c r="T626" s="46"/>
      <c r="U626" s="46"/>
      <c r="V626" s="44"/>
      <c r="W626" s="44"/>
      <c r="X626" s="44"/>
      <c r="Y626" s="44"/>
      <c r="AL626" s="366"/>
    </row>
    <row r="627" spans="1:38" s="34" customFormat="1">
      <c r="A627" s="39"/>
      <c r="B627" s="40"/>
      <c r="C627" s="41"/>
      <c r="D627" s="40"/>
      <c r="E627" s="42"/>
      <c r="F627" s="43"/>
      <c r="G627" s="44"/>
      <c r="H627" s="40"/>
      <c r="I627" s="44"/>
      <c r="J627" s="44"/>
      <c r="K627" s="40"/>
      <c r="L627" s="40"/>
      <c r="M627" s="40"/>
      <c r="N627" s="40"/>
      <c r="O627" s="40"/>
      <c r="P627" s="45"/>
      <c r="Q627" s="45"/>
      <c r="R627" s="40"/>
      <c r="S627" s="46"/>
      <c r="T627" s="46"/>
      <c r="U627" s="46"/>
      <c r="V627" s="44"/>
      <c r="W627" s="44"/>
      <c r="X627" s="44"/>
      <c r="Y627" s="44"/>
      <c r="AL627" s="366"/>
    </row>
    <row r="628" spans="1:38" s="34" customFormat="1">
      <c r="A628" s="39"/>
      <c r="B628" s="40"/>
      <c r="C628" s="41"/>
      <c r="D628" s="40"/>
      <c r="E628" s="42"/>
      <c r="F628" s="43"/>
      <c r="G628" s="44"/>
      <c r="H628" s="40"/>
      <c r="I628" s="44"/>
      <c r="J628" s="44"/>
      <c r="K628" s="40"/>
      <c r="L628" s="40"/>
      <c r="M628" s="40"/>
      <c r="N628" s="40"/>
      <c r="O628" s="40"/>
      <c r="P628" s="45"/>
      <c r="Q628" s="45"/>
      <c r="R628" s="40"/>
      <c r="S628" s="46"/>
      <c r="T628" s="46"/>
      <c r="U628" s="46"/>
      <c r="V628" s="44"/>
      <c r="W628" s="44"/>
      <c r="X628" s="44"/>
      <c r="Y628" s="44"/>
      <c r="AL628" s="366"/>
    </row>
    <row r="629" spans="1:38" s="34" customFormat="1">
      <c r="A629" s="39"/>
      <c r="B629" s="40"/>
      <c r="C629" s="41"/>
      <c r="D629" s="40"/>
      <c r="E629" s="42"/>
      <c r="F629" s="43"/>
      <c r="G629" s="44"/>
      <c r="H629" s="40"/>
      <c r="I629" s="44"/>
      <c r="J629" s="44"/>
      <c r="K629" s="40"/>
      <c r="L629" s="40"/>
      <c r="M629" s="40"/>
      <c r="N629" s="40"/>
      <c r="O629" s="40"/>
      <c r="P629" s="45"/>
      <c r="Q629" s="45"/>
      <c r="R629" s="40"/>
      <c r="S629" s="46"/>
      <c r="T629" s="46"/>
      <c r="U629" s="46"/>
      <c r="V629" s="44"/>
      <c r="W629" s="44"/>
      <c r="X629" s="44"/>
      <c r="Y629" s="44"/>
      <c r="AL629" s="366"/>
    </row>
    <row r="630" spans="1:38" s="34" customFormat="1">
      <c r="A630" s="39"/>
      <c r="B630" s="40"/>
      <c r="C630" s="41"/>
      <c r="D630" s="40"/>
      <c r="E630" s="42"/>
      <c r="F630" s="43"/>
      <c r="G630" s="44"/>
      <c r="H630" s="40"/>
      <c r="I630" s="44"/>
      <c r="J630" s="44"/>
      <c r="K630" s="40"/>
      <c r="L630" s="40"/>
      <c r="M630" s="40"/>
      <c r="N630" s="40"/>
      <c r="O630" s="40"/>
      <c r="P630" s="45"/>
      <c r="Q630" s="45"/>
      <c r="R630" s="40"/>
      <c r="S630" s="46"/>
      <c r="T630" s="46"/>
      <c r="U630" s="46"/>
      <c r="V630" s="44"/>
      <c r="W630" s="44"/>
      <c r="X630" s="44"/>
      <c r="Y630" s="44"/>
      <c r="AL630" s="366"/>
    </row>
    <row r="631" spans="1:38" s="34" customFormat="1">
      <c r="A631" s="39"/>
      <c r="B631" s="40"/>
      <c r="C631" s="41"/>
      <c r="D631" s="40"/>
      <c r="E631" s="42"/>
      <c r="F631" s="43"/>
      <c r="G631" s="44"/>
      <c r="H631" s="40"/>
      <c r="I631" s="44"/>
      <c r="J631" s="44"/>
      <c r="K631" s="40"/>
      <c r="L631" s="40"/>
      <c r="M631" s="40"/>
      <c r="N631" s="40"/>
      <c r="O631" s="40"/>
      <c r="P631" s="45"/>
      <c r="Q631" s="45"/>
      <c r="R631" s="40"/>
      <c r="S631" s="46"/>
      <c r="T631" s="46"/>
      <c r="U631" s="46"/>
      <c r="V631" s="44"/>
      <c r="W631" s="44"/>
      <c r="X631" s="44"/>
      <c r="Y631" s="44"/>
      <c r="AL631" s="366"/>
    </row>
    <row r="632" spans="1:38" s="34" customFormat="1">
      <c r="A632" s="39"/>
      <c r="B632" s="40"/>
      <c r="C632" s="41"/>
      <c r="D632" s="40"/>
      <c r="E632" s="42"/>
      <c r="F632" s="43"/>
      <c r="G632" s="44"/>
      <c r="H632" s="40"/>
      <c r="I632" s="44"/>
      <c r="J632" s="44"/>
      <c r="K632" s="40"/>
      <c r="L632" s="40"/>
      <c r="M632" s="40"/>
      <c r="N632" s="40"/>
      <c r="O632" s="40"/>
      <c r="P632" s="45"/>
      <c r="Q632" s="45"/>
      <c r="R632" s="40"/>
      <c r="S632" s="46"/>
      <c r="T632" s="46"/>
      <c r="U632" s="46"/>
      <c r="V632" s="44"/>
      <c r="W632" s="44"/>
      <c r="X632" s="44"/>
      <c r="Y632" s="44"/>
      <c r="AL632" s="366"/>
    </row>
    <row r="633" spans="1:38" s="34" customFormat="1">
      <c r="A633" s="39"/>
      <c r="B633" s="40"/>
      <c r="C633" s="41"/>
      <c r="D633" s="40"/>
      <c r="E633" s="42"/>
      <c r="F633" s="43"/>
      <c r="G633" s="44"/>
      <c r="H633" s="40"/>
      <c r="I633" s="44"/>
      <c r="J633" s="44"/>
      <c r="K633" s="40"/>
      <c r="L633" s="40"/>
      <c r="M633" s="40"/>
      <c r="N633" s="40"/>
      <c r="O633" s="40"/>
      <c r="P633" s="45"/>
      <c r="Q633" s="45"/>
      <c r="R633" s="40"/>
      <c r="S633" s="46"/>
      <c r="T633" s="46"/>
      <c r="U633" s="46"/>
      <c r="V633" s="44"/>
      <c r="W633" s="44"/>
      <c r="X633" s="44"/>
      <c r="Y633" s="44"/>
      <c r="AL633" s="366"/>
    </row>
    <row r="634" spans="1:38" s="34" customFormat="1">
      <c r="A634" s="39"/>
      <c r="B634" s="40"/>
      <c r="C634" s="41"/>
      <c r="D634" s="40"/>
      <c r="E634" s="42"/>
      <c r="F634" s="43"/>
      <c r="G634" s="44"/>
      <c r="H634" s="40"/>
      <c r="I634" s="44"/>
      <c r="J634" s="44"/>
      <c r="K634" s="40"/>
      <c r="L634" s="40"/>
      <c r="M634" s="40"/>
      <c r="N634" s="40"/>
      <c r="O634" s="40"/>
      <c r="P634" s="45"/>
      <c r="Q634" s="45"/>
      <c r="R634" s="40"/>
      <c r="S634" s="46"/>
      <c r="T634" s="46"/>
      <c r="U634" s="46"/>
      <c r="V634" s="44"/>
      <c r="W634" s="44"/>
      <c r="X634" s="44"/>
      <c r="Y634" s="44"/>
      <c r="AL634" s="366"/>
    </row>
    <row r="635" spans="1:38" s="34" customFormat="1">
      <c r="A635" s="39"/>
      <c r="B635" s="40"/>
      <c r="C635" s="41"/>
      <c r="D635" s="40"/>
      <c r="E635" s="42"/>
      <c r="F635" s="43"/>
      <c r="G635" s="44"/>
      <c r="H635" s="40"/>
      <c r="I635" s="44"/>
      <c r="J635" s="44"/>
      <c r="K635" s="40"/>
      <c r="L635" s="40"/>
      <c r="M635" s="40"/>
      <c r="N635" s="40"/>
      <c r="O635" s="40"/>
      <c r="P635" s="45"/>
      <c r="Q635" s="45"/>
      <c r="R635" s="40"/>
      <c r="S635" s="46"/>
      <c r="T635" s="46"/>
      <c r="U635" s="46"/>
      <c r="V635" s="44"/>
      <c r="W635" s="44"/>
      <c r="X635" s="44"/>
      <c r="Y635" s="44"/>
      <c r="AL635" s="366"/>
    </row>
    <row r="636" spans="1:38" s="34" customFormat="1">
      <c r="A636" s="39"/>
      <c r="B636" s="40"/>
      <c r="C636" s="41"/>
      <c r="D636" s="40"/>
      <c r="E636" s="42"/>
      <c r="F636" s="43"/>
      <c r="G636" s="44"/>
      <c r="H636" s="40"/>
      <c r="I636" s="44"/>
      <c r="J636" s="44"/>
      <c r="K636" s="40"/>
      <c r="L636" s="40"/>
      <c r="M636" s="40"/>
      <c r="N636" s="40"/>
      <c r="O636" s="40"/>
      <c r="P636" s="45"/>
      <c r="Q636" s="45"/>
      <c r="R636" s="40"/>
      <c r="S636" s="46"/>
      <c r="T636" s="46"/>
      <c r="U636" s="46"/>
      <c r="V636" s="44"/>
      <c r="W636" s="44"/>
      <c r="X636" s="44"/>
      <c r="Y636" s="44"/>
      <c r="AL636" s="366"/>
    </row>
    <row r="637" spans="1:38" s="34" customFormat="1">
      <c r="A637" s="39"/>
      <c r="B637" s="40"/>
      <c r="C637" s="41"/>
      <c r="D637" s="40"/>
      <c r="E637" s="42"/>
      <c r="F637" s="43"/>
      <c r="G637" s="44"/>
      <c r="H637" s="40"/>
      <c r="I637" s="44"/>
      <c r="J637" s="44"/>
      <c r="K637" s="40"/>
      <c r="L637" s="40"/>
      <c r="M637" s="40"/>
      <c r="N637" s="40"/>
      <c r="O637" s="40"/>
      <c r="P637" s="45"/>
      <c r="Q637" s="45"/>
      <c r="R637" s="40"/>
      <c r="S637" s="46"/>
      <c r="T637" s="46"/>
      <c r="U637" s="46"/>
      <c r="V637" s="44"/>
      <c r="W637" s="44"/>
      <c r="X637" s="44"/>
      <c r="Y637" s="44"/>
      <c r="AL637" s="366"/>
    </row>
    <row r="638" spans="1:38" s="34" customFormat="1">
      <c r="A638" s="39"/>
      <c r="B638" s="40"/>
      <c r="C638" s="41"/>
      <c r="D638" s="40"/>
      <c r="E638" s="42"/>
      <c r="F638" s="43"/>
      <c r="G638" s="44"/>
      <c r="H638" s="40"/>
      <c r="I638" s="44"/>
      <c r="J638" s="44"/>
      <c r="K638" s="40"/>
      <c r="L638" s="40"/>
      <c r="M638" s="40"/>
      <c r="N638" s="40"/>
      <c r="O638" s="40"/>
      <c r="P638" s="45"/>
      <c r="Q638" s="45"/>
      <c r="R638" s="40"/>
      <c r="S638" s="46"/>
      <c r="T638" s="46"/>
      <c r="U638" s="46"/>
      <c r="V638" s="44"/>
      <c r="W638" s="44"/>
      <c r="X638" s="44"/>
      <c r="Y638" s="44"/>
      <c r="AL638" s="366"/>
    </row>
    <row r="639" spans="1:38" s="34" customFormat="1">
      <c r="A639" s="39"/>
      <c r="B639" s="40"/>
      <c r="C639" s="41"/>
      <c r="D639" s="40"/>
      <c r="E639" s="42"/>
      <c r="F639" s="43"/>
      <c r="G639" s="44"/>
      <c r="H639" s="40"/>
      <c r="I639" s="44"/>
      <c r="J639" s="44"/>
      <c r="K639" s="40"/>
      <c r="L639" s="40"/>
      <c r="M639" s="40"/>
      <c r="N639" s="40"/>
      <c r="O639" s="40"/>
      <c r="P639" s="45"/>
      <c r="Q639" s="45"/>
      <c r="R639" s="40"/>
      <c r="S639" s="46"/>
      <c r="T639" s="46"/>
      <c r="U639" s="46"/>
      <c r="V639" s="44"/>
      <c r="W639" s="44"/>
      <c r="X639" s="44"/>
      <c r="Y639" s="44"/>
      <c r="AL639" s="366"/>
    </row>
    <row r="640" spans="1:38" s="34" customFormat="1">
      <c r="A640" s="39"/>
      <c r="B640" s="40"/>
      <c r="C640" s="41"/>
      <c r="D640" s="40"/>
      <c r="E640" s="42"/>
      <c r="F640" s="43"/>
      <c r="G640" s="44"/>
      <c r="H640" s="40"/>
      <c r="I640" s="44"/>
      <c r="J640" s="44"/>
      <c r="K640" s="40"/>
      <c r="L640" s="40"/>
      <c r="M640" s="40"/>
      <c r="N640" s="40"/>
      <c r="O640" s="40"/>
      <c r="P640" s="45"/>
      <c r="Q640" s="45"/>
      <c r="R640" s="40"/>
      <c r="S640" s="46"/>
      <c r="T640" s="46"/>
      <c r="U640" s="46"/>
      <c r="V640" s="44"/>
      <c r="W640" s="44"/>
      <c r="X640" s="44"/>
      <c r="Y640" s="44"/>
      <c r="AL640" s="366"/>
    </row>
    <row r="641" spans="1:38" s="34" customFormat="1">
      <c r="A641" s="39"/>
      <c r="B641" s="40"/>
      <c r="C641" s="41"/>
      <c r="D641" s="40"/>
      <c r="E641" s="42"/>
      <c r="F641" s="43"/>
      <c r="G641" s="44"/>
      <c r="H641" s="40"/>
      <c r="I641" s="44"/>
      <c r="J641" s="44"/>
      <c r="K641" s="40"/>
      <c r="L641" s="40"/>
      <c r="M641" s="40"/>
      <c r="N641" s="40"/>
      <c r="O641" s="40"/>
      <c r="P641" s="45"/>
      <c r="Q641" s="45"/>
      <c r="R641" s="40"/>
      <c r="S641" s="46"/>
      <c r="T641" s="46"/>
      <c r="U641" s="46"/>
      <c r="V641" s="44"/>
      <c r="W641" s="44"/>
      <c r="X641" s="44"/>
      <c r="Y641" s="44"/>
      <c r="AL641" s="366"/>
    </row>
    <row r="642" spans="1:38" s="34" customFormat="1">
      <c r="A642" s="39"/>
      <c r="B642" s="40"/>
      <c r="C642" s="41"/>
      <c r="D642" s="40"/>
      <c r="E642" s="42"/>
      <c r="F642" s="43"/>
      <c r="G642" s="44"/>
      <c r="H642" s="40"/>
      <c r="I642" s="44"/>
      <c r="J642" s="44"/>
      <c r="K642" s="40"/>
      <c r="L642" s="40"/>
      <c r="M642" s="40"/>
      <c r="N642" s="40"/>
      <c r="O642" s="40"/>
      <c r="P642" s="45"/>
      <c r="Q642" s="45"/>
      <c r="R642" s="40"/>
      <c r="S642" s="46"/>
      <c r="T642" s="46"/>
      <c r="U642" s="46"/>
      <c r="V642" s="44"/>
      <c r="W642" s="44"/>
      <c r="X642" s="44"/>
      <c r="Y642" s="44"/>
      <c r="AL642" s="366"/>
    </row>
    <row r="643" spans="1:38" s="34" customFormat="1">
      <c r="A643" s="39"/>
      <c r="B643" s="40"/>
      <c r="C643" s="41"/>
      <c r="D643" s="40"/>
      <c r="E643" s="42"/>
      <c r="F643" s="43"/>
      <c r="G643" s="44"/>
      <c r="H643" s="40"/>
      <c r="I643" s="44"/>
      <c r="J643" s="44"/>
      <c r="K643" s="40"/>
      <c r="L643" s="40"/>
      <c r="M643" s="40"/>
      <c r="N643" s="40"/>
      <c r="O643" s="40"/>
      <c r="P643" s="45"/>
      <c r="Q643" s="45"/>
      <c r="R643" s="40"/>
      <c r="S643" s="46"/>
      <c r="T643" s="46"/>
      <c r="U643" s="46"/>
      <c r="V643" s="44"/>
      <c r="W643" s="44"/>
      <c r="X643" s="44"/>
      <c r="Y643" s="44"/>
      <c r="AL643" s="366"/>
    </row>
    <row r="644" spans="1:38" s="34" customFormat="1">
      <c r="A644" s="39"/>
      <c r="B644" s="40"/>
      <c r="C644" s="41"/>
      <c r="D644" s="40"/>
      <c r="E644" s="42"/>
      <c r="F644" s="43"/>
      <c r="G644" s="44"/>
      <c r="H644" s="40"/>
      <c r="I644" s="44"/>
      <c r="J644" s="44"/>
      <c r="K644" s="40"/>
      <c r="L644" s="40"/>
      <c r="M644" s="40"/>
      <c r="N644" s="40"/>
      <c r="O644" s="40"/>
      <c r="P644" s="45"/>
      <c r="Q644" s="45"/>
      <c r="R644" s="40"/>
      <c r="S644" s="46"/>
      <c r="T644" s="46"/>
      <c r="U644" s="46"/>
      <c r="V644" s="44"/>
      <c r="W644" s="44"/>
      <c r="X644" s="44"/>
      <c r="Y644" s="44"/>
      <c r="AL644" s="366"/>
    </row>
    <row r="645" spans="1:38" s="34" customFormat="1">
      <c r="A645" s="39"/>
      <c r="B645" s="40"/>
      <c r="C645" s="41"/>
      <c r="D645" s="40"/>
      <c r="E645" s="42"/>
      <c r="F645" s="43"/>
      <c r="G645" s="44"/>
      <c r="H645" s="40"/>
      <c r="I645" s="44"/>
      <c r="J645" s="44"/>
      <c r="K645" s="40"/>
      <c r="L645" s="40"/>
      <c r="M645" s="40"/>
      <c r="N645" s="40"/>
      <c r="O645" s="40"/>
      <c r="P645" s="45"/>
      <c r="Q645" s="45"/>
      <c r="R645" s="40"/>
      <c r="S645" s="46"/>
      <c r="T645" s="46"/>
      <c r="U645" s="46"/>
      <c r="V645" s="44"/>
      <c r="W645" s="44"/>
      <c r="X645" s="44"/>
      <c r="Y645" s="44"/>
      <c r="AL645" s="366"/>
    </row>
    <row r="646" spans="1:38" s="34" customFormat="1">
      <c r="A646" s="39"/>
      <c r="B646" s="40"/>
      <c r="C646" s="41"/>
      <c r="D646" s="40"/>
      <c r="E646" s="42"/>
      <c r="F646" s="43"/>
      <c r="G646" s="44"/>
      <c r="H646" s="40"/>
      <c r="I646" s="44"/>
      <c r="J646" s="44"/>
      <c r="K646" s="40"/>
      <c r="L646" s="40"/>
      <c r="M646" s="40"/>
      <c r="N646" s="40"/>
      <c r="O646" s="40"/>
      <c r="P646" s="45"/>
      <c r="Q646" s="45"/>
      <c r="R646" s="40"/>
      <c r="S646" s="46"/>
      <c r="T646" s="46"/>
      <c r="U646" s="46"/>
      <c r="V646" s="44"/>
      <c r="W646" s="44"/>
      <c r="X646" s="44"/>
      <c r="Y646" s="44"/>
      <c r="AL646" s="366"/>
    </row>
    <row r="647" spans="1:38" s="34" customFormat="1">
      <c r="A647" s="39"/>
      <c r="B647" s="40"/>
      <c r="C647" s="41"/>
      <c r="D647" s="40"/>
      <c r="E647" s="42"/>
      <c r="F647" s="43"/>
      <c r="G647" s="44"/>
      <c r="H647" s="40"/>
      <c r="I647" s="44"/>
      <c r="J647" s="44"/>
      <c r="K647" s="40"/>
      <c r="L647" s="40"/>
      <c r="M647" s="40"/>
      <c r="N647" s="40"/>
      <c r="O647" s="40"/>
      <c r="P647" s="45"/>
      <c r="Q647" s="45"/>
      <c r="R647" s="40"/>
      <c r="S647" s="46"/>
      <c r="T647" s="46"/>
      <c r="U647" s="46"/>
      <c r="V647" s="44"/>
      <c r="W647" s="44"/>
      <c r="X647" s="44"/>
      <c r="Y647" s="44"/>
      <c r="AL647" s="366"/>
    </row>
    <row r="648" spans="1:38" s="34" customFormat="1">
      <c r="A648" s="39"/>
      <c r="B648" s="40"/>
      <c r="C648" s="41"/>
      <c r="D648" s="40"/>
      <c r="E648" s="42"/>
      <c r="F648" s="43"/>
      <c r="G648" s="44"/>
      <c r="H648" s="40"/>
      <c r="I648" s="44"/>
      <c r="J648" s="44"/>
      <c r="K648" s="40"/>
      <c r="L648" s="40"/>
      <c r="M648" s="40"/>
      <c r="N648" s="40"/>
      <c r="O648" s="40"/>
      <c r="P648" s="45"/>
      <c r="Q648" s="45"/>
      <c r="R648" s="40"/>
      <c r="S648" s="46"/>
      <c r="T648" s="46"/>
      <c r="U648" s="46"/>
      <c r="V648" s="44"/>
      <c r="W648" s="44"/>
      <c r="X648" s="44"/>
      <c r="Y648" s="44"/>
      <c r="AL648" s="366"/>
    </row>
    <row r="649" spans="1:38" s="34" customFormat="1">
      <c r="A649" s="39"/>
      <c r="B649" s="40"/>
      <c r="C649" s="41"/>
      <c r="D649" s="40"/>
      <c r="E649" s="42"/>
      <c r="F649" s="43"/>
      <c r="G649" s="44"/>
      <c r="H649" s="40"/>
      <c r="I649" s="44"/>
      <c r="J649" s="44"/>
      <c r="K649" s="40"/>
      <c r="L649" s="40"/>
      <c r="M649" s="40"/>
      <c r="N649" s="40"/>
      <c r="O649" s="40"/>
      <c r="P649" s="45"/>
      <c r="Q649" s="45"/>
      <c r="R649" s="40"/>
      <c r="S649" s="46"/>
      <c r="T649" s="46"/>
      <c r="U649" s="46"/>
      <c r="V649" s="44"/>
      <c r="W649" s="44"/>
      <c r="X649" s="44"/>
      <c r="Y649" s="44"/>
      <c r="AL649" s="366"/>
    </row>
    <row r="650" spans="1:38" s="34" customFormat="1">
      <c r="A650" s="39"/>
      <c r="B650" s="40"/>
      <c r="C650" s="41"/>
      <c r="D650" s="40"/>
      <c r="E650" s="42"/>
      <c r="F650" s="43"/>
      <c r="G650" s="44"/>
      <c r="H650" s="40"/>
      <c r="I650" s="44"/>
      <c r="J650" s="44"/>
      <c r="K650" s="40"/>
      <c r="L650" s="40"/>
      <c r="M650" s="40"/>
      <c r="N650" s="40"/>
      <c r="O650" s="40"/>
      <c r="P650" s="45"/>
      <c r="Q650" s="45"/>
      <c r="R650" s="40"/>
      <c r="S650" s="46"/>
      <c r="T650" s="46"/>
      <c r="U650" s="46"/>
      <c r="V650" s="44"/>
      <c r="W650" s="44"/>
      <c r="X650" s="44"/>
      <c r="Y650" s="44"/>
      <c r="AL650" s="366"/>
    </row>
    <row r="651" spans="1:38" s="34" customFormat="1">
      <c r="A651" s="39"/>
      <c r="B651" s="40"/>
      <c r="C651" s="41"/>
      <c r="D651" s="40"/>
      <c r="E651" s="42"/>
      <c r="F651" s="43"/>
      <c r="G651" s="44"/>
      <c r="H651" s="40"/>
      <c r="I651" s="44"/>
      <c r="J651" s="44"/>
      <c r="K651" s="40"/>
      <c r="L651" s="40"/>
      <c r="M651" s="40"/>
      <c r="N651" s="40"/>
      <c r="O651" s="40"/>
      <c r="P651" s="45"/>
      <c r="Q651" s="45"/>
      <c r="R651" s="40"/>
      <c r="S651" s="46"/>
      <c r="T651" s="46"/>
      <c r="U651" s="46"/>
      <c r="V651" s="44"/>
      <c r="W651" s="44"/>
      <c r="X651" s="44"/>
      <c r="Y651" s="44"/>
      <c r="AL651" s="366"/>
    </row>
    <row r="652" spans="1:38" s="34" customFormat="1">
      <c r="A652" s="39"/>
      <c r="B652" s="40"/>
      <c r="C652" s="41"/>
      <c r="D652" s="40"/>
      <c r="E652" s="42"/>
      <c r="F652" s="43"/>
      <c r="G652" s="44"/>
      <c r="H652" s="40"/>
      <c r="I652" s="44"/>
      <c r="J652" s="44"/>
      <c r="K652" s="40"/>
      <c r="L652" s="40"/>
      <c r="M652" s="40"/>
      <c r="N652" s="40"/>
      <c r="O652" s="40"/>
      <c r="P652" s="45"/>
      <c r="Q652" s="45"/>
      <c r="R652" s="40"/>
      <c r="S652" s="46"/>
      <c r="T652" s="46"/>
      <c r="U652" s="46"/>
      <c r="V652" s="44"/>
      <c r="W652" s="44"/>
      <c r="X652" s="44"/>
      <c r="Y652" s="44"/>
      <c r="AL652" s="366"/>
    </row>
    <row r="653" spans="1:38" s="34" customFormat="1">
      <c r="A653" s="39"/>
      <c r="B653" s="40"/>
      <c r="C653" s="41"/>
      <c r="D653" s="40"/>
      <c r="E653" s="42"/>
      <c r="F653" s="43"/>
      <c r="G653" s="44"/>
      <c r="H653" s="40"/>
      <c r="I653" s="44"/>
      <c r="J653" s="44"/>
      <c r="K653" s="40"/>
      <c r="L653" s="40"/>
      <c r="M653" s="40"/>
      <c r="N653" s="40"/>
      <c r="O653" s="40"/>
      <c r="P653" s="45"/>
      <c r="Q653" s="45"/>
      <c r="R653" s="40"/>
      <c r="S653" s="46"/>
      <c r="T653" s="46"/>
      <c r="U653" s="46"/>
      <c r="V653" s="44"/>
      <c r="W653" s="44"/>
      <c r="X653" s="44"/>
      <c r="Y653" s="44"/>
      <c r="AL653" s="366"/>
    </row>
    <row r="654" spans="1:38" s="34" customFormat="1">
      <c r="A654" s="39"/>
      <c r="B654" s="40"/>
      <c r="C654" s="41"/>
      <c r="D654" s="40"/>
      <c r="E654" s="42"/>
      <c r="F654" s="43"/>
      <c r="G654" s="44"/>
      <c r="H654" s="40"/>
      <c r="I654" s="44"/>
      <c r="J654" s="44"/>
      <c r="K654" s="40"/>
      <c r="L654" s="40"/>
      <c r="M654" s="40"/>
      <c r="N654" s="40"/>
      <c r="O654" s="40"/>
      <c r="P654" s="45"/>
      <c r="Q654" s="45"/>
      <c r="R654" s="40"/>
      <c r="S654" s="46"/>
      <c r="T654" s="46"/>
      <c r="U654" s="46"/>
      <c r="V654" s="44"/>
      <c r="W654" s="44"/>
      <c r="X654" s="44"/>
      <c r="Y654" s="44"/>
      <c r="AL654" s="366"/>
    </row>
    <row r="655" spans="1:38" s="34" customFormat="1">
      <c r="A655" s="39"/>
      <c r="B655" s="40"/>
      <c r="C655" s="41"/>
      <c r="D655" s="40"/>
      <c r="E655" s="42"/>
      <c r="F655" s="43"/>
      <c r="G655" s="44"/>
      <c r="H655" s="40"/>
      <c r="I655" s="44"/>
      <c r="J655" s="44"/>
      <c r="K655" s="40"/>
      <c r="L655" s="40"/>
      <c r="M655" s="40"/>
      <c r="N655" s="40"/>
      <c r="O655" s="40"/>
      <c r="P655" s="45"/>
      <c r="Q655" s="45"/>
      <c r="R655" s="40"/>
      <c r="S655" s="46"/>
      <c r="T655" s="46"/>
      <c r="U655" s="46"/>
      <c r="V655" s="44"/>
      <c r="W655" s="44"/>
      <c r="X655" s="44"/>
      <c r="Y655" s="44"/>
      <c r="AL655" s="366"/>
    </row>
    <row r="656" spans="1:38" s="34" customFormat="1">
      <c r="A656" s="39"/>
      <c r="B656" s="40"/>
      <c r="C656" s="41"/>
      <c r="D656" s="40"/>
      <c r="E656" s="42"/>
      <c r="F656" s="43"/>
      <c r="G656" s="44"/>
      <c r="H656" s="40"/>
      <c r="I656" s="44"/>
      <c r="J656" s="44"/>
      <c r="K656" s="40"/>
      <c r="L656" s="40"/>
      <c r="M656" s="40"/>
      <c r="N656" s="40"/>
      <c r="O656" s="40"/>
      <c r="P656" s="45"/>
      <c r="Q656" s="45"/>
      <c r="R656" s="40"/>
      <c r="S656" s="46"/>
      <c r="T656" s="46"/>
      <c r="U656" s="46"/>
      <c r="V656" s="44"/>
      <c r="W656" s="44"/>
      <c r="X656" s="44"/>
      <c r="Y656" s="44"/>
      <c r="AL656" s="366"/>
    </row>
    <row r="657" spans="1:38" s="34" customFormat="1">
      <c r="A657" s="39"/>
      <c r="B657" s="40"/>
      <c r="C657" s="41"/>
      <c r="D657" s="40"/>
      <c r="E657" s="42"/>
      <c r="F657" s="43"/>
      <c r="G657" s="44"/>
      <c r="H657" s="40"/>
      <c r="I657" s="44"/>
      <c r="J657" s="44"/>
      <c r="K657" s="40"/>
      <c r="L657" s="40"/>
      <c r="M657" s="40"/>
      <c r="N657" s="40"/>
      <c r="O657" s="40"/>
      <c r="P657" s="45"/>
      <c r="Q657" s="45"/>
      <c r="R657" s="40"/>
      <c r="S657" s="46"/>
      <c r="T657" s="46"/>
      <c r="U657" s="46"/>
      <c r="V657" s="44"/>
      <c r="W657" s="44"/>
      <c r="X657" s="44"/>
      <c r="Y657" s="44"/>
      <c r="AL657" s="366"/>
    </row>
    <row r="658" spans="1:38" s="34" customFormat="1">
      <c r="A658" s="39"/>
      <c r="B658" s="40"/>
      <c r="C658" s="41"/>
      <c r="D658" s="40"/>
      <c r="E658" s="42"/>
      <c r="F658" s="43"/>
      <c r="G658" s="44"/>
      <c r="H658" s="40"/>
      <c r="I658" s="44"/>
      <c r="J658" s="44"/>
      <c r="K658" s="40"/>
      <c r="L658" s="40"/>
      <c r="M658" s="40"/>
      <c r="N658" s="40"/>
      <c r="O658" s="40"/>
      <c r="P658" s="45"/>
      <c r="Q658" s="45"/>
      <c r="R658" s="40"/>
      <c r="S658" s="46"/>
      <c r="T658" s="46"/>
      <c r="U658" s="46"/>
      <c r="V658" s="44"/>
      <c r="W658" s="44"/>
      <c r="X658" s="44"/>
      <c r="Y658" s="44"/>
      <c r="AL658" s="366"/>
    </row>
    <row r="659" spans="1:38" s="34" customFormat="1">
      <c r="A659" s="39"/>
      <c r="B659" s="40"/>
      <c r="C659" s="41"/>
      <c r="D659" s="40"/>
      <c r="E659" s="42"/>
      <c r="F659" s="43"/>
      <c r="G659" s="44"/>
      <c r="H659" s="40"/>
      <c r="I659" s="44"/>
      <c r="J659" s="44"/>
      <c r="K659" s="40"/>
      <c r="L659" s="40"/>
      <c r="M659" s="40"/>
      <c r="N659" s="40"/>
      <c r="O659" s="40"/>
      <c r="P659" s="45"/>
      <c r="Q659" s="45"/>
      <c r="R659" s="40"/>
      <c r="S659" s="46"/>
      <c r="T659" s="46"/>
      <c r="U659" s="46"/>
      <c r="V659" s="44"/>
      <c r="W659" s="44"/>
      <c r="X659" s="44"/>
      <c r="Y659" s="44"/>
      <c r="AL659" s="366"/>
    </row>
    <row r="660" spans="1:38" s="34" customFormat="1">
      <c r="A660" s="39"/>
      <c r="B660" s="40"/>
      <c r="C660" s="41"/>
      <c r="D660" s="40"/>
      <c r="E660" s="42"/>
      <c r="F660" s="43"/>
      <c r="G660" s="44"/>
      <c r="H660" s="40"/>
      <c r="I660" s="44"/>
      <c r="J660" s="44"/>
      <c r="K660" s="40"/>
      <c r="L660" s="40"/>
      <c r="M660" s="40"/>
      <c r="N660" s="40"/>
      <c r="O660" s="40"/>
      <c r="P660" s="45"/>
      <c r="Q660" s="45"/>
      <c r="R660" s="40"/>
      <c r="S660" s="46"/>
      <c r="T660" s="46"/>
      <c r="U660" s="46"/>
      <c r="V660" s="44"/>
      <c r="W660" s="44"/>
      <c r="X660" s="44"/>
      <c r="Y660" s="44"/>
      <c r="AL660" s="366"/>
    </row>
    <row r="661" spans="1:38" s="34" customFormat="1">
      <c r="A661" s="39"/>
      <c r="B661" s="40"/>
      <c r="C661" s="41"/>
      <c r="D661" s="40"/>
      <c r="E661" s="42"/>
      <c r="F661" s="43"/>
      <c r="G661" s="44"/>
      <c r="H661" s="40"/>
      <c r="I661" s="44"/>
      <c r="J661" s="44"/>
      <c r="K661" s="40"/>
      <c r="L661" s="40"/>
      <c r="M661" s="40"/>
      <c r="N661" s="40"/>
      <c r="O661" s="40"/>
      <c r="P661" s="45"/>
      <c r="Q661" s="45"/>
      <c r="R661" s="40"/>
      <c r="S661" s="46"/>
      <c r="T661" s="46"/>
      <c r="U661" s="46"/>
      <c r="V661" s="44"/>
      <c r="W661" s="44"/>
      <c r="X661" s="44"/>
      <c r="Y661" s="44"/>
      <c r="AL661" s="366"/>
    </row>
    <row r="662" spans="1:38" s="34" customFormat="1">
      <c r="A662" s="39"/>
      <c r="B662" s="40"/>
      <c r="C662" s="41"/>
      <c r="D662" s="40"/>
      <c r="E662" s="42"/>
      <c r="F662" s="43"/>
      <c r="G662" s="44"/>
      <c r="H662" s="40"/>
      <c r="I662" s="44"/>
      <c r="J662" s="44"/>
      <c r="K662" s="40"/>
      <c r="L662" s="40"/>
      <c r="M662" s="40"/>
      <c r="N662" s="40"/>
      <c r="O662" s="40"/>
      <c r="P662" s="45"/>
      <c r="Q662" s="45"/>
      <c r="R662" s="40"/>
      <c r="S662" s="46"/>
      <c r="T662" s="46"/>
      <c r="U662" s="46"/>
      <c r="V662" s="44"/>
      <c r="W662" s="44"/>
      <c r="X662" s="44"/>
      <c r="Y662" s="44"/>
      <c r="AL662" s="366"/>
    </row>
    <row r="663" spans="1:38" s="34" customFormat="1">
      <c r="A663" s="39"/>
      <c r="B663" s="40"/>
      <c r="C663" s="41"/>
      <c r="D663" s="40"/>
      <c r="E663" s="42"/>
      <c r="F663" s="43"/>
      <c r="G663" s="44"/>
      <c r="H663" s="40"/>
      <c r="I663" s="44"/>
      <c r="J663" s="44"/>
      <c r="K663" s="40"/>
      <c r="L663" s="40"/>
      <c r="M663" s="40"/>
      <c r="N663" s="40"/>
      <c r="O663" s="40"/>
      <c r="P663" s="45"/>
      <c r="Q663" s="45"/>
      <c r="R663" s="40"/>
      <c r="S663" s="46"/>
      <c r="T663" s="46"/>
      <c r="U663" s="46"/>
      <c r="V663" s="44"/>
      <c r="W663" s="44"/>
      <c r="X663" s="44"/>
      <c r="Y663" s="44"/>
      <c r="AL663" s="366"/>
    </row>
    <row r="664" spans="1:38" s="34" customFormat="1">
      <c r="A664" s="39"/>
      <c r="B664" s="40"/>
      <c r="C664" s="41"/>
      <c r="D664" s="40"/>
      <c r="E664" s="42"/>
      <c r="F664" s="43"/>
      <c r="G664" s="44"/>
      <c r="H664" s="40"/>
      <c r="I664" s="44"/>
      <c r="J664" s="44"/>
      <c r="K664" s="40"/>
      <c r="L664" s="40"/>
      <c r="M664" s="40"/>
      <c r="N664" s="40"/>
      <c r="O664" s="40"/>
      <c r="P664" s="45"/>
      <c r="Q664" s="45"/>
      <c r="R664" s="40"/>
      <c r="S664" s="46"/>
      <c r="T664" s="46"/>
      <c r="U664" s="46"/>
      <c r="V664" s="44"/>
      <c r="W664" s="44"/>
      <c r="X664" s="44"/>
      <c r="Y664" s="44"/>
      <c r="AL664" s="366"/>
    </row>
    <row r="665" spans="1:38" s="34" customFormat="1">
      <c r="A665" s="39"/>
      <c r="B665" s="40"/>
      <c r="C665" s="41"/>
      <c r="D665" s="40"/>
      <c r="E665" s="42"/>
      <c r="F665" s="43"/>
      <c r="G665" s="44"/>
      <c r="H665" s="40"/>
      <c r="I665" s="44"/>
      <c r="J665" s="44"/>
      <c r="K665" s="40"/>
      <c r="L665" s="40"/>
      <c r="M665" s="40"/>
      <c r="N665" s="40"/>
      <c r="O665" s="40"/>
      <c r="P665" s="45"/>
      <c r="Q665" s="45"/>
      <c r="R665" s="40"/>
      <c r="S665" s="46"/>
      <c r="T665" s="46"/>
      <c r="U665" s="46"/>
      <c r="V665" s="44"/>
      <c r="W665" s="44"/>
      <c r="X665" s="44"/>
      <c r="Y665" s="44"/>
      <c r="AL665" s="366"/>
    </row>
    <row r="666" spans="1:38" s="34" customFormat="1">
      <c r="A666" s="39"/>
      <c r="B666" s="40"/>
      <c r="C666" s="41"/>
      <c r="D666" s="40"/>
      <c r="E666" s="42"/>
      <c r="F666" s="43"/>
      <c r="G666" s="44"/>
      <c r="H666" s="40"/>
      <c r="I666" s="44"/>
      <c r="J666" s="44"/>
      <c r="K666" s="40"/>
      <c r="L666" s="40"/>
      <c r="M666" s="40"/>
      <c r="N666" s="40"/>
      <c r="O666" s="40"/>
      <c r="P666" s="45"/>
      <c r="Q666" s="45"/>
      <c r="R666" s="40"/>
      <c r="S666" s="46"/>
      <c r="T666" s="46"/>
      <c r="U666" s="46"/>
      <c r="V666" s="44"/>
      <c r="W666" s="44"/>
      <c r="X666" s="44"/>
      <c r="Y666" s="44"/>
      <c r="AL666" s="366"/>
    </row>
    <row r="667" spans="1:38" s="34" customFormat="1">
      <c r="A667" s="39"/>
      <c r="B667" s="40"/>
      <c r="C667" s="41"/>
      <c r="D667" s="40"/>
      <c r="E667" s="42"/>
      <c r="F667" s="43"/>
      <c r="G667" s="44"/>
      <c r="H667" s="40"/>
      <c r="I667" s="44"/>
      <c r="J667" s="44"/>
      <c r="K667" s="40"/>
      <c r="L667" s="40"/>
      <c r="M667" s="40"/>
      <c r="N667" s="40"/>
      <c r="O667" s="40"/>
      <c r="P667" s="45"/>
      <c r="Q667" s="45"/>
      <c r="R667" s="40"/>
      <c r="S667" s="46"/>
      <c r="T667" s="46"/>
      <c r="U667" s="46"/>
      <c r="V667" s="44"/>
      <c r="W667" s="44"/>
      <c r="X667" s="44"/>
      <c r="Y667" s="44"/>
      <c r="AL667" s="366"/>
    </row>
    <row r="668" spans="1:38" s="34" customFormat="1">
      <c r="A668" s="39"/>
      <c r="B668" s="40"/>
      <c r="C668" s="41"/>
      <c r="D668" s="40"/>
      <c r="E668" s="42"/>
      <c r="F668" s="43"/>
      <c r="G668" s="44"/>
      <c r="H668" s="40"/>
      <c r="I668" s="44"/>
      <c r="J668" s="44"/>
      <c r="K668" s="40"/>
      <c r="L668" s="40"/>
      <c r="M668" s="40"/>
      <c r="N668" s="40"/>
      <c r="O668" s="40"/>
      <c r="P668" s="45"/>
      <c r="Q668" s="45"/>
      <c r="R668" s="40"/>
      <c r="S668" s="46"/>
      <c r="T668" s="46"/>
      <c r="U668" s="46"/>
      <c r="V668" s="44"/>
      <c r="W668" s="44"/>
      <c r="X668" s="44"/>
      <c r="Y668" s="44"/>
      <c r="AL668" s="366"/>
    </row>
    <row r="669" spans="1:38">
      <c r="A669" s="39"/>
      <c r="B669" s="40"/>
      <c r="C669" s="41"/>
      <c r="D669" s="40"/>
      <c r="E669" s="42"/>
      <c r="F669" s="43"/>
      <c r="G669" s="44"/>
      <c r="H669" s="40"/>
      <c r="I669" s="44"/>
      <c r="K669" s="40"/>
      <c r="L669" s="40"/>
      <c r="M669" s="40"/>
      <c r="N669" s="40"/>
      <c r="O669" s="40"/>
      <c r="P669" s="45"/>
      <c r="Q669" s="45"/>
      <c r="R669" s="40"/>
      <c r="S669" s="46"/>
      <c r="T669" s="46"/>
      <c r="U669" s="46"/>
      <c r="V669" s="44"/>
      <c r="W669" s="44"/>
      <c r="X669" s="44"/>
      <c r="Y669" s="44"/>
      <c r="Z669" s="34"/>
    </row>
    <row r="670" spans="1:38">
      <c r="A670" s="39"/>
      <c r="B670" s="40"/>
      <c r="C670" s="41"/>
      <c r="D670" s="40"/>
      <c r="E670" s="42"/>
      <c r="F670" s="43"/>
      <c r="G670" s="44"/>
      <c r="H670" s="40"/>
      <c r="I670" s="44"/>
      <c r="K670" s="40"/>
      <c r="L670" s="40"/>
      <c r="M670" s="40"/>
      <c r="N670" s="40"/>
      <c r="O670" s="40"/>
      <c r="P670" s="45"/>
      <c r="Q670" s="45"/>
      <c r="R670" s="40"/>
      <c r="S670" s="46"/>
      <c r="T670" s="46"/>
      <c r="U670" s="46"/>
      <c r="V670" s="44"/>
      <c r="W670" s="44"/>
      <c r="X670" s="44"/>
      <c r="Y670" s="44"/>
      <c r="Z670" s="34"/>
    </row>
    <row r="671" spans="1:38">
      <c r="A671" s="39"/>
      <c r="B671" s="40"/>
      <c r="C671" s="41"/>
      <c r="D671" s="40"/>
      <c r="E671" s="42"/>
      <c r="F671" s="43"/>
      <c r="G671" s="44"/>
      <c r="H671" s="40"/>
      <c r="I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  <c r="W671" s="44"/>
      <c r="X671" s="44"/>
      <c r="Y671" s="44"/>
      <c r="Z671" s="34"/>
    </row>
    <row r="672" spans="1:38">
      <c r="A672" s="39"/>
      <c r="B672" s="40"/>
      <c r="C672" s="41"/>
      <c r="D672" s="40"/>
      <c r="E672" s="42"/>
      <c r="F672" s="43"/>
      <c r="G672" s="44"/>
      <c r="H672" s="40"/>
      <c r="I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  <c r="W672" s="44"/>
      <c r="X672" s="44"/>
      <c r="Y672" s="44"/>
      <c r="Z672" s="34"/>
    </row>
    <row r="673" spans="1:26">
      <c r="A673" s="39"/>
      <c r="B673" s="40"/>
      <c r="C673" s="41"/>
      <c r="D673" s="40"/>
      <c r="E673" s="42"/>
      <c r="F673" s="43"/>
      <c r="G673" s="44"/>
      <c r="H673" s="40"/>
      <c r="I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  <c r="W673" s="44"/>
      <c r="X673" s="44"/>
      <c r="Y673" s="44"/>
      <c r="Z673" s="34"/>
    </row>
    <row r="674" spans="1:26">
      <c r="A674" s="39"/>
      <c r="B674" s="40"/>
      <c r="C674" s="41"/>
      <c r="D674" s="40"/>
      <c r="E674" s="42"/>
      <c r="F674" s="43"/>
      <c r="G674" s="44"/>
      <c r="H674" s="40"/>
      <c r="I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  <c r="W674" s="44"/>
      <c r="X674" s="44"/>
      <c r="Y674" s="44"/>
      <c r="Z674" s="34"/>
    </row>
    <row r="675" spans="1:26">
      <c r="A675" s="39"/>
      <c r="B675" s="40"/>
      <c r="C675" s="41"/>
      <c r="D675" s="40"/>
      <c r="E675" s="42"/>
      <c r="F675" s="43"/>
      <c r="G675" s="44"/>
      <c r="H675" s="40"/>
      <c r="I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  <c r="W675" s="44"/>
      <c r="X675" s="44"/>
      <c r="Y675" s="44"/>
      <c r="Z675" s="34"/>
    </row>
    <row r="676" spans="1:26">
      <c r="A676" s="39"/>
      <c r="B676" s="40"/>
      <c r="C676" s="41"/>
      <c r="D676" s="40"/>
      <c r="E676" s="42"/>
      <c r="F676" s="43"/>
      <c r="G676" s="44"/>
      <c r="H676" s="40"/>
      <c r="I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  <c r="W676" s="44"/>
      <c r="X676" s="44"/>
      <c r="Y676" s="44"/>
      <c r="Z676" s="34"/>
    </row>
    <row r="677" spans="1:26">
      <c r="A677" s="39"/>
      <c r="B677" s="40"/>
      <c r="C677" s="41"/>
      <c r="D677" s="40"/>
      <c r="E677" s="42"/>
      <c r="F677" s="43"/>
      <c r="G677" s="44"/>
      <c r="H677" s="40"/>
      <c r="I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  <c r="W677" s="44"/>
      <c r="X677" s="44"/>
      <c r="Y677" s="44"/>
      <c r="Z677" s="34"/>
    </row>
    <row r="678" spans="1:26">
      <c r="A678" s="39"/>
      <c r="B678" s="40"/>
      <c r="C678" s="41"/>
      <c r="D678" s="40"/>
      <c r="E678" s="42"/>
      <c r="F678" s="43"/>
      <c r="G678" s="44"/>
      <c r="H678" s="40"/>
      <c r="I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  <c r="W678" s="44"/>
      <c r="X678" s="44"/>
      <c r="Y678" s="44"/>
    </row>
    <row r="679" spans="1:26">
      <c r="A679" s="39"/>
      <c r="B679" s="40"/>
      <c r="C679" s="41"/>
      <c r="D679" s="40"/>
      <c r="E679" s="42"/>
      <c r="F679" s="43"/>
      <c r="G679" s="44"/>
      <c r="H679" s="40"/>
      <c r="I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  <c r="W679" s="44"/>
      <c r="X679" s="44"/>
      <c r="Y679" s="44"/>
    </row>
    <row r="680" spans="1:26">
      <c r="A680" s="39"/>
      <c r="B680" s="40"/>
      <c r="C680" s="41"/>
      <c r="D680" s="40"/>
      <c r="E680" s="42"/>
      <c r="F680" s="43"/>
      <c r="G680" s="44"/>
      <c r="H680" s="40"/>
      <c r="I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  <c r="W680" s="44"/>
      <c r="X680" s="44"/>
      <c r="Y680" s="44"/>
    </row>
    <row r="681" spans="1:26">
      <c r="A681" s="39"/>
      <c r="B681" s="40"/>
      <c r="C681" s="41"/>
      <c r="D681" s="40"/>
      <c r="E681" s="42"/>
      <c r="F681" s="43"/>
      <c r="G681" s="44"/>
      <c r="H681" s="40"/>
      <c r="I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  <c r="W681" s="44"/>
      <c r="X681" s="44"/>
      <c r="Y681" s="44"/>
    </row>
    <row r="682" spans="1:26">
      <c r="A682" s="39"/>
      <c r="B682" s="40"/>
      <c r="C682" s="41"/>
      <c r="D682" s="40"/>
      <c r="E682" s="42"/>
      <c r="F682" s="43"/>
      <c r="G682" s="44"/>
      <c r="H682" s="40"/>
      <c r="I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  <c r="W682" s="44"/>
      <c r="X682" s="44"/>
      <c r="Y682" s="44"/>
    </row>
    <row r="683" spans="1:26">
      <c r="A683" s="39"/>
      <c r="B683" s="40"/>
      <c r="C683" s="41"/>
      <c r="D683" s="40"/>
      <c r="E683" s="42"/>
      <c r="F683" s="43"/>
      <c r="G683" s="44"/>
      <c r="H683" s="40"/>
      <c r="I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  <c r="W683" s="44"/>
      <c r="X683" s="44"/>
      <c r="Y683" s="44"/>
    </row>
    <row r="684" spans="1:26">
      <c r="A684" s="39"/>
      <c r="B684" s="40"/>
      <c r="C684" s="41"/>
      <c r="D684" s="40"/>
      <c r="E684" s="42"/>
      <c r="F684" s="43"/>
      <c r="G684" s="44"/>
      <c r="H684" s="40"/>
      <c r="I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  <c r="W684" s="44"/>
      <c r="X684" s="44"/>
      <c r="Y684" s="44"/>
    </row>
    <row r="685" spans="1:26">
      <c r="A685" s="39"/>
      <c r="B685" s="40"/>
      <c r="C685" s="41"/>
      <c r="D685" s="40"/>
      <c r="E685" s="42"/>
      <c r="F685" s="43"/>
      <c r="G685" s="44"/>
      <c r="H685" s="40"/>
      <c r="I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  <c r="W685" s="44"/>
      <c r="X685" s="44"/>
      <c r="Y685" s="44"/>
    </row>
    <row r="686" spans="1:26">
      <c r="A686" s="39"/>
      <c r="B686" s="40"/>
      <c r="C686" s="41"/>
      <c r="D686" s="40"/>
      <c r="E686" s="42"/>
      <c r="F686" s="43"/>
      <c r="G686" s="44"/>
      <c r="H686" s="40"/>
      <c r="I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  <c r="W686" s="44"/>
      <c r="X686" s="44"/>
      <c r="Y686" s="44"/>
    </row>
    <row r="687" spans="1:26">
      <c r="A687" s="39"/>
      <c r="B687" s="40"/>
      <c r="C687" s="41"/>
      <c r="D687" s="40"/>
      <c r="E687" s="42"/>
      <c r="F687" s="43"/>
      <c r="G687" s="44"/>
      <c r="H687" s="40"/>
      <c r="I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  <c r="W687" s="44"/>
      <c r="X687" s="44"/>
      <c r="Y687" s="44"/>
    </row>
    <row r="688" spans="1:26">
      <c r="A688" s="39"/>
      <c r="B688" s="40"/>
      <c r="C688" s="41"/>
      <c r="D688" s="40"/>
      <c r="E688" s="42"/>
      <c r="F688" s="43"/>
      <c r="G688" s="44"/>
      <c r="H688" s="40"/>
      <c r="I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  <c r="W688" s="44"/>
      <c r="X688" s="44"/>
      <c r="Y688" s="44"/>
    </row>
    <row r="689" spans="1:25">
      <c r="A689" s="39"/>
      <c r="B689" s="40"/>
      <c r="C689" s="41"/>
      <c r="D689" s="40"/>
      <c r="E689" s="42"/>
      <c r="F689" s="43"/>
      <c r="G689" s="44"/>
      <c r="H689" s="40"/>
      <c r="I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  <c r="W689" s="44"/>
      <c r="X689" s="44"/>
      <c r="Y689" s="44"/>
    </row>
    <row r="690" spans="1:25">
      <c r="A690" s="39"/>
      <c r="B690" s="40"/>
      <c r="C690" s="41"/>
      <c r="D690" s="40"/>
      <c r="E690" s="42"/>
      <c r="F690" s="43"/>
      <c r="G690" s="44"/>
      <c r="H690" s="40"/>
      <c r="I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  <c r="W690" s="44"/>
      <c r="X690" s="44"/>
      <c r="Y690" s="44"/>
    </row>
    <row r="691" spans="1:25">
      <c r="A691" s="39"/>
      <c r="B691" s="40"/>
      <c r="C691" s="41"/>
      <c r="D691" s="40"/>
      <c r="E691" s="42"/>
      <c r="F691" s="43"/>
      <c r="G691" s="44"/>
      <c r="H691" s="40"/>
      <c r="I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  <c r="W691" s="44"/>
      <c r="X691" s="44"/>
      <c r="Y691" s="44"/>
    </row>
    <row r="692" spans="1:25">
      <c r="A692" s="39"/>
      <c r="B692" s="40"/>
      <c r="C692" s="41"/>
      <c r="D692" s="40"/>
      <c r="E692" s="42"/>
      <c r="F692" s="43"/>
      <c r="G692" s="44"/>
      <c r="H692" s="40"/>
      <c r="I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  <c r="W692" s="44"/>
      <c r="X692" s="44"/>
      <c r="Y692" s="44"/>
    </row>
    <row r="693" spans="1:25">
      <c r="A693" s="39"/>
      <c r="B693" s="40"/>
      <c r="C693" s="41"/>
      <c r="D693" s="40"/>
      <c r="E693" s="42"/>
      <c r="F693" s="43"/>
      <c r="G693" s="44"/>
      <c r="H693" s="40"/>
      <c r="I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  <c r="W693" s="44"/>
      <c r="X693" s="44"/>
      <c r="Y693" s="44"/>
    </row>
    <row r="694" spans="1:25">
      <c r="A694" s="39"/>
      <c r="B694" s="40"/>
      <c r="C694" s="41"/>
      <c r="D694" s="40"/>
      <c r="E694" s="42"/>
      <c r="F694" s="43"/>
      <c r="G694" s="44"/>
      <c r="H694" s="40"/>
      <c r="I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  <c r="W694" s="44"/>
      <c r="X694" s="44"/>
      <c r="Y694" s="44"/>
    </row>
    <row r="695" spans="1:25">
      <c r="A695" s="39"/>
      <c r="B695" s="40"/>
      <c r="C695" s="41"/>
      <c r="D695" s="40"/>
      <c r="E695" s="42"/>
      <c r="F695" s="43"/>
      <c r="G695" s="44"/>
      <c r="H695" s="40"/>
      <c r="I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  <c r="W695" s="44"/>
      <c r="X695" s="44"/>
      <c r="Y695" s="44"/>
    </row>
    <row r="696" spans="1:25">
      <c r="A696" s="39"/>
      <c r="B696" s="40"/>
      <c r="C696" s="41"/>
      <c r="D696" s="40"/>
      <c r="E696" s="42"/>
      <c r="F696" s="43"/>
      <c r="G696" s="44"/>
      <c r="H696" s="40"/>
      <c r="I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  <c r="W696" s="44"/>
      <c r="X696" s="44"/>
      <c r="Y696" s="44"/>
    </row>
    <row r="697" spans="1:25">
      <c r="A697" s="39"/>
      <c r="B697" s="40"/>
      <c r="C697" s="41"/>
      <c r="D697" s="40"/>
      <c r="E697" s="42"/>
      <c r="F697" s="43"/>
      <c r="G697" s="44"/>
      <c r="H697" s="40"/>
      <c r="I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  <c r="W697" s="44"/>
      <c r="X697" s="44"/>
      <c r="Y697" s="44"/>
    </row>
    <row r="698" spans="1:25">
      <c r="A698" s="39"/>
      <c r="B698" s="40"/>
      <c r="C698" s="41"/>
      <c r="D698" s="40"/>
      <c r="E698" s="42"/>
      <c r="F698" s="43"/>
      <c r="G698" s="44"/>
      <c r="H698" s="40"/>
      <c r="I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  <c r="W698" s="44"/>
      <c r="X698" s="44"/>
      <c r="Y698" s="44"/>
    </row>
    <row r="699" spans="1:25">
      <c r="A699" s="39"/>
      <c r="B699" s="40"/>
      <c r="C699" s="41"/>
      <c r="D699" s="40"/>
      <c r="E699" s="42"/>
      <c r="F699" s="43"/>
      <c r="G699" s="44"/>
      <c r="H699" s="40"/>
      <c r="I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  <c r="W699" s="44"/>
      <c r="X699" s="44"/>
      <c r="Y699" s="44"/>
    </row>
    <row r="700" spans="1:25">
      <c r="A700" s="39"/>
      <c r="B700" s="40"/>
      <c r="C700" s="41"/>
      <c r="D700" s="40"/>
      <c r="E700" s="42"/>
      <c r="F700" s="43"/>
      <c r="G700" s="44"/>
      <c r="H700" s="40"/>
      <c r="I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  <c r="W700" s="44"/>
      <c r="X700" s="44"/>
      <c r="Y700" s="44"/>
    </row>
    <row r="701" spans="1:25">
      <c r="A701" s="39"/>
      <c r="B701" s="40"/>
      <c r="C701" s="41"/>
      <c r="D701" s="40"/>
      <c r="E701" s="42"/>
      <c r="F701" s="43"/>
      <c r="G701" s="44"/>
      <c r="H701" s="40"/>
      <c r="I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  <c r="W701" s="44"/>
      <c r="X701" s="44"/>
      <c r="Y701" s="44"/>
    </row>
    <row r="702" spans="1:25">
      <c r="A702" s="39"/>
      <c r="B702" s="40"/>
      <c r="C702" s="41"/>
      <c r="D702" s="40"/>
      <c r="E702" s="42"/>
      <c r="F702" s="43"/>
      <c r="G702" s="44"/>
      <c r="H702" s="40"/>
      <c r="I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  <c r="W702" s="44"/>
      <c r="X702" s="44"/>
      <c r="Y702" s="44"/>
    </row>
    <row r="703" spans="1:25">
      <c r="A703" s="39"/>
      <c r="B703" s="40"/>
      <c r="C703" s="41"/>
      <c r="D703" s="40"/>
      <c r="E703" s="42"/>
      <c r="F703" s="43"/>
      <c r="G703" s="44"/>
      <c r="H703" s="40"/>
      <c r="I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  <c r="W703" s="44"/>
      <c r="X703" s="44"/>
      <c r="Y703" s="44"/>
    </row>
    <row r="704" spans="1:25">
      <c r="A704" s="39"/>
      <c r="B704" s="40"/>
      <c r="C704" s="41"/>
      <c r="D704" s="40"/>
      <c r="E704" s="42"/>
      <c r="F704" s="43"/>
      <c r="G704" s="44"/>
      <c r="H704" s="40"/>
      <c r="I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  <c r="W704" s="44"/>
      <c r="X704" s="44"/>
      <c r="Y704" s="44"/>
    </row>
    <row r="705" spans="1:25">
      <c r="A705" s="39"/>
      <c r="B705" s="40"/>
      <c r="C705" s="41"/>
      <c r="D705" s="40"/>
      <c r="E705" s="42"/>
      <c r="F705" s="43"/>
      <c r="G705" s="44"/>
      <c r="H705" s="40"/>
      <c r="I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  <c r="W705" s="44"/>
      <c r="X705" s="44"/>
      <c r="Y705" s="44"/>
    </row>
    <row r="706" spans="1:25">
      <c r="A706" s="39"/>
      <c r="B706" s="40"/>
      <c r="C706" s="41"/>
      <c r="D706" s="40"/>
      <c r="E706" s="42"/>
      <c r="F706" s="43"/>
      <c r="G706" s="44"/>
      <c r="H706" s="40"/>
      <c r="I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  <c r="W706" s="44"/>
      <c r="X706" s="44"/>
      <c r="Y706" s="44"/>
    </row>
    <row r="707" spans="1:25">
      <c r="A707" s="39"/>
      <c r="B707" s="40"/>
      <c r="C707" s="41"/>
      <c r="D707" s="40"/>
      <c r="E707" s="42"/>
      <c r="F707" s="43"/>
      <c r="G707" s="44"/>
      <c r="H707" s="40"/>
      <c r="I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  <c r="W707" s="44"/>
      <c r="X707" s="44"/>
      <c r="Y707" s="44"/>
    </row>
    <row r="708" spans="1:25">
      <c r="A708" s="39"/>
      <c r="B708" s="40"/>
      <c r="C708" s="41"/>
      <c r="D708" s="40"/>
      <c r="E708" s="42"/>
      <c r="F708" s="43"/>
      <c r="G708" s="44"/>
      <c r="H708" s="40"/>
      <c r="I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  <c r="W708" s="44"/>
      <c r="X708" s="44"/>
      <c r="Y708" s="44"/>
    </row>
    <row r="709" spans="1:25">
      <c r="A709" s="39"/>
      <c r="B709" s="40"/>
      <c r="C709" s="41"/>
      <c r="D709" s="40"/>
      <c r="E709" s="42"/>
      <c r="F709" s="43"/>
      <c r="G709" s="44"/>
      <c r="H709" s="40"/>
      <c r="I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  <c r="W709" s="44"/>
      <c r="X709" s="44"/>
      <c r="Y709" s="44"/>
    </row>
    <row r="710" spans="1:25">
      <c r="A710" s="39"/>
      <c r="B710" s="40"/>
      <c r="C710" s="41"/>
      <c r="D710" s="40"/>
      <c r="E710" s="42"/>
      <c r="F710" s="43"/>
      <c r="G710" s="44"/>
      <c r="H710" s="40"/>
      <c r="I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  <c r="W710" s="44"/>
      <c r="X710" s="44"/>
      <c r="Y710" s="44"/>
    </row>
    <row r="711" spans="1:25">
      <c r="A711" s="39"/>
      <c r="B711" s="40"/>
      <c r="C711" s="41"/>
      <c r="D711" s="40"/>
      <c r="E711" s="42"/>
      <c r="F711" s="43"/>
      <c r="G711" s="44"/>
      <c r="H711" s="40"/>
      <c r="I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  <c r="W711" s="44"/>
      <c r="X711" s="44"/>
      <c r="Y711" s="44"/>
    </row>
    <row r="712" spans="1:25">
      <c r="A712" s="39"/>
      <c r="B712" s="40"/>
      <c r="C712" s="41"/>
      <c r="D712" s="40"/>
      <c r="E712" s="42"/>
      <c r="F712" s="43"/>
      <c r="G712" s="44"/>
      <c r="H712" s="40"/>
      <c r="I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  <c r="W712" s="44"/>
      <c r="X712" s="44"/>
      <c r="Y712" s="44"/>
    </row>
    <row r="713" spans="1:25">
      <c r="A713" s="39"/>
      <c r="B713" s="40"/>
      <c r="C713" s="41"/>
      <c r="D713" s="40"/>
      <c r="E713" s="42"/>
      <c r="F713" s="43"/>
      <c r="G713" s="44"/>
      <c r="H713" s="40"/>
      <c r="I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  <c r="W713" s="44"/>
      <c r="X713" s="44"/>
      <c r="Y713" s="44"/>
    </row>
    <row r="714" spans="1:25">
      <c r="A714" s="39"/>
      <c r="B714" s="40"/>
      <c r="C714" s="41"/>
      <c r="D714" s="40"/>
      <c r="E714" s="42"/>
      <c r="F714" s="43"/>
      <c r="G714" s="44"/>
      <c r="H714" s="40"/>
      <c r="I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  <c r="W714" s="44"/>
      <c r="X714" s="44"/>
      <c r="Y714" s="44"/>
    </row>
    <row r="715" spans="1:25">
      <c r="A715" s="39"/>
      <c r="B715" s="40"/>
      <c r="C715" s="41"/>
      <c r="D715" s="40"/>
      <c r="E715" s="42"/>
      <c r="F715" s="43"/>
      <c r="G715" s="44"/>
      <c r="H715" s="40"/>
      <c r="I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  <c r="W715" s="44"/>
      <c r="X715" s="44"/>
      <c r="Y715" s="44"/>
    </row>
    <row r="716" spans="1:25">
      <c r="A716" s="39"/>
      <c r="B716" s="40"/>
      <c r="C716" s="41"/>
      <c r="D716" s="40"/>
      <c r="E716" s="42"/>
      <c r="F716" s="43"/>
      <c r="G716" s="44"/>
      <c r="H716" s="40"/>
      <c r="I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  <c r="W716" s="44"/>
      <c r="X716" s="44"/>
      <c r="Y716" s="44"/>
    </row>
    <row r="717" spans="1:25">
      <c r="A717" s="39"/>
      <c r="B717" s="40"/>
      <c r="C717" s="41"/>
      <c r="D717" s="40"/>
      <c r="E717" s="42"/>
      <c r="F717" s="43"/>
      <c r="G717" s="44"/>
      <c r="H717" s="40"/>
      <c r="I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  <c r="W717" s="44"/>
      <c r="X717" s="44"/>
      <c r="Y717" s="44"/>
    </row>
    <row r="718" spans="1:25">
      <c r="A718" s="39"/>
      <c r="B718" s="40"/>
      <c r="C718" s="41"/>
      <c r="D718" s="40"/>
      <c r="E718" s="42"/>
      <c r="F718" s="43"/>
      <c r="G718" s="44"/>
      <c r="H718" s="40"/>
      <c r="I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  <c r="W718" s="44"/>
      <c r="X718" s="44"/>
      <c r="Y718" s="44"/>
    </row>
    <row r="719" spans="1:25">
      <c r="A719" s="39"/>
      <c r="B719" s="40"/>
      <c r="C719" s="41"/>
      <c r="D719" s="40"/>
      <c r="E719" s="42"/>
      <c r="F719" s="43"/>
      <c r="G719" s="44"/>
      <c r="H719" s="40"/>
      <c r="I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  <c r="W719" s="44"/>
      <c r="X719" s="44"/>
      <c r="Y719" s="44"/>
    </row>
    <row r="720" spans="1:25">
      <c r="A720" s="39"/>
      <c r="B720" s="40"/>
      <c r="C720" s="41"/>
      <c r="D720" s="40"/>
      <c r="E720" s="42"/>
      <c r="F720" s="43"/>
      <c r="G720" s="44"/>
      <c r="H720" s="40"/>
      <c r="I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  <c r="W720" s="44"/>
      <c r="X720" s="44"/>
      <c r="Y720" s="44"/>
    </row>
    <row r="721" spans="1:25">
      <c r="A721" s="39"/>
      <c r="B721" s="40"/>
      <c r="C721" s="41"/>
      <c r="D721" s="40"/>
      <c r="E721" s="42"/>
      <c r="F721" s="43"/>
      <c r="G721" s="44"/>
      <c r="H721" s="40"/>
      <c r="I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  <c r="W721" s="44"/>
      <c r="X721" s="44"/>
      <c r="Y721" s="44"/>
    </row>
    <row r="722" spans="1:25">
      <c r="A722" s="39"/>
      <c r="B722" s="40"/>
      <c r="C722" s="41"/>
      <c r="D722" s="40"/>
      <c r="E722" s="42"/>
      <c r="F722" s="43"/>
      <c r="G722" s="44"/>
      <c r="H722" s="40"/>
      <c r="I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  <c r="W722" s="44"/>
      <c r="X722" s="44"/>
      <c r="Y722" s="44"/>
    </row>
    <row r="723" spans="1:25">
      <c r="A723" s="39"/>
      <c r="B723" s="40"/>
      <c r="C723" s="41"/>
      <c r="D723" s="40"/>
      <c r="E723" s="42"/>
      <c r="F723" s="43"/>
      <c r="G723" s="44"/>
      <c r="H723" s="40"/>
      <c r="I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  <c r="W723" s="44"/>
      <c r="X723" s="44"/>
      <c r="Y723" s="44"/>
    </row>
    <row r="724" spans="1:25">
      <c r="A724" s="39"/>
      <c r="B724" s="40"/>
      <c r="C724" s="41"/>
      <c r="D724" s="40"/>
      <c r="E724" s="42"/>
      <c r="F724" s="43"/>
      <c r="G724" s="44"/>
      <c r="H724" s="40"/>
      <c r="I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  <c r="W724" s="44"/>
      <c r="X724" s="44"/>
      <c r="Y724" s="44"/>
    </row>
    <row r="725" spans="1:25">
      <c r="A725" s="39"/>
      <c r="B725" s="40"/>
      <c r="C725" s="41"/>
      <c r="D725" s="40"/>
      <c r="E725" s="42"/>
      <c r="F725" s="43"/>
      <c r="G725" s="44"/>
      <c r="H725" s="40"/>
      <c r="I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  <c r="W725" s="44"/>
      <c r="X725" s="44"/>
      <c r="Y725" s="44"/>
    </row>
    <row r="726" spans="1:25">
      <c r="A726" s="39"/>
      <c r="B726" s="40"/>
      <c r="C726" s="41"/>
      <c r="D726" s="40"/>
      <c r="E726" s="42"/>
      <c r="F726" s="43"/>
      <c r="G726" s="44"/>
      <c r="H726" s="40"/>
      <c r="I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  <c r="W726" s="44"/>
      <c r="X726" s="44"/>
      <c r="Y726" s="44"/>
    </row>
    <row r="727" spans="1:25">
      <c r="A727" s="39"/>
      <c r="B727" s="40"/>
      <c r="C727" s="41"/>
      <c r="D727" s="40"/>
      <c r="E727" s="42"/>
      <c r="F727" s="43"/>
      <c r="G727" s="44"/>
      <c r="H727" s="40"/>
      <c r="I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  <c r="W727" s="44"/>
      <c r="X727" s="44"/>
      <c r="Y727" s="44"/>
    </row>
    <row r="728" spans="1:25">
      <c r="A728" s="39"/>
      <c r="B728" s="40"/>
      <c r="C728" s="41"/>
      <c r="D728" s="40"/>
      <c r="E728" s="42"/>
      <c r="F728" s="43"/>
      <c r="G728" s="44"/>
      <c r="H728" s="40"/>
      <c r="I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  <c r="W728" s="44"/>
      <c r="X728" s="44"/>
      <c r="Y728" s="44"/>
    </row>
    <row r="729" spans="1:25">
      <c r="A729" s="39"/>
      <c r="B729" s="40"/>
      <c r="C729" s="41"/>
      <c r="D729" s="40"/>
      <c r="E729" s="42"/>
      <c r="F729" s="43"/>
      <c r="G729" s="44"/>
      <c r="H729" s="40"/>
      <c r="I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  <c r="W729" s="44"/>
      <c r="X729" s="44"/>
      <c r="Y729" s="44"/>
    </row>
    <row r="730" spans="1:25">
      <c r="A730" s="39"/>
      <c r="B730" s="40"/>
      <c r="C730" s="41"/>
      <c r="D730" s="40"/>
      <c r="E730" s="42"/>
      <c r="F730" s="43"/>
      <c r="G730" s="44"/>
      <c r="H730" s="40"/>
      <c r="I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  <c r="W730" s="44"/>
      <c r="X730" s="44"/>
      <c r="Y730" s="44"/>
    </row>
    <row r="731" spans="1:25">
      <c r="A731" s="39"/>
      <c r="B731" s="40"/>
      <c r="C731" s="41"/>
      <c r="D731" s="40"/>
      <c r="E731" s="42"/>
      <c r="F731" s="43"/>
      <c r="G731" s="44"/>
      <c r="H731" s="40"/>
      <c r="I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  <c r="W731" s="44"/>
      <c r="X731" s="44"/>
      <c r="Y731" s="44"/>
    </row>
    <row r="732" spans="1:25">
      <c r="A732" s="39"/>
      <c r="B732" s="40"/>
      <c r="C732" s="41"/>
      <c r="D732" s="40"/>
      <c r="E732" s="42"/>
      <c r="F732" s="43"/>
      <c r="G732" s="44"/>
      <c r="H732" s="40"/>
      <c r="I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  <c r="W732" s="44"/>
      <c r="X732" s="44"/>
      <c r="Y732" s="44"/>
    </row>
    <row r="733" spans="1:25">
      <c r="A733" s="39"/>
      <c r="B733" s="40"/>
      <c r="C733" s="41"/>
      <c r="D733" s="40"/>
      <c r="E733" s="42"/>
      <c r="F733" s="43"/>
      <c r="G733" s="44"/>
      <c r="H733" s="40"/>
      <c r="I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  <c r="W733" s="44"/>
      <c r="X733" s="44"/>
      <c r="Y733" s="44"/>
    </row>
    <row r="734" spans="1:25">
      <c r="A734" s="39"/>
      <c r="B734" s="40"/>
      <c r="C734" s="41"/>
      <c r="D734" s="40"/>
      <c r="E734" s="42"/>
      <c r="F734" s="43"/>
      <c r="G734" s="44"/>
      <c r="H734" s="40"/>
      <c r="I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  <c r="W734" s="44"/>
      <c r="X734" s="44"/>
      <c r="Y734" s="44"/>
    </row>
    <row r="735" spans="1:25">
      <c r="A735" s="39"/>
      <c r="B735" s="40"/>
      <c r="C735" s="41"/>
      <c r="D735" s="40"/>
      <c r="E735" s="42"/>
      <c r="F735" s="43"/>
      <c r="G735" s="44"/>
      <c r="H735" s="40"/>
      <c r="I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  <c r="W735" s="44"/>
      <c r="X735" s="44"/>
      <c r="Y735" s="44"/>
    </row>
    <row r="736" spans="1:25">
      <c r="A736" s="39"/>
      <c r="B736" s="40"/>
      <c r="C736" s="41"/>
      <c r="D736" s="40"/>
      <c r="E736" s="42"/>
      <c r="F736" s="43"/>
      <c r="G736" s="44"/>
      <c r="H736" s="40"/>
      <c r="I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  <c r="W736" s="44"/>
      <c r="X736" s="44"/>
      <c r="Y736" s="44"/>
    </row>
    <row r="737" spans="1:25">
      <c r="A737" s="39"/>
      <c r="B737" s="40"/>
      <c r="C737" s="41"/>
      <c r="D737" s="40"/>
      <c r="E737" s="42"/>
      <c r="F737" s="43"/>
      <c r="G737" s="44"/>
      <c r="H737" s="40"/>
      <c r="I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  <c r="W737" s="44"/>
      <c r="X737" s="44"/>
      <c r="Y737" s="44"/>
    </row>
    <row r="738" spans="1:25">
      <c r="A738" s="39"/>
      <c r="B738" s="40"/>
      <c r="C738" s="41"/>
      <c r="D738" s="40"/>
      <c r="E738" s="42"/>
      <c r="F738" s="43"/>
      <c r="G738" s="44"/>
      <c r="H738" s="40"/>
      <c r="I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  <c r="W738" s="44"/>
      <c r="X738" s="44"/>
      <c r="Y738" s="44"/>
    </row>
    <row r="739" spans="1:25">
      <c r="A739" s="39"/>
      <c r="B739" s="40"/>
      <c r="C739" s="41"/>
      <c r="D739" s="40"/>
      <c r="E739" s="42"/>
      <c r="F739" s="43"/>
      <c r="G739" s="44"/>
      <c r="H739" s="40"/>
      <c r="I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  <c r="W739" s="44"/>
      <c r="X739" s="44"/>
      <c r="Y739" s="44"/>
    </row>
    <row r="740" spans="1:25">
      <c r="A740" s="39"/>
      <c r="B740" s="40"/>
      <c r="C740" s="41"/>
      <c r="D740" s="40"/>
      <c r="E740" s="42"/>
      <c r="F740" s="43"/>
      <c r="G740" s="44"/>
      <c r="H740" s="40"/>
      <c r="I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  <c r="W740" s="44"/>
      <c r="X740" s="44"/>
      <c r="Y740" s="44"/>
    </row>
    <row r="741" spans="1:25">
      <c r="A741" s="39"/>
      <c r="B741" s="40"/>
      <c r="C741" s="41"/>
      <c r="D741" s="40"/>
      <c r="E741" s="42"/>
      <c r="F741" s="43"/>
      <c r="G741" s="44"/>
      <c r="H741" s="40"/>
      <c r="I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  <c r="W741" s="44"/>
      <c r="X741" s="44"/>
      <c r="Y741" s="44"/>
    </row>
    <row r="742" spans="1:25">
      <c r="A742" s="39"/>
      <c r="B742" s="40"/>
      <c r="C742" s="41"/>
      <c r="D742" s="40"/>
      <c r="E742" s="42"/>
      <c r="F742" s="43"/>
      <c r="G742" s="44"/>
      <c r="H742" s="40"/>
      <c r="I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  <c r="W742" s="44"/>
      <c r="X742" s="44"/>
      <c r="Y742" s="44"/>
    </row>
    <row r="743" spans="1:25">
      <c r="A743" s="39"/>
      <c r="B743" s="40"/>
      <c r="C743" s="41"/>
      <c r="D743" s="40"/>
      <c r="E743" s="42"/>
      <c r="F743" s="43"/>
      <c r="G743" s="44"/>
      <c r="H743" s="40"/>
      <c r="I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  <c r="W743" s="44"/>
      <c r="X743" s="44"/>
      <c r="Y743" s="44"/>
    </row>
    <row r="744" spans="1:25">
      <c r="A744" s="39"/>
      <c r="B744" s="40"/>
      <c r="C744" s="41"/>
      <c r="D744" s="40"/>
      <c r="E744" s="42"/>
      <c r="F744" s="43"/>
      <c r="G744" s="44"/>
      <c r="H744" s="40"/>
      <c r="I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  <c r="W744" s="44"/>
      <c r="X744" s="44"/>
      <c r="Y744" s="44"/>
    </row>
    <row r="745" spans="1:25">
      <c r="A745" s="39"/>
      <c r="B745" s="40"/>
      <c r="C745" s="41"/>
      <c r="D745" s="40"/>
      <c r="E745" s="42"/>
      <c r="F745" s="43"/>
      <c r="G745" s="44"/>
      <c r="H745" s="40"/>
      <c r="I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  <c r="W745" s="44"/>
      <c r="X745" s="44"/>
      <c r="Y745" s="44"/>
    </row>
    <row r="746" spans="1:25">
      <c r="A746" s="39"/>
      <c r="B746" s="40"/>
      <c r="C746" s="41"/>
      <c r="D746" s="40"/>
      <c r="E746" s="42"/>
      <c r="F746" s="43"/>
      <c r="G746" s="44"/>
      <c r="H746" s="40"/>
      <c r="I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  <c r="W746" s="44"/>
      <c r="X746" s="44"/>
      <c r="Y746" s="44"/>
    </row>
    <row r="747" spans="1:25">
      <c r="A747" s="39"/>
      <c r="B747" s="40"/>
      <c r="C747" s="41"/>
      <c r="D747" s="40"/>
      <c r="E747" s="42"/>
      <c r="F747" s="43"/>
      <c r="G747" s="44"/>
      <c r="H747" s="40"/>
      <c r="I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  <c r="W747" s="44"/>
      <c r="X747" s="44"/>
      <c r="Y747" s="44"/>
    </row>
    <row r="748" spans="1:25">
      <c r="A748" s="39"/>
      <c r="B748" s="40"/>
      <c r="C748" s="41"/>
      <c r="D748" s="40"/>
      <c r="E748" s="42"/>
      <c r="F748" s="43"/>
      <c r="G748" s="44"/>
      <c r="H748" s="40"/>
      <c r="I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  <c r="W748" s="44"/>
      <c r="X748" s="44"/>
      <c r="Y748" s="44"/>
    </row>
    <row r="749" spans="1:25">
      <c r="A749" s="39"/>
      <c r="B749" s="40"/>
      <c r="C749" s="41"/>
      <c r="D749" s="40"/>
      <c r="E749" s="42"/>
      <c r="F749" s="43"/>
      <c r="G749" s="44"/>
      <c r="H749" s="40"/>
      <c r="I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  <c r="W749" s="44"/>
      <c r="X749" s="44"/>
      <c r="Y749" s="44"/>
    </row>
    <row r="750" spans="1:25">
      <c r="A750" s="39"/>
      <c r="B750" s="40"/>
      <c r="C750" s="41"/>
      <c r="D750" s="40"/>
      <c r="E750" s="42"/>
      <c r="F750" s="43"/>
      <c r="G750" s="44"/>
      <c r="H750" s="40"/>
      <c r="I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  <c r="W750" s="44"/>
      <c r="X750" s="44"/>
      <c r="Y750" s="44"/>
    </row>
    <row r="751" spans="1:25">
      <c r="A751" s="39"/>
      <c r="B751" s="40"/>
      <c r="C751" s="41"/>
      <c r="D751" s="40"/>
      <c r="E751" s="42"/>
      <c r="F751" s="43"/>
      <c r="G751" s="44"/>
      <c r="H751" s="40"/>
      <c r="I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  <c r="W751" s="44"/>
      <c r="X751" s="44"/>
      <c r="Y751" s="44"/>
    </row>
    <row r="752" spans="1:25">
      <c r="A752" s="39"/>
      <c r="B752" s="40"/>
      <c r="C752" s="41"/>
      <c r="D752" s="40"/>
      <c r="E752" s="42"/>
      <c r="F752" s="43"/>
      <c r="G752" s="44"/>
      <c r="H752" s="40"/>
      <c r="I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  <c r="W752" s="44"/>
      <c r="X752" s="44"/>
      <c r="Y752" s="44"/>
    </row>
    <row r="753" spans="1:25">
      <c r="A753" s="39"/>
      <c r="B753" s="40"/>
      <c r="C753" s="41"/>
      <c r="D753" s="40"/>
      <c r="E753" s="42"/>
      <c r="F753" s="43"/>
      <c r="G753" s="44"/>
      <c r="H753" s="40"/>
      <c r="I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  <c r="W753" s="44"/>
      <c r="X753" s="44"/>
      <c r="Y753" s="44"/>
    </row>
    <row r="754" spans="1:25">
      <c r="A754" s="39"/>
      <c r="B754" s="40"/>
      <c r="C754" s="41"/>
      <c r="D754" s="40"/>
      <c r="E754" s="42"/>
      <c r="F754" s="43"/>
      <c r="G754" s="44"/>
      <c r="H754" s="40"/>
      <c r="I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  <c r="W754" s="44"/>
      <c r="X754" s="44"/>
      <c r="Y754" s="44"/>
    </row>
    <row r="755" spans="1:25">
      <c r="A755" s="39"/>
      <c r="B755" s="40"/>
      <c r="C755" s="41"/>
      <c r="D755" s="40"/>
      <c r="E755" s="42"/>
      <c r="F755" s="43"/>
      <c r="G755" s="44"/>
      <c r="H755" s="40"/>
      <c r="I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  <c r="W755" s="44"/>
      <c r="X755" s="44"/>
      <c r="Y755" s="44"/>
    </row>
    <row r="756" spans="1:25">
      <c r="A756" s="39"/>
      <c r="B756" s="40"/>
      <c r="C756" s="41"/>
      <c r="D756" s="40"/>
      <c r="E756" s="42"/>
      <c r="F756" s="43"/>
      <c r="G756" s="44"/>
      <c r="H756" s="40"/>
      <c r="I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  <c r="W756" s="44"/>
      <c r="X756" s="44"/>
      <c r="Y756" s="44"/>
    </row>
    <row r="757" spans="1:25">
      <c r="A757" s="39"/>
      <c r="B757" s="40"/>
      <c r="C757" s="41"/>
      <c r="D757" s="40"/>
      <c r="E757" s="42"/>
      <c r="F757" s="43"/>
      <c r="G757" s="44"/>
      <c r="H757" s="40"/>
      <c r="I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  <c r="W757" s="44"/>
      <c r="X757" s="44"/>
      <c r="Y757" s="44"/>
    </row>
    <row r="758" spans="1:25">
      <c r="A758" s="39"/>
      <c r="B758" s="40"/>
      <c r="C758" s="41"/>
      <c r="D758" s="40"/>
      <c r="E758" s="42"/>
      <c r="F758" s="43"/>
      <c r="G758" s="44"/>
      <c r="H758" s="40"/>
      <c r="I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  <c r="W758" s="44"/>
      <c r="X758" s="44"/>
      <c r="Y758" s="44"/>
    </row>
    <row r="759" spans="1:25">
      <c r="A759" s="39"/>
      <c r="B759" s="40"/>
      <c r="C759" s="41"/>
      <c r="D759" s="40"/>
      <c r="E759" s="42"/>
      <c r="F759" s="43"/>
      <c r="G759" s="44"/>
      <c r="H759" s="40"/>
      <c r="I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  <c r="W759" s="44"/>
      <c r="X759" s="44"/>
      <c r="Y759" s="44"/>
    </row>
    <row r="760" spans="1:25">
      <c r="A760" s="39"/>
      <c r="B760" s="40"/>
      <c r="C760" s="41"/>
      <c r="D760" s="40"/>
      <c r="E760" s="42"/>
      <c r="F760" s="43"/>
      <c r="G760" s="44"/>
      <c r="H760" s="40"/>
      <c r="I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  <c r="W760" s="44"/>
      <c r="X760" s="44"/>
      <c r="Y760" s="44"/>
    </row>
    <row r="761" spans="1:25">
      <c r="A761" s="39"/>
      <c r="B761" s="40"/>
      <c r="C761" s="41"/>
      <c r="D761" s="40"/>
      <c r="E761" s="42"/>
      <c r="F761" s="43"/>
      <c r="G761" s="44"/>
      <c r="H761" s="40"/>
      <c r="I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  <c r="W761" s="44"/>
      <c r="X761" s="44"/>
      <c r="Y761" s="44"/>
    </row>
    <row r="762" spans="1:25">
      <c r="A762" s="39"/>
      <c r="B762" s="40"/>
      <c r="C762" s="41"/>
      <c r="D762" s="40"/>
      <c r="E762" s="42"/>
      <c r="F762" s="43"/>
      <c r="G762" s="44"/>
      <c r="H762" s="40"/>
      <c r="I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  <c r="W762" s="44"/>
      <c r="X762" s="44"/>
      <c r="Y762" s="44"/>
    </row>
    <row r="763" spans="1:25">
      <c r="A763" s="39"/>
      <c r="B763" s="40"/>
      <c r="C763" s="41"/>
      <c r="D763" s="40"/>
      <c r="E763" s="42"/>
      <c r="F763" s="43"/>
      <c r="G763" s="44"/>
      <c r="H763" s="40"/>
      <c r="I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  <c r="W763" s="44"/>
      <c r="X763" s="44"/>
      <c r="Y763" s="44"/>
    </row>
    <row r="764" spans="1:25">
      <c r="A764" s="39"/>
      <c r="B764" s="40"/>
      <c r="C764" s="41"/>
      <c r="D764" s="40"/>
      <c r="E764" s="42"/>
      <c r="F764" s="43"/>
      <c r="G764" s="44"/>
      <c r="H764" s="40"/>
      <c r="I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  <c r="W764" s="44"/>
      <c r="X764" s="44"/>
      <c r="Y764" s="44"/>
    </row>
    <row r="765" spans="1:25">
      <c r="A765" s="39"/>
      <c r="B765" s="40"/>
      <c r="C765" s="41"/>
      <c r="D765" s="40"/>
      <c r="E765" s="42"/>
      <c r="F765" s="43"/>
      <c r="G765" s="44"/>
      <c r="H765" s="40"/>
      <c r="I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  <c r="W765" s="44"/>
      <c r="X765" s="44"/>
      <c r="Y765" s="44"/>
    </row>
    <row r="766" spans="1:25">
      <c r="A766" s="39"/>
      <c r="B766" s="40"/>
      <c r="C766" s="41"/>
      <c r="D766" s="40"/>
      <c r="E766" s="42"/>
      <c r="F766" s="43"/>
      <c r="G766" s="44"/>
      <c r="H766" s="40"/>
      <c r="I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  <c r="W766" s="44"/>
      <c r="X766" s="44"/>
      <c r="Y766" s="44"/>
    </row>
    <row r="767" spans="1:25">
      <c r="A767" s="39"/>
      <c r="B767" s="40"/>
      <c r="C767" s="41"/>
      <c r="D767" s="40"/>
      <c r="E767" s="42"/>
      <c r="F767" s="43"/>
      <c r="G767" s="44"/>
      <c r="H767" s="40"/>
      <c r="I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  <c r="W767" s="44"/>
      <c r="X767" s="44"/>
      <c r="Y767" s="44"/>
    </row>
    <row r="768" spans="1:25">
      <c r="A768" s="39"/>
      <c r="B768" s="40"/>
      <c r="C768" s="41"/>
      <c r="D768" s="40"/>
      <c r="E768" s="42"/>
      <c r="F768" s="43"/>
      <c r="G768" s="44"/>
      <c r="H768" s="40"/>
      <c r="I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  <c r="W768" s="44"/>
      <c r="X768" s="44"/>
      <c r="Y768" s="44"/>
    </row>
    <row r="769" spans="1:25">
      <c r="A769" s="39"/>
      <c r="B769" s="40"/>
      <c r="C769" s="41"/>
      <c r="D769" s="40"/>
      <c r="E769" s="42"/>
      <c r="F769" s="43"/>
      <c r="G769" s="44"/>
      <c r="H769" s="40"/>
      <c r="I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  <c r="W769" s="44"/>
      <c r="X769" s="44"/>
      <c r="Y769" s="44"/>
    </row>
    <row r="770" spans="1:25">
      <c r="A770" s="39"/>
      <c r="B770" s="40"/>
      <c r="C770" s="41"/>
      <c r="D770" s="40"/>
      <c r="E770" s="42"/>
      <c r="F770" s="43"/>
      <c r="G770" s="44"/>
      <c r="H770" s="40"/>
      <c r="I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  <c r="W770" s="44"/>
      <c r="X770" s="44"/>
      <c r="Y770" s="44"/>
    </row>
    <row r="771" spans="1:25">
      <c r="A771" s="39"/>
      <c r="B771" s="40"/>
      <c r="C771" s="41"/>
      <c r="D771" s="40"/>
      <c r="E771" s="42"/>
      <c r="F771" s="43"/>
      <c r="G771" s="44"/>
      <c r="H771" s="40"/>
      <c r="I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  <c r="W771" s="44"/>
      <c r="X771" s="44"/>
      <c r="Y771" s="44"/>
    </row>
    <row r="772" spans="1:25">
      <c r="A772" s="39"/>
      <c r="B772" s="40"/>
      <c r="C772" s="41"/>
      <c r="D772" s="40"/>
      <c r="E772" s="42"/>
      <c r="F772" s="43"/>
      <c r="G772" s="44"/>
      <c r="H772" s="40"/>
      <c r="I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  <c r="W772" s="44"/>
      <c r="X772" s="44"/>
      <c r="Y772" s="44"/>
    </row>
    <row r="773" spans="1:25">
      <c r="A773" s="39"/>
      <c r="B773" s="40"/>
      <c r="C773" s="41"/>
      <c r="D773" s="40"/>
      <c r="E773" s="42"/>
      <c r="F773" s="43"/>
      <c r="G773" s="44"/>
      <c r="H773" s="40"/>
      <c r="I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  <c r="W773" s="44"/>
      <c r="X773" s="44"/>
      <c r="Y773" s="44"/>
    </row>
    <row r="774" spans="1:25">
      <c r="A774" s="39"/>
      <c r="B774" s="40"/>
      <c r="C774" s="41"/>
      <c r="D774" s="40"/>
      <c r="E774" s="42"/>
      <c r="F774" s="43"/>
      <c r="G774" s="44"/>
      <c r="H774" s="40"/>
      <c r="I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  <c r="W774" s="44"/>
      <c r="X774" s="44"/>
      <c r="Y774" s="44"/>
    </row>
    <row r="775" spans="1:25">
      <c r="A775" s="39"/>
      <c r="B775" s="40"/>
      <c r="C775" s="41"/>
      <c r="D775" s="40"/>
      <c r="E775" s="42"/>
      <c r="F775" s="43"/>
      <c r="G775" s="44"/>
      <c r="H775" s="40"/>
      <c r="I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  <c r="W775" s="44"/>
      <c r="X775" s="44"/>
      <c r="Y775" s="44"/>
    </row>
    <row r="776" spans="1:25">
      <c r="A776" s="39"/>
      <c r="B776" s="40"/>
      <c r="C776" s="41"/>
      <c r="D776" s="40"/>
      <c r="E776" s="42"/>
      <c r="F776" s="43"/>
      <c r="G776" s="44"/>
      <c r="H776" s="40"/>
      <c r="I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  <c r="W776" s="44"/>
      <c r="X776" s="44"/>
      <c r="Y776" s="44"/>
    </row>
    <row r="777" spans="1:25">
      <c r="A777" s="39"/>
      <c r="B777" s="40"/>
      <c r="C777" s="41"/>
      <c r="D777" s="40"/>
      <c r="E777" s="42"/>
      <c r="F777" s="43"/>
      <c r="G777" s="44"/>
      <c r="H777" s="40"/>
      <c r="I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  <c r="W777" s="44"/>
      <c r="X777" s="44"/>
      <c r="Y777" s="44"/>
    </row>
    <row r="778" spans="1:25">
      <c r="A778" s="39"/>
      <c r="B778" s="40"/>
      <c r="C778" s="41"/>
      <c r="D778" s="40"/>
      <c r="E778" s="42"/>
      <c r="F778" s="43"/>
      <c r="G778" s="44"/>
      <c r="H778" s="40"/>
      <c r="I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  <c r="W778" s="44"/>
      <c r="X778" s="44"/>
      <c r="Y778" s="44"/>
    </row>
    <row r="779" spans="1:25">
      <c r="A779" s="39"/>
      <c r="B779" s="40"/>
      <c r="C779" s="41"/>
      <c r="D779" s="40"/>
      <c r="E779" s="42"/>
      <c r="F779" s="43"/>
      <c r="G779" s="44"/>
      <c r="H779" s="40"/>
      <c r="I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  <c r="W779" s="44"/>
      <c r="X779" s="44"/>
      <c r="Y779" s="44"/>
    </row>
    <row r="780" spans="1:25">
      <c r="A780" s="39"/>
      <c r="B780" s="40"/>
      <c r="C780" s="41"/>
      <c r="D780" s="40"/>
      <c r="E780" s="42"/>
      <c r="F780" s="43"/>
      <c r="G780" s="44"/>
      <c r="H780" s="40"/>
      <c r="I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  <c r="W780" s="44"/>
      <c r="X780" s="44"/>
      <c r="Y780" s="44"/>
    </row>
    <row r="781" spans="1:25">
      <c r="A781" s="39"/>
      <c r="B781" s="40"/>
      <c r="C781" s="41"/>
      <c r="D781" s="40"/>
      <c r="E781" s="42"/>
      <c r="F781" s="43"/>
      <c r="G781" s="44"/>
      <c r="H781" s="40"/>
      <c r="I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  <c r="W781" s="44"/>
      <c r="X781" s="44"/>
      <c r="Y781" s="44"/>
    </row>
    <row r="782" spans="1:25">
      <c r="A782" s="39"/>
      <c r="B782" s="40"/>
      <c r="C782" s="41"/>
      <c r="D782" s="40"/>
      <c r="E782" s="42"/>
      <c r="F782" s="43"/>
      <c r="G782" s="44"/>
      <c r="H782" s="40"/>
      <c r="I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  <c r="W782" s="44"/>
      <c r="X782" s="44"/>
      <c r="Y782" s="44"/>
    </row>
    <row r="783" spans="1:25">
      <c r="A783" s="39"/>
      <c r="B783" s="40"/>
      <c r="C783" s="41"/>
      <c r="D783" s="40"/>
      <c r="E783" s="42"/>
      <c r="F783" s="43"/>
      <c r="G783" s="44"/>
      <c r="H783" s="40"/>
      <c r="I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  <c r="W783" s="44"/>
      <c r="X783" s="44"/>
      <c r="Y783" s="44"/>
    </row>
    <row r="784" spans="1:25">
      <c r="A784" s="39"/>
      <c r="B784" s="40"/>
      <c r="C784" s="41"/>
      <c r="D784" s="40"/>
      <c r="E784" s="42"/>
      <c r="F784" s="43"/>
      <c r="G784" s="44"/>
      <c r="H784" s="40"/>
      <c r="I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  <c r="W784" s="44"/>
      <c r="X784" s="44"/>
      <c r="Y784" s="44"/>
    </row>
    <row r="785" spans="1:25">
      <c r="A785" s="39"/>
      <c r="B785" s="40"/>
      <c r="C785" s="41"/>
      <c r="D785" s="40"/>
      <c r="E785" s="42"/>
      <c r="F785" s="43"/>
      <c r="G785" s="44"/>
      <c r="H785" s="40"/>
      <c r="I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  <c r="W785" s="44"/>
      <c r="X785" s="44"/>
      <c r="Y785" s="44"/>
    </row>
    <row r="786" spans="1:25">
      <c r="A786" s="39"/>
      <c r="B786" s="40"/>
      <c r="C786" s="41"/>
      <c r="D786" s="40"/>
      <c r="E786" s="42"/>
      <c r="F786" s="43"/>
      <c r="G786" s="44"/>
      <c r="H786" s="40"/>
      <c r="I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  <c r="W786" s="44"/>
      <c r="X786" s="44"/>
      <c r="Y786" s="44"/>
    </row>
    <row r="787" spans="1:25">
      <c r="A787" s="39"/>
      <c r="B787" s="40"/>
      <c r="C787" s="41"/>
      <c r="D787" s="40"/>
      <c r="E787" s="42"/>
      <c r="F787" s="43"/>
      <c r="G787" s="44"/>
      <c r="H787" s="40"/>
      <c r="I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  <c r="W787" s="44"/>
      <c r="X787" s="44"/>
      <c r="Y787" s="44"/>
    </row>
    <row r="788" spans="1:25">
      <c r="A788" s="39"/>
      <c r="B788" s="40"/>
      <c r="C788" s="41"/>
      <c r="D788" s="40"/>
      <c r="E788" s="42"/>
      <c r="F788" s="43"/>
      <c r="G788" s="44"/>
      <c r="H788" s="40"/>
      <c r="I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  <c r="W788" s="44"/>
      <c r="X788" s="44"/>
      <c r="Y788" s="44"/>
    </row>
    <row r="789" spans="1:25">
      <c r="A789" s="39"/>
      <c r="B789" s="40"/>
      <c r="C789" s="41"/>
      <c r="D789" s="40"/>
      <c r="E789" s="42"/>
      <c r="F789" s="43"/>
      <c r="G789" s="44"/>
      <c r="H789" s="40"/>
      <c r="I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  <c r="W789" s="44"/>
      <c r="X789" s="44"/>
      <c r="Y789" s="44"/>
    </row>
    <row r="790" spans="1:25">
      <c r="A790" s="39"/>
      <c r="B790" s="40"/>
      <c r="C790" s="41"/>
      <c r="D790" s="40"/>
      <c r="E790" s="42"/>
      <c r="F790" s="43"/>
      <c r="G790" s="44"/>
      <c r="H790" s="40"/>
      <c r="I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  <c r="W790" s="44"/>
      <c r="X790" s="44"/>
      <c r="Y790" s="44"/>
    </row>
    <row r="791" spans="1:25">
      <c r="A791" s="39"/>
      <c r="B791" s="40"/>
      <c r="C791" s="41"/>
      <c r="D791" s="40"/>
      <c r="E791" s="42"/>
      <c r="F791" s="43"/>
      <c r="G791" s="44"/>
      <c r="H791" s="40"/>
      <c r="I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  <c r="W791" s="44"/>
      <c r="X791" s="44"/>
      <c r="Y791" s="44"/>
    </row>
    <row r="792" spans="1:25">
      <c r="A792" s="39"/>
      <c r="B792" s="40"/>
      <c r="C792" s="41"/>
      <c r="D792" s="40"/>
      <c r="E792" s="42"/>
      <c r="F792" s="43"/>
      <c r="G792" s="44"/>
      <c r="H792" s="40"/>
      <c r="I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  <c r="W792" s="44"/>
      <c r="X792" s="44"/>
      <c r="Y792" s="44"/>
    </row>
    <row r="793" spans="1:25">
      <c r="A793" s="39"/>
      <c r="B793" s="40"/>
      <c r="C793" s="41"/>
      <c r="D793" s="40"/>
      <c r="E793" s="42"/>
      <c r="F793" s="43"/>
      <c r="G793" s="44"/>
      <c r="H793" s="40"/>
      <c r="I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  <c r="W793" s="44"/>
      <c r="X793" s="44"/>
      <c r="Y793" s="44"/>
    </row>
    <row r="794" spans="1:25">
      <c r="A794" s="39"/>
      <c r="B794" s="40"/>
      <c r="C794" s="41"/>
      <c r="D794" s="40"/>
      <c r="E794" s="42"/>
      <c r="F794" s="43"/>
      <c r="G794" s="44"/>
      <c r="H794" s="40"/>
      <c r="I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  <c r="W794" s="44"/>
      <c r="X794" s="44"/>
      <c r="Y794" s="44"/>
    </row>
  </sheetData>
  <sortState ref="C8:Z15">
    <sortCondition descending="1" ref="T8:T15"/>
  </sortState>
  <mergeCells count="4">
    <mergeCell ref="A48:I48"/>
    <mergeCell ref="E6:H6"/>
    <mergeCell ref="A24:I24"/>
    <mergeCell ref="A40:I40"/>
  </mergeCells>
  <printOptions horizontalCentered="1"/>
  <pageMargins left="0.11811023622047245" right="0.19685039370078741" top="0.11811023622047245" bottom="0.11811023622047245" header="0" footer="0"/>
  <pageSetup paperSize="9" scale="76" orientation="landscape" horizontalDpi="4294967293" verticalDpi="4294967293" r:id="rId1"/>
  <rowBreaks count="1" manualBreakCount="1">
    <brk id="2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66FF"/>
  </sheetPr>
  <dimension ref="A1:AR246"/>
  <sheetViews>
    <sheetView showZeros="0" topLeftCell="A164" workbookViewId="0">
      <selection activeCell="C168" sqref="C168:Z168"/>
    </sheetView>
  </sheetViews>
  <sheetFormatPr defaultColWidth="7.5" defaultRowHeight="19.5"/>
  <cols>
    <col min="1" max="1" width="2.69921875" style="227" customWidth="1"/>
    <col min="2" max="2" width="3.19921875" style="226" customWidth="1"/>
    <col min="3" max="3" width="16.19921875" style="70" customWidth="1"/>
    <col min="4" max="4" width="1.5" style="69" customWidth="1"/>
    <col min="5" max="5" width="3.5" style="225" customWidth="1"/>
    <col min="6" max="6" width="3.8984375" style="224" bestFit="1" customWidth="1"/>
    <col min="7" max="7" width="5.8984375" style="224" bestFit="1" customWidth="1"/>
    <col min="8" max="8" width="0.5" style="223" customWidth="1"/>
    <col min="9" max="9" width="7.09765625" style="224" customWidth="1"/>
    <col min="10" max="10" width="12.09765625" style="223" customWidth="1"/>
    <col min="11" max="11" width="2.09765625" style="223" customWidth="1"/>
    <col min="12" max="12" width="0.5" style="70" customWidth="1"/>
    <col min="13" max="15" width="4.19921875" style="222" customWidth="1"/>
    <col min="16" max="16" width="0.296875" style="222" customWidth="1"/>
    <col min="17" max="19" width="4.19921875" style="222" customWidth="1"/>
    <col min="20" max="20" width="5.09765625" style="69" customWidth="1"/>
    <col min="21" max="21" width="4.5" style="69" customWidth="1"/>
    <col min="22" max="22" width="5.09765625" style="69" customWidth="1"/>
    <col min="23" max="23" width="2.19921875" style="69" customWidth="1"/>
    <col min="24" max="24" width="3.796875" style="70" customWidth="1"/>
    <col min="25" max="25" width="4.09765625" style="70" customWidth="1"/>
    <col min="26" max="26" width="17.796875" style="69" customWidth="1"/>
    <col min="27" max="27" width="4.09765625" style="68" hidden="1" customWidth="1"/>
    <col min="28" max="28" width="5.3984375" style="68" hidden="1" customWidth="1"/>
    <col min="29" max="30" width="0" style="68" hidden="1" customWidth="1"/>
    <col min="31" max="31" width="8.5" style="68" hidden="1" customWidth="1"/>
    <col min="32" max="32" width="6.796875" style="68" hidden="1" customWidth="1"/>
    <col min="33" max="33" width="8.59765625" style="68" hidden="1" customWidth="1"/>
    <col min="34" max="34" width="3.5" style="68" hidden="1" customWidth="1"/>
    <col min="35" max="35" width="16.796875" style="68" hidden="1" customWidth="1"/>
    <col min="36" max="36" width="4.8984375" style="68" hidden="1" customWidth="1"/>
    <col min="37" max="37" width="1" style="68" customWidth="1"/>
    <col min="38" max="38" width="1.19921875" style="68" customWidth="1"/>
    <col min="39" max="39" width="1.796875" style="68" bestFit="1" customWidth="1"/>
    <col min="40" max="40" width="10.296875" style="68" bestFit="1" customWidth="1"/>
    <col min="41" max="41" width="2.796875" style="68" bestFit="1" customWidth="1"/>
    <col min="42" max="42" width="2.3984375" style="68" bestFit="1" customWidth="1"/>
    <col min="43" max="43" width="1" style="68" bestFit="1" customWidth="1"/>
    <col min="44" max="44" width="6.59765625" style="68" bestFit="1" customWidth="1"/>
    <col min="45" max="16384" width="7.5" style="68"/>
  </cols>
  <sheetData>
    <row r="1" spans="1:32">
      <c r="A1" s="525"/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525"/>
      <c r="N1" s="525"/>
      <c r="O1" s="525"/>
      <c r="P1" s="525"/>
      <c r="Q1" s="525"/>
      <c r="R1" s="525"/>
      <c r="S1" s="525"/>
      <c r="T1" s="525"/>
      <c r="U1" s="525"/>
      <c r="V1" s="525"/>
      <c r="W1" s="525"/>
      <c r="X1" s="525"/>
      <c r="Y1" s="525"/>
      <c r="Z1" s="525"/>
      <c r="AE1" s="68">
        <v>0</v>
      </c>
    </row>
    <row r="2" spans="1:32">
      <c r="A2" s="525"/>
      <c r="B2" s="525"/>
      <c r="C2" s="525"/>
      <c r="D2" s="525"/>
      <c r="E2" s="525"/>
      <c r="F2" s="525"/>
      <c r="G2" s="525"/>
      <c r="H2" s="525"/>
      <c r="I2" s="525"/>
      <c r="J2" s="525"/>
      <c r="K2" s="525"/>
      <c r="L2" s="525"/>
      <c r="M2" s="525"/>
      <c r="N2" s="525"/>
      <c r="O2" s="525"/>
      <c r="P2" s="525"/>
      <c r="Q2" s="525"/>
      <c r="R2" s="525"/>
      <c r="S2" s="525"/>
      <c r="T2" s="525"/>
      <c r="U2" s="525"/>
      <c r="V2" s="525"/>
      <c r="W2" s="525"/>
      <c r="X2" s="525"/>
      <c r="Y2" s="525"/>
      <c r="Z2" s="525"/>
      <c r="AE2" s="68">
        <v>1</v>
      </c>
      <c r="AF2" s="68">
        <v>20</v>
      </c>
    </row>
    <row r="3" spans="1:32">
      <c r="A3" s="525"/>
      <c r="B3" s="525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525"/>
      <c r="S3" s="525"/>
      <c r="T3" s="525"/>
      <c r="U3" s="525"/>
      <c r="V3" s="525"/>
      <c r="W3" s="525"/>
      <c r="X3" s="525"/>
      <c r="Y3" s="525"/>
      <c r="Z3" s="525"/>
      <c r="AE3" s="68">
        <v>2</v>
      </c>
      <c r="AF3" s="68">
        <v>19</v>
      </c>
    </row>
    <row r="4" spans="1:32" ht="4.9000000000000004" customHeight="1">
      <c r="A4" s="525"/>
      <c r="B4" s="525"/>
      <c r="C4" s="525"/>
      <c r="D4" s="525"/>
      <c r="E4" s="525"/>
      <c r="F4" s="525"/>
      <c r="G4" s="525"/>
      <c r="H4" s="525"/>
      <c r="I4" s="525"/>
      <c r="J4" s="525"/>
      <c r="K4" s="525"/>
      <c r="L4" s="525"/>
      <c r="M4" s="525"/>
      <c r="N4" s="525"/>
      <c r="O4" s="525"/>
      <c r="P4" s="525"/>
      <c r="Q4" s="525"/>
      <c r="R4" s="525"/>
      <c r="S4" s="525"/>
      <c r="T4" s="525"/>
      <c r="U4" s="525"/>
      <c r="V4" s="525"/>
      <c r="W4" s="525"/>
      <c r="X4" s="525"/>
      <c r="Y4" s="525"/>
      <c r="Z4" s="525"/>
      <c r="AE4" s="68">
        <v>3</v>
      </c>
      <c r="AF4" s="68">
        <v>18</v>
      </c>
    </row>
    <row r="5" spans="1:32" ht="21">
      <c r="A5" s="526" t="s">
        <v>1508</v>
      </c>
      <c r="B5" s="526"/>
      <c r="C5" s="526"/>
      <c r="E5" s="531"/>
      <c r="F5" s="531"/>
      <c r="G5" s="531"/>
      <c r="H5" s="531"/>
      <c r="I5" s="531"/>
      <c r="J5" s="331"/>
      <c r="K5" s="265"/>
      <c r="M5" s="263"/>
      <c r="N5" s="263"/>
      <c r="O5" s="263"/>
      <c r="P5" s="263"/>
      <c r="Q5" s="263"/>
      <c r="R5" s="263"/>
      <c r="S5" s="263"/>
      <c r="T5" s="68"/>
      <c r="AE5" s="68">
        <v>4</v>
      </c>
      <c r="AF5" s="68">
        <v>17</v>
      </c>
    </row>
    <row r="6" spans="1:32">
      <c r="A6" s="71"/>
      <c r="B6" s="523" t="s">
        <v>1661</v>
      </c>
      <c r="C6" s="523"/>
      <c r="E6" s="527"/>
      <c r="F6" s="527"/>
      <c r="G6" s="527"/>
      <c r="H6" s="527"/>
      <c r="I6" s="527"/>
      <c r="J6" s="265"/>
      <c r="K6" s="265"/>
      <c r="M6" s="264"/>
      <c r="N6" s="263"/>
      <c r="O6" s="263"/>
      <c r="P6" s="263"/>
      <c r="Q6" s="264"/>
      <c r="R6" s="263"/>
      <c r="S6" s="263"/>
      <c r="T6" s="262"/>
      <c r="AE6" s="68">
        <v>5</v>
      </c>
      <c r="AF6" s="68">
        <v>16</v>
      </c>
    </row>
    <row r="7" spans="1:32" s="328" customFormat="1" ht="34.15" customHeight="1">
      <c r="A7" s="261" t="s">
        <v>1299</v>
      </c>
      <c r="B7" s="246" t="s">
        <v>8</v>
      </c>
      <c r="C7" s="254" t="s">
        <v>9</v>
      </c>
      <c r="D7" s="260" t="s">
        <v>10</v>
      </c>
      <c r="E7" s="259" t="s">
        <v>11</v>
      </c>
      <c r="F7" s="258" t="s">
        <v>12</v>
      </c>
      <c r="G7" s="258" t="s">
        <v>13</v>
      </c>
      <c r="H7" s="257" t="s">
        <v>14</v>
      </c>
      <c r="I7" s="258" t="s">
        <v>15</v>
      </c>
      <c r="J7" s="257" t="s">
        <v>16</v>
      </c>
      <c r="K7" s="257" t="s">
        <v>1660</v>
      </c>
      <c r="L7" s="254"/>
      <c r="M7" s="342" t="s">
        <v>18</v>
      </c>
      <c r="N7" s="342" t="s">
        <v>18</v>
      </c>
      <c r="O7" s="342" t="s">
        <v>18</v>
      </c>
      <c r="P7" s="342" t="s">
        <v>1299</v>
      </c>
      <c r="Q7" s="342" t="s">
        <v>18</v>
      </c>
      <c r="R7" s="342" t="s">
        <v>18</v>
      </c>
      <c r="S7" s="342" t="s">
        <v>18</v>
      </c>
      <c r="T7" s="342" t="s">
        <v>1574</v>
      </c>
      <c r="U7" s="342" t="s">
        <v>7</v>
      </c>
      <c r="V7" s="342" t="s">
        <v>22</v>
      </c>
      <c r="W7" s="342" t="s">
        <v>17</v>
      </c>
      <c r="X7" s="343" t="s">
        <v>23</v>
      </c>
      <c r="Y7" s="343" t="s">
        <v>24</v>
      </c>
      <c r="Z7" s="342" t="s">
        <v>25</v>
      </c>
      <c r="AE7" s="68">
        <v>6</v>
      </c>
      <c r="AF7" s="68">
        <v>15</v>
      </c>
    </row>
    <row r="8" spans="1:32" s="70" customFormat="1">
      <c r="A8" s="247">
        <v>1</v>
      </c>
      <c r="B8" s="246">
        <v>343</v>
      </c>
      <c r="C8" s="235" t="s">
        <v>1643</v>
      </c>
      <c r="D8" s="244">
        <v>0</v>
      </c>
      <c r="E8" s="243">
        <v>1998</v>
      </c>
      <c r="F8" s="242" t="s">
        <v>45</v>
      </c>
      <c r="G8" s="242" t="s">
        <v>88</v>
      </c>
      <c r="H8" s="240">
        <v>0</v>
      </c>
      <c r="I8" s="242" t="s">
        <v>89</v>
      </c>
      <c r="J8" s="240" t="s">
        <v>90</v>
      </c>
      <c r="K8" s="240">
        <v>0</v>
      </c>
      <c r="L8" s="235" t="s">
        <v>1654</v>
      </c>
      <c r="M8" s="273">
        <v>6.67</v>
      </c>
      <c r="N8" s="273">
        <v>6.68</v>
      </c>
      <c r="O8" s="273">
        <v>6.73</v>
      </c>
      <c r="P8" s="273"/>
      <c r="Q8" s="273">
        <v>6.83</v>
      </c>
      <c r="R8" s="273">
        <v>6.83</v>
      </c>
      <c r="S8" s="273" t="s">
        <v>1581</v>
      </c>
      <c r="T8" s="329">
        <f t="shared" ref="T8:T27" si="0">MAX(M8:S8)</f>
        <v>6.83</v>
      </c>
      <c r="U8" s="236">
        <f t="shared" ref="U8:U27" si="1">IF(T8=0,0,RANK(T8,$T$8:$T$27))</f>
        <v>1</v>
      </c>
      <c r="V8" s="236">
        <f t="shared" ref="V8:V27" si="2">IF(T8=0,"",LOOKUP(T8,$AB$9:$AC$18,$AC$9:$AC$18))</f>
        <v>1</v>
      </c>
      <c r="W8" s="236">
        <f t="shared" ref="W8:W27" si="3">IF(K8="л","Л",LOOKUP(U8,$AE$1:$AF$21,$AF$1:$AF$21))</f>
        <v>20</v>
      </c>
      <c r="X8" s="235">
        <f>W8</f>
        <v>20</v>
      </c>
      <c r="Y8" s="235"/>
      <c r="Z8" s="236" t="str">
        <f t="shared" ref="Z8:Z27" si="4">L8</f>
        <v>Никитина Е.В.</v>
      </c>
      <c r="AE8" s="68">
        <v>7</v>
      </c>
      <c r="AF8" s="68">
        <v>14</v>
      </c>
    </row>
    <row r="9" spans="1:32" ht="19.899999999999999" customHeight="1" thickBot="1">
      <c r="A9" s="247">
        <v>2</v>
      </c>
      <c r="B9" s="246">
        <v>181</v>
      </c>
      <c r="C9" s="235" t="s">
        <v>1648</v>
      </c>
      <c r="D9" s="244">
        <v>35937</v>
      </c>
      <c r="E9" s="243">
        <v>1998</v>
      </c>
      <c r="F9" s="242">
        <v>1</v>
      </c>
      <c r="G9" s="242" t="s">
        <v>41</v>
      </c>
      <c r="H9" s="240">
        <v>0</v>
      </c>
      <c r="I9" s="242">
        <v>0</v>
      </c>
      <c r="J9" s="240" t="s">
        <v>96</v>
      </c>
      <c r="K9" s="240">
        <v>0</v>
      </c>
      <c r="L9" s="235" t="s">
        <v>1655</v>
      </c>
      <c r="M9" s="273">
        <v>6.18</v>
      </c>
      <c r="N9" s="273">
        <v>6.31</v>
      </c>
      <c r="O9" s="273">
        <v>6.48</v>
      </c>
      <c r="P9" s="273"/>
      <c r="Q9" s="273">
        <v>6.32</v>
      </c>
      <c r="R9" s="273">
        <v>6.48</v>
      </c>
      <c r="S9" s="273">
        <v>6.51</v>
      </c>
      <c r="T9" s="329">
        <f t="shared" si="0"/>
        <v>6.51</v>
      </c>
      <c r="U9" s="236">
        <f t="shared" si="1"/>
        <v>2</v>
      </c>
      <c r="V9" s="236">
        <f t="shared" si="2"/>
        <v>2</v>
      </c>
      <c r="W9" s="236">
        <f t="shared" si="3"/>
        <v>19</v>
      </c>
      <c r="X9" s="235">
        <v>17</v>
      </c>
      <c r="Y9" s="235"/>
      <c r="Z9" s="236" t="str">
        <f t="shared" si="4"/>
        <v>Нейц Р.М.</v>
      </c>
      <c r="AB9" s="68">
        <v>0</v>
      </c>
      <c r="AC9" s="252" t="s">
        <v>1240</v>
      </c>
      <c r="AE9" s="68">
        <v>8</v>
      </c>
      <c r="AF9" s="68">
        <v>13</v>
      </c>
    </row>
    <row r="10" spans="1:32" ht="18" customHeight="1" thickBot="1">
      <c r="A10" s="247">
        <v>3</v>
      </c>
      <c r="B10" s="246">
        <v>30</v>
      </c>
      <c r="C10" s="235" t="s">
        <v>1569</v>
      </c>
      <c r="D10" s="244">
        <v>35887</v>
      </c>
      <c r="E10" s="243">
        <v>1998</v>
      </c>
      <c r="F10" s="242">
        <v>3</v>
      </c>
      <c r="G10" s="242" t="s">
        <v>50</v>
      </c>
      <c r="H10" s="240">
        <v>0</v>
      </c>
      <c r="I10" s="242">
        <v>0</v>
      </c>
      <c r="J10" s="240" t="s">
        <v>69</v>
      </c>
      <c r="K10" s="240">
        <v>0</v>
      </c>
      <c r="L10" s="235" t="s">
        <v>1653</v>
      </c>
      <c r="M10" s="273">
        <v>6.13</v>
      </c>
      <c r="N10" s="273">
        <v>6.08</v>
      </c>
      <c r="O10" s="273">
        <v>6.29</v>
      </c>
      <c r="P10" s="273"/>
      <c r="Q10" s="273">
        <v>6.49</v>
      </c>
      <c r="R10" s="273" t="s">
        <v>1581</v>
      </c>
      <c r="S10" s="273">
        <v>6.37</v>
      </c>
      <c r="T10" s="329">
        <f t="shared" si="0"/>
        <v>6.49</v>
      </c>
      <c r="U10" s="236">
        <f t="shared" si="1"/>
        <v>3</v>
      </c>
      <c r="V10" s="236">
        <f t="shared" si="2"/>
        <v>2</v>
      </c>
      <c r="W10" s="236">
        <f t="shared" si="3"/>
        <v>18</v>
      </c>
      <c r="X10" s="235">
        <v>15</v>
      </c>
      <c r="Y10" s="235"/>
      <c r="Z10" s="236" t="str">
        <f t="shared" si="4"/>
        <v>Ефременков А. С.</v>
      </c>
      <c r="AB10" s="251">
        <v>4</v>
      </c>
      <c r="AC10" s="70" t="s">
        <v>1288</v>
      </c>
      <c r="AE10" s="68">
        <v>9</v>
      </c>
      <c r="AF10" s="68">
        <v>12</v>
      </c>
    </row>
    <row r="11" spans="1:32" ht="20.25" thickBot="1">
      <c r="A11" s="247">
        <v>4</v>
      </c>
      <c r="B11" s="246">
        <v>32</v>
      </c>
      <c r="C11" s="235" t="s">
        <v>1644</v>
      </c>
      <c r="D11" s="244">
        <v>0</v>
      </c>
      <c r="E11" s="243">
        <v>1998</v>
      </c>
      <c r="F11" s="242">
        <v>2</v>
      </c>
      <c r="G11" s="242" t="s">
        <v>50</v>
      </c>
      <c r="H11" s="240">
        <v>0</v>
      </c>
      <c r="I11" s="242">
        <v>0</v>
      </c>
      <c r="J11" s="240" t="s">
        <v>69</v>
      </c>
      <c r="K11" s="240">
        <v>0</v>
      </c>
      <c r="L11" s="235" t="s">
        <v>1653</v>
      </c>
      <c r="M11" s="273">
        <v>5.94</v>
      </c>
      <c r="N11" s="273" t="s">
        <v>1581</v>
      </c>
      <c r="O11" s="273">
        <v>5.74</v>
      </c>
      <c r="P11" s="273"/>
      <c r="Q11" s="273">
        <v>6.17</v>
      </c>
      <c r="R11" s="273">
        <v>6.06</v>
      </c>
      <c r="S11" s="273">
        <v>6.43</v>
      </c>
      <c r="T11" s="329">
        <f t="shared" si="0"/>
        <v>6.43</v>
      </c>
      <c r="U11" s="236">
        <f t="shared" si="1"/>
        <v>4</v>
      </c>
      <c r="V11" s="236">
        <f t="shared" si="2"/>
        <v>2</v>
      </c>
      <c r="W11" s="236">
        <f t="shared" si="3"/>
        <v>17</v>
      </c>
      <c r="X11" s="235">
        <v>14</v>
      </c>
      <c r="Y11" s="235"/>
      <c r="Z11" s="236" t="str">
        <f t="shared" si="4"/>
        <v>Ефременков А. С.</v>
      </c>
      <c r="AB11" s="251">
        <v>4.5</v>
      </c>
      <c r="AC11" s="70" t="s">
        <v>157</v>
      </c>
      <c r="AE11" s="68">
        <v>10</v>
      </c>
      <c r="AF11" s="68">
        <v>11</v>
      </c>
    </row>
    <row r="12" spans="1:32" ht="20.25" thickBot="1">
      <c r="A12" s="247">
        <v>5</v>
      </c>
      <c r="B12" s="246">
        <v>417</v>
      </c>
      <c r="C12" s="235" t="s">
        <v>203</v>
      </c>
      <c r="D12" s="244">
        <v>0</v>
      </c>
      <c r="E12" s="243">
        <v>1998</v>
      </c>
      <c r="F12" s="242">
        <v>1</v>
      </c>
      <c r="G12" s="242" t="s">
        <v>29</v>
      </c>
      <c r="H12" s="240">
        <v>0</v>
      </c>
      <c r="I12" s="242">
        <v>0</v>
      </c>
      <c r="J12" s="240">
        <v>0</v>
      </c>
      <c r="K12" s="240">
        <v>0</v>
      </c>
      <c r="L12" s="235">
        <v>0</v>
      </c>
      <c r="M12" s="273">
        <v>6.04</v>
      </c>
      <c r="N12" s="273">
        <v>6.15</v>
      </c>
      <c r="O12" s="273">
        <v>6.28</v>
      </c>
      <c r="P12" s="273"/>
      <c r="Q12" s="273">
        <v>6.17</v>
      </c>
      <c r="R12" s="273" t="s">
        <v>1581</v>
      </c>
      <c r="S12" s="273">
        <v>6.16</v>
      </c>
      <c r="T12" s="329">
        <f t="shared" si="0"/>
        <v>6.28</v>
      </c>
      <c r="U12" s="236">
        <f t="shared" si="1"/>
        <v>5</v>
      </c>
      <c r="V12" s="236">
        <f t="shared" si="2"/>
        <v>2</v>
      </c>
      <c r="W12" s="236">
        <f t="shared" si="3"/>
        <v>16</v>
      </c>
      <c r="X12" s="235">
        <v>13</v>
      </c>
      <c r="Y12" s="235"/>
      <c r="Z12" s="236">
        <f t="shared" si="4"/>
        <v>0</v>
      </c>
      <c r="AB12" s="251">
        <v>5</v>
      </c>
      <c r="AC12" s="70" t="s">
        <v>67</v>
      </c>
      <c r="AE12" s="68">
        <v>11</v>
      </c>
      <c r="AF12" s="68">
        <v>10</v>
      </c>
    </row>
    <row r="13" spans="1:32" ht="20.25" thickBot="1">
      <c r="A13" s="247">
        <v>6</v>
      </c>
      <c r="B13" s="254">
        <v>182</v>
      </c>
      <c r="C13" s="235" t="s">
        <v>1573</v>
      </c>
      <c r="D13" s="244">
        <v>35816</v>
      </c>
      <c r="E13" s="243">
        <v>1998</v>
      </c>
      <c r="F13" s="242">
        <v>2</v>
      </c>
      <c r="G13" s="242" t="s">
        <v>41</v>
      </c>
      <c r="H13" s="240">
        <v>0</v>
      </c>
      <c r="I13" s="242">
        <v>0</v>
      </c>
      <c r="J13" s="240" t="s">
        <v>34</v>
      </c>
      <c r="K13" s="240">
        <v>0</v>
      </c>
      <c r="L13" s="235" t="s">
        <v>1608</v>
      </c>
      <c r="M13" s="273">
        <v>5.95</v>
      </c>
      <c r="N13" s="273" t="s">
        <v>1581</v>
      </c>
      <c r="O13" s="273">
        <v>6.17</v>
      </c>
      <c r="P13" s="273"/>
      <c r="Q13" s="273">
        <v>5.96</v>
      </c>
      <c r="R13" s="273">
        <v>6.26</v>
      </c>
      <c r="S13" s="273" t="s">
        <v>1581</v>
      </c>
      <c r="T13" s="329">
        <f t="shared" si="0"/>
        <v>6.26</v>
      </c>
      <c r="U13" s="236">
        <f t="shared" si="1"/>
        <v>6</v>
      </c>
      <c r="V13" s="236">
        <f t="shared" si="2"/>
        <v>2</v>
      </c>
      <c r="W13" s="236">
        <f t="shared" si="3"/>
        <v>15</v>
      </c>
      <c r="X13" s="235">
        <v>12</v>
      </c>
      <c r="Y13" s="235"/>
      <c r="Z13" s="357" t="str">
        <f t="shared" si="4"/>
        <v>Харечкина В.В.,Костин М.А.</v>
      </c>
      <c r="AB13" s="251">
        <v>5.6</v>
      </c>
      <c r="AC13" s="70">
        <v>3</v>
      </c>
      <c r="AE13" s="68">
        <v>12</v>
      </c>
      <c r="AF13" s="68">
        <v>9</v>
      </c>
    </row>
    <row r="14" spans="1:32" ht="16.899999999999999" customHeight="1" thickBot="1">
      <c r="A14" s="247">
        <v>7</v>
      </c>
      <c r="B14" s="246">
        <v>610</v>
      </c>
      <c r="C14" s="235" t="s">
        <v>1652</v>
      </c>
      <c r="D14" s="244"/>
      <c r="E14" s="243">
        <v>1998</v>
      </c>
      <c r="F14" s="242">
        <v>2</v>
      </c>
      <c r="G14" s="242" t="s">
        <v>205</v>
      </c>
      <c r="H14" s="240"/>
      <c r="I14" s="242"/>
      <c r="J14" s="240" t="s">
        <v>1658</v>
      </c>
      <c r="K14" s="240"/>
      <c r="L14" s="236" t="s">
        <v>1657</v>
      </c>
      <c r="M14" s="273">
        <v>5.89</v>
      </c>
      <c r="N14" s="273">
        <v>5.39</v>
      </c>
      <c r="O14" s="273">
        <v>5.38</v>
      </c>
      <c r="P14" s="273"/>
      <c r="Q14" s="273">
        <v>5.52</v>
      </c>
      <c r="R14" s="273">
        <v>5.89</v>
      </c>
      <c r="S14" s="273">
        <v>6.24</v>
      </c>
      <c r="T14" s="329">
        <f t="shared" si="0"/>
        <v>6.24</v>
      </c>
      <c r="U14" s="236">
        <f t="shared" si="1"/>
        <v>7</v>
      </c>
      <c r="V14" s="236">
        <f t="shared" si="2"/>
        <v>3</v>
      </c>
      <c r="W14" s="236">
        <f t="shared" si="3"/>
        <v>14</v>
      </c>
      <c r="X14" s="235">
        <v>11</v>
      </c>
      <c r="Y14" s="235"/>
      <c r="Z14" s="357" t="str">
        <f t="shared" si="4"/>
        <v>Калин А.К.,Застрожина А.Е.</v>
      </c>
      <c r="AA14" s="330"/>
      <c r="AB14" s="251">
        <v>6.25</v>
      </c>
      <c r="AC14" s="70">
        <v>2</v>
      </c>
      <c r="AE14" s="68">
        <v>13</v>
      </c>
      <c r="AF14" s="68">
        <v>8</v>
      </c>
    </row>
    <row r="15" spans="1:32" ht="20.25" thickBot="1">
      <c r="A15" s="247">
        <v>8</v>
      </c>
      <c r="B15" s="246">
        <v>144</v>
      </c>
      <c r="C15" s="235" t="s">
        <v>1571</v>
      </c>
      <c r="D15" s="244">
        <v>0</v>
      </c>
      <c r="E15" s="243">
        <v>1998</v>
      </c>
      <c r="F15" s="242">
        <v>1</v>
      </c>
      <c r="G15" s="242" t="s">
        <v>79</v>
      </c>
      <c r="H15" s="240">
        <v>0</v>
      </c>
      <c r="I15" s="242">
        <v>0</v>
      </c>
      <c r="J15" s="240" t="s">
        <v>138</v>
      </c>
      <c r="K15" s="240">
        <v>0</v>
      </c>
      <c r="L15" s="235" t="s">
        <v>139</v>
      </c>
      <c r="M15" s="273">
        <v>5.98</v>
      </c>
      <c r="N15" s="273">
        <v>5.96</v>
      </c>
      <c r="O15" s="273">
        <v>5.72</v>
      </c>
      <c r="P15" s="273"/>
      <c r="Q15" s="273">
        <v>5.63</v>
      </c>
      <c r="R15" s="273">
        <v>5.71</v>
      </c>
      <c r="S15" s="273" t="s">
        <v>1581</v>
      </c>
      <c r="T15" s="329">
        <f t="shared" si="0"/>
        <v>5.98</v>
      </c>
      <c r="U15" s="236">
        <f t="shared" si="1"/>
        <v>8</v>
      </c>
      <c r="V15" s="236">
        <f t="shared" si="2"/>
        <v>3</v>
      </c>
      <c r="W15" s="236">
        <f t="shared" si="3"/>
        <v>13</v>
      </c>
      <c r="X15" s="235">
        <v>10</v>
      </c>
      <c r="Y15" s="235"/>
      <c r="Z15" s="357" t="str">
        <f t="shared" si="4"/>
        <v>Миляускене НК, Миляускас РЮ</v>
      </c>
      <c r="AB15" s="251">
        <v>6.75</v>
      </c>
      <c r="AC15" s="70">
        <v>1</v>
      </c>
      <c r="AE15" s="68">
        <v>14</v>
      </c>
      <c r="AF15" s="68">
        <v>7</v>
      </c>
    </row>
    <row r="16" spans="1:32" ht="20.25" thickBot="1">
      <c r="A16" s="247">
        <v>9</v>
      </c>
      <c r="B16" s="246">
        <v>31</v>
      </c>
      <c r="C16" s="235" t="s">
        <v>1650</v>
      </c>
      <c r="D16" s="244">
        <v>0</v>
      </c>
      <c r="E16" s="243">
        <v>1999</v>
      </c>
      <c r="F16" s="242">
        <v>2</v>
      </c>
      <c r="G16" s="242" t="s">
        <v>50</v>
      </c>
      <c r="H16" s="240">
        <v>0</v>
      </c>
      <c r="I16" s="242">
        <v>0</v>
      </c>
      <c r="J16" s="240" t="s">
        <v>69</v>
      </c>
      <c r="K16" s="240" t="s">
        <v>31</v>
      </c>
      <c r="L16" s="235" t="s">
        <v>1653</v>
      </c>
      <c r="M16" s="273" t="s">
        <v>1581</v>
      </c>
      <c r="N16" s="273" t="s">
        <v>1581</v>
      </c>
      <c r="O16" s="273">
        <v>5.88</v>
      </c>
      <c r="P16" s="273"/>
      <c r="Q16" s="273"/>
      <c r="R16" s="273"/>
      <c r="S16" s="273"/>
      <c r="T16" s="329">
        <f t="shared" si="0"/>
        <v>5.88</v>
      </c>
      <c r="U16" s="236">
        <f t="shared" si="1"/>
        <v>9</v>
      </c>
      <c r="V16" s="236">
        <f t="shared" si="2"/>
        <v>3</v>
      </c>
      <c r="W16" s="236" t="str">
        <f t="shared" si="3"/>
        <v>Л</v>
      </c>
      <c r="X16" s="235" t="str">
        <f>W16</f>
        <v>Л</v>
      </c>
      <c r="Y16" s="235"/>
      <c r="Z16" s="236" t="str">
        <f t="shared" si="4"/>
        <v>Ефременков А. С.</v>
      </c>
      <c r="AB16" s="251">
        <v>7.1</v>
      </c>
      <c r="AC16" s="70" t="s">
        <v>45</v>
      </c>
      <c r="AE16" s="68">
        <v>15</v>
      </c>
      <c r="AF16" s="68">
        <v>6</v>
      </c>
    </row>
    <row r="17" spans="1:44" ht="20.25" thickBot="1">
      <c r="A17" s="247">
        <v>10</v>
      </c>
      <c r="B17" s="246">
        <v>299</v>
      </c>
      <c r="C17" s="235" t="s">
        <v>502</v>
      </c>
      <c r="D17" s="244">
        <v>36026</v>
      </c>
      <c r="E17" s="243">
        <v>1998</v>
      </c>
      <c r="F17" s="242">
        <v>2</v>
      </c>
      <c r="G17" s="242" t="s">
        <v>38</v>
      </c>
      <c r="H17" s="240">
        <v>0</v>
      </c>
      <c r="I17" s="242">
        <v>0</v>
      </c>
      <c r="J17" s="240">
        <v>0</v>
      </c>
      <c r="K17" s="240">
        <v>0</v>
      </c>
      <c r="L17" s="235">
        <v>0</v>
      </c>
      <c r="M17" s="273" t="s">
        <v>1581</v>
      </c>
      <c r="N17" s="273" t="s">
        <v>1581</v>
      </c>
      <c r="O17" s="273">
        <v>5.86</v>
      </c>
      <c r="P17" s="273"/>
      <c r="Q17" s="273"/>
      <c r="R17" s="273"/>
      <c r="S17" s="273"/>
      <c r="T17" s="329">
        <f t="shared" si="0"/>
        <v>5.86</v>
      </c>
      <c r="U17" s="236">
        <f t="shared" si="1"/>
        <v>10</v>
      </c>
      <c r="V17" s="236">
        <f t="shared" si="2"/>
        <v>3</v>
      </c>
      <c r="W17" s="236">
        <f t="shared" si="3"/>
        <v>11</v>
      </c>
      <c r="X17" s="235">
        <v>8</v>
      </c>
      <c r="Y17" s="235"/>
      <c r="Z17" s="236">
        <f t="shared" si="4"/>
        <v>0</v>
      </c>
      <c r="AB17" s="251">
        <v>7.6</v>
      </c>
      <c r="AC17" s="70" t="s">
        <v>168</v>
      </c>
      <c r="AE17" s="68">
        <v>16</v>
      </c>
      <c r="AF17" s="68">
        <v>5</v>
      </c>
    </row>
    <row r="18" spans="1:44" ht="20.25" thickBot="1">
      <c r="A18" s="247">
        <v>11</v>
      </c>
      <c r="B18" s="246">
        <v>208</v>
      </c>
      <c r="C18" s="235" t="s">
        <v>1646</v>
      </c>
      <c r="D18" s="244">
        <v>36218</v>
      </c>
      <c r="E18" s="243">
        <v>1999</v>
      </c>
      <c r="F18" s="242">
        <v>2</v>
      </c>
      <c r="G18" s="242" t="s">
        <v>57</v>
      </c>
      <c r="H18" s="240">
        <v>0</v>
      </c>
      <c r="I18" s="242">
        <v>0</v>
      </c>
      <c r="J18" s="240" t="s">
        <v>170</v>
      </c>
      <c r="K18" s="240">
        <v>0</v>
      </c>
      <c r="L18" s="235" t="s">
        <v>244</v>
      </c>
      <c r="M18" s="273">
        <v>5.84</v>
      </c>
      <c r="N18" s="273">
        <v>5.52</v>
      </c>
      <c r="O18" s="273">
        <v>5.65</v>
      </c>
      <c r="P18" s="273"/>
      <c r="Q18" s="273"/>
      <c r="R18" s="273"/>
      <c r="S18" s="273"/>
      <c r="T18" s="329">
        <f t="shared" si="0"/>
        <v>5.84</v>
      </c>
      <c r="U18" s="236">
        <f t="shared" si="1"/>
        <v>11</v>
      </c>
      <c r="V18" s="236">
        <f t="shared" si="2"/>
        <v>3</v>
      </c>
      <c r="W18" s="236">
        <f t="shared" si="3"/>
        <v>10</v>
      </c>
      <c r="X18" s="235">
        <v>7</v>
      </c>
      <c r="Y18" s="235"/>
      <c r="Z18" s="236" t="str">
        <f t="shared" si="4"/>
        <v>Шарко В.С.</v>
      </c>
      <c r="AB18" s="250">
        <v>8</v>
      </c>
      <c r="AC18" s="70" t="s">
        <v>105</v>
      </c>
      <c r="AE18" s="68">
        <v>17</v>
      </c>
      <c r="AF18" s="68">
        <v>4</v>
      </c>
    </row>
    <row r="19" spans="1:44">
      <c r="A19" s="247">
        <v>12</v>
      </c>
      <c r="B19" s="246">
        <v>454</v>
      </c>
      <c r="C19" s="235" t="s">
        <v>229</v>
      </c>
      <c r="D19" s="244">
        <v>36416</v>
      </c>
      <c r="E19" s="243">
        <v>1999</v>
      </c>
      <c r="F19" s="242">
        <v>2</v>
      </c>
      <c r="G19" s="242" t="s">
        <v>46</v>
      </c>
      <c r="H19" s="240">
        <v>0</v>
      </c>
      <c r="I19" s="242">
        <v>0</v>
      </c>
      <c r="J19" s="240" t="s">
        <v>69</v>
      </c>
      <c r="K19" s="240">
        <v>0</v>
      </c>
      <c r="L19" s="235" t="s">
        <v>230</v>
      </c>
      <c r="M19" s="273">
        <v>5.4</v>
      </c>
      <c r="N19" s="273">
        <v>5.65</v>
      </c>
      <c r="O19" s="273">
        <v>4.96</v>
      </c>
      <c r="P19" s="273"/>
      <c r="Q19" s="273"/>
      <c r="R19" s="273"/>
      <c r="S19" s="273"/>
      <c r="T19" s="329">
        <f t="shared" si="0"/>
        <v>5.65</v>
      </c>
      <c r="U19" s="236">
        <f t="shared" si="1"/>
        <v>12</v>
      </c>
      <c r="V19" s="236">
        <f t="shared" si="2"/>
        <v>3</v>
      </c>
      <c r="W19" s="236">
        <f t="shared" si="3"/>
        <v>9</v>
      </c>
      <c r="X19" s="235">
        <v>6</v>
      </c>
      <c r="Y19" s="235"/>
      <c r="Z19" s="236" t="str">
        <f t="shared" si="4"/>
        <v>Осетрова Т. Б.</v>
      </c>
      <c r="AE19" s="68">
        <v>18</v>
      </c>
      <c r="AF19" s="68">
        <v>3</v>
      </c>
    </row>
    <row r="20" spans="1:44">
      <c r="A20" s="247">
        <v>13</v>
      </c>
      <c r="B20" s="246">
        <v>210</v>
      </c>
      <c r="C20" s="235" t="s">
        <v>1649</v>
      </c>
      <c r="D20" s="244">
        <v>36516</v>
      </c>
      <c r="E20" s="243">
        <v>1999</v>
      </c>
      <c r="F20" s="242">
        <v>2</v>
      </c>
      <c r="G20" s="242" t="s">
        <v>57</v>
      </c>
      <c r="H20" s="240">
        <v>0</v>
      </c>
      <c r="I20" s="242">
        <v>0</v>
      </c>
      <c r="J20" s="240" t="s">
        <v>184</v>
      </c>
      <c r="K20" s="240">
        <v>0</v>
      </c>
      <c r="L20" s="235" t="s">
        <v>1656</v>
      </c>
      <c r="M20" s="273">
        <v>5.6</v>
      </c>
      <c r="N20" s="273">
        <v>5.56</v>
      </c>
      <c r="O20" s="273">
        <v>5.52</v>
      </c>
      <c r="P20" s="273"/>
      <c r="Q20" s="273"/>
      <c r="R20" s="273"/>
      <c r="S20" s="273"/>
      <c r="T20" s="329">
        <f t="shared" si="0"/>
        <v>5.6</v>
      </c>
      <c r="U20" s="236">
        <f t="shared" si="1"/>
        <v>13</v>
      </c>
      <c r="V20" s="236">
        <f t="shared" si="2"/>
        <v>3</v>
      </c>
      <c r="W20" s="236">
        <f t="shared" si="3"/>
        <v>8</v>
      </c>
      <c r="X20" s="235">
        <v>5</v>
      </c>
      <c r="Y20" s="235"/>
      <c r="Z20" s="236" t="str">
        <f t="shared" si="4"/>
        <v>Пилюгина Л. В.</v>
      </c>
      <c r="AE20" s="68">
        <v>19</v>
      </c>
      <c r="AF20" s="68">
        <v>2</v>
      </c>
    </row>
    <row r="21" spans="1:44">
      <c r="A21" s="247">
        <v>14</v>
      </c>
      <c r="B21" s="246">
        <v>39</v>
      </c>
      <c r="C21" s="235" t="s">
        <v>1647</v>
      </c>
      <c r="D21" s="244">
        <v>35864</v>
      </c>
      <c r="E21" s="243">
        <v>1998</v>
      </c>
      <c r="F21" s="242">
        <v>2</v>
      </c>
      <c r="G21" s="242" t="s">
        <v>50</v>
      </c>
      <c r="H21" s="240">
        <v>0</v>
      </c>
      <c r="I21" s="242">
        <v>0</v>
      </c>
      <c r="J21" s="240" t="s">
        <v>69</v>
      </c>
      <c r="K21" s="240">
        <v>0</v>
      </c>
      <c r="L21" s="235" t="s">
        <v>84</v>
      </c>
      <c r="M21" s="273">
        <v>5.6</v>
      </c>
      <c r="N21" s="273">
        <v>5.54</v>
      </c>
      <c r="O21" s="273">
        <v>5.52</v>
      </c>
      <c r="P21" s="273"/>
      <c r="Q21" s="273"/>
      <c r="R21" s="273"/>
      <c r="S21" s="273"/>
      <c r="T21" s="329">
        <f t="shared" si="0"/>
        <v>5.6</v>
      </c>
      <c r="U21" s="236">
        <f t="shared" si="1"/>
        <v>13</v>
      </c>
      <c r="V21" s="236">
        <f t="shared" si="2"/>
        <v>3</v>
      </c>
      <c r="W21" s="236">
        <f t="shared" si="3"/>
        <v>8</v>
      </c>
      <c r="X21" s="235">
        <v>5</v>
      </c>
      <c r="Y21" s="235"/>
      <c r="Z21" s="236" t="str">
        <f t="shared" si="4"/>
        <v>Арсеновы В.Д.,А.Е</v>
      </c>
      <c r="AE21" s="68">
        <v>20</v>
      </c>
      <c r="AF21" s="68">
        <v>1</v>
      </c>
    </row>
    <row r="22" spans="1:44" ht="20.45" customHeight="1">
      <c r="A22" s="247">
        <v>15</v>
      </c>
      <c r="B22" s="246">
        <v>341</v>
      </c>
      <c r="C22" s="235" t="s">
        <v>1651</v>
      </c>
      <c r="D22" s="244">
        <v>0</v>
      </c>
      <c r="E22" s="243">
        <v>1999</v>
      </c>
      <c r="F22" s="242">
        <v>2</v>
      </c>
      <c r="G22" s="242" t="s">
        <v>88</v>
      </c>
      <c r="H22" s="240">
        <v>0</v>
      </c>
      <c r="I22" s="242" t="s">
        <v>89</v>
      </c>
      <c r="J22" s="240" t="s">
        <v>90</v>
      </c>
      <c r="K22" s="240">
        <v>0</v>
      </c>
      <c r="L22" s="236" t="s">
        <v>1654</v>
      </c>
      <c r="M22" s="273">
        <v>5.39</v>
      </c>
      <c r="N22" s="273">
        <v>5.04</v>
      </c>
      <c r="O22" s="273">
        <v>5.22</v>
      </c>
      <c r="P22" s="273"/>
      <c r="Q22" s="273"/>
      <c r="R22" s="273"/>
      <c r="S22" s="273"/>
      <c r="T22" s="329">
        <f t="shared" si="0"/>
        <v>5.39</v>
      </c>
      <c r="U22" s="236">
        <f t="shared" si="1"/>
        <v>15</v>
      </c>
      <c r="V22" s="236" t="str">
        <f t="shared" si="2"/>
        <v>1ю</v>
      </c>
      <c r="W22" s="236">
        <f t="shared" si="3"/>
        <v>6</v>
      </c>
      <c r="X22" s="235">
        <v>3</v>
      </c>
      <c r="Y22" s="235"/>
      <c r="Z22" s="236" t="str">
        <f t="shared" si="4"/>
        <v>Никитина Е.В.</v>
      </c>
    </row>
    <row r="23" spans="1:44">
      <c r="A23" s="247">
        <v>16</v>
      </c>
      <c r="B23" s="254">
        <v>455</v>
      </c>
      <c r="C23" s="235" t="s">
        <v>477</v>
      </c>
      <c r="D23" s="244"/>
      <c r="E23" s="243">
        <v>1999</v>
      </c>
      <c r="F23" s="242">
        <v>1</v>
      </c>
      <c r="G23" s="242" t="s">
        <v>46</v>
      </c>
      <c r="H23" s="240"/>
      <c r="I23" s="242"/>
      <c r="J23" s="240" t="s">
        <v>47</v>
      </c>
      <c r="K23" s="240"/>
      <c r="L23" s="241" t="s">
        <v>1659</v>
      </c>
      <c r="M23" s="273"/>
      <c r="N23" s="273"/>
      <c r="O23" s="273"/>
      <c r="P23" s="273"/>
      <c r="Q23" s="273"/>
      <c r="R23" s="273"/>
      <c r="S23" s="273"/>
      <c r="T23" s="329">
        <f t="shared" si="0"/>
        <v>0</v>
      </c>
      <c r="U23" s="236">
        <f t="shared" si="1"/>
        <v>0</v>
      </c>
      <c r="V23" s="236" t="str">
        <f t="shared" si="2"/>
        <v/>
      </c>
      <c r="W23" s="236">
        <f t="shared" si="3"/>
        <v>0</v>
      </c>
      <c r="X23" s="235">
        <f>W23</f>
        <v>0</v>
      </c>
      <c r="Y23" s="235"/>
      <c r="Z23" s="357" t="str">
        <f t="shared" si="4"/>
        <v>Осетрова Т.Б</v>
      </c>
    </row>
    <row r="24" spans="1:44">
      <c r="A24" s="247">
        <v>17</v>
      </c>
      <c r="B24" s="246"/>
      <c r="C24" s="235"/>
      <c r="D24" s="244"/>
      <c r="E24" s="243"/>
      <c r="F24" s="242"/>
      <c r="G24" s="242"/>
      <c r="H24" s="240"/>
      <c r="I24" s="242"/>
      <c r="J24" s="240"/>
      <c r="K24" s="240"/>
      <c r="L24" s="235"/>
      <c r="M24" s="273"/>
      <c r="N24" s="273"/>
      <c r="O24" s="273"/>
      <c r="P24" s="273"/>
      <c r="Q24" s="273"/>
      <c r="R24" s="273"/>
      <c r="S24" s="273"/>
      <c r="T24" s="329">
        <f t="shared" si="0"/>
        <v>0</v>
      </c>
      <c r="U24" s="236">
        <f t="shared" si="1"/>
        <v>0</v>
      </c>
      <c r="V24" s="236" t="str">
        <f t="shared" si="2"/>
        <v/>
      </c>
      <c r="W24" s="236">
        <f t="shared" si="3"/>
        <v>0</v>
      </c>
      <c r="X24" s="235">
        <f>W24</f>
        <v>0</v>
      </c>
      <c r="Y24" s="235"/>
      <c r="Z24" s="236">
        <f t="shared" si="4"/>
        <v>0</v>
      </c>
      <c r="AH24" s="68">
        <v>455</v>
      </c>
      <c r="AI24" s="68" t="s">
        <v>477</v>
      </c>
      <c r="AK24" s="68">
        <v>1999</v>
      </c>
      <c r="AL24" s="68">
        <v>1</v>
      </c>
    </row>
    <row r="25" spans="1:44">
      <c r="A25" s="247">
        <v>18</v>
      </c>
      <c r="B25" s="246"/>
      <c r="C25" s="235"/>
      <c r="D25" s="244"/>
      <c r="E25" s="243"/>
      <c r="F25" s="242"/>
      <c r="G25" s="242"/>
      <c r="H25" s="240"/>
      <c r="I25" s="242"/>
      <c r="J25" s="240"/>
      <c r="K25" s="240"/>
      <c r="L25" s="235"/>
      <c r="M25" s="273"/>
      <c r="N25" s="273"/>
      <c r="O25" s="273"/>
      <c r="P25" s="273"/>
      <c r="Q25" s="273"/>
      <c r="R25" s="273"/>
      <c r="S25" s="273"/>
      <c r="T25" s="329">
        <f t="shared" si="0"/>
        <v>0</v>
      </c>
      <c r="U25" s="236">
        <f t="shared" si="1"/>
        <v>0</v>
      </c>
      <c r="V25" s="236" t="str">
        <f t="shared" si="2"/>
        <v/>
      </c>
      <c r="W25" s="236">
        <f t="shared" si="3"/>
        <v>0</v>
      </c>
      <c r="X25" s="235">
        <f>W25</f>
        <v>0</v>
      </c>
      <c r="Y25" s="235"/>
      <c r="Z25" s="236">
        <f t="shared" si="4"/>
        <v>0</v>
      </c>
      <c r="AH25" s="68">
        <v>610</v>
      </c>
      <c r="AI25" s="68" t="s">
        <v>1652</v>
      </c>
      <c r="AK25" s="68">
        <v>1998</v>
      </c>
      <c r="AL25" s="68">
        <v>2</v>
      </c>
    </row>
    <row r="26" spans="1:44">
      <c r="A26" s="247">
        <v>19</v>
      </c>
      <c r="B26" s="246"/>
      <c r="C26" s="235"/>
      <c r="D26" s="244"/>
      <c r="E26" s="243"/>
      <c r="F26" s="242"/>
      <c r="G26" s="242"/>
      <c r="H26" s="240"/>
      <c r="I26" s="242"/>
      <c r="J26" s="240"/>
      <c r="K26" s="240"/>
      <c r="L26" s="235"/>
      <c r="M26" s="273"/>
      <c r="N26" s="273"/>
      <c r="O26" s="273"/>
      <c r="P26" s="273"/>
      <c r="Q26" s="273"/>
      <c r="R26" s="273"/>
      <c r="S26" s="273"/>
      <c r="T26" s="329">
        <f t="shared" si="0"/>
        <v>0</v>
      </c>
      <c r="U26" s="236">
        <f t="shared" si="1"/>
        <v>0</v>
      </c>
      <c r="V26" s="236" t="str">
        <f t="shared" si="2"/>
        <v/>
      </c>
      <c r="W26" s="236">
        <f t="shared" si="3"/>
        <v>0</v>
      </c>
      <c r="X26" s="235">
        <f>W26</f>
        <v>0</v>
      </c>
      <c r="Y26" s="235"/>
      <c r="Z26" s="236">
        <f t="shared" si="4"/>
        <v>0</v>
      </c>
      <c r="AH26" s="68">
        <v>341</v>
      </c>
      <c r="AI26" s="68" t="s">
        <v>1651</v>
      </c>
      <c r="AJ26" s="68">
        <v>0</v>
      </c>
      <c r="AK26" s="68">
        <v>1999</v>
      </c>
      <c r="AL26" s="68">
        <v>2</v>
      </c>
    </row>
    <row r="27" spans="1:44">
      <c r="A27" s="247">
        <v>20</v>
      </c>
      <c r="B27" s="246"/>
      <c r="C27" s="235"/>
      <c r="D27" s="244"/>
      <c r="E27" s="243"/>
      <c r="F27" s="242"/>
      <c r="G27" s="242"/>
      <c r="H27" s="240"/>
      <c r="I27" s="242"/>
      <c r="J27" s="240"/>
      <c r="K27" s="240"/>
      <c r="L27" s="235"/>
      <c r="M27" s="273"/>
      <c r="N27" s="273"/>
      <c r="O27" s="273"/>
      <c r="P27" s="273"/>
      <c r="Q27" s="273"/>
      <c r="R27" s="273"/>
      <c r="S27" s="273"/>
      <c r="T27" s="329">
        <f t="shared" si="0"/>
        <v>0</v>
      </c>
      <c r="U27" s="236">
        <f t="shared" si="1"/>
        <v>0</v>
      </c>
      <c r="V27" s="236" t="str">
        <f t="shared" si="2"/>
        <v/>
      </c>
      <c r="W27" s="236">
        <f t="shared" si="3"/>
        <v>0</v>
      </c>
      <c r="X27" s="235">
        <f>W27</f>
        <v>0</v>
      </c>
      <c r="Y27" s="235"/>
      <c r="Z27" s="236">
        <f t="shared" si="4"/>
        <v>0</v>
      </c>
      <c r="AH27" s="68">
        <v>182</v>
      </c>
      <c r="AI27" s="68" t="s">
        <v>1573</v>
      </c>
      <c r="AJ27" s="68">
        <v>35816</v>
      </c>
      <c r="AK27" s="68">
        <v>1998</v>
      </c>
      <c r="AL27" s="68">
        <v>2</v>
      </c>
    </row>
    <row r="28" spans="1:44" ht="26.45" customHeight="1">
      <c r="D28" s="229"/>
      <c r="E28" s="228"/>
      <c r="AH28" s="68">
        <v>144</v>
      </c>
      <c r="AI28" s="68" t="s">
        <v>1571</v>
      </c>
      <c r="AJ28" s="68">
        <v>0</v>
      </c>
      <c r="AK28" s="68">
        <v>1998</v>
      </c>
      <c r="AL28" s="68">
        <v>1</v>
      </c>
    </row>
    <row r="29" spans="1:44">
      <c r="C29" s="70" t="s">
        <v>1545</v>
      </c>
      <c r="D29" s="229"/>
      <c r="E29" s="234"/>
      <c r="F29" s="233"/>
      <c r="G29" s="233"/>
      <c r="H29" s="144"/>
      <c r="I29" s="233"/>
      <c r="N29" s="534" t="s">
        <v>1544</v>
      </c>
      <c r="O29" s="534"/>
      <c r="P29" s="232"/>
      <c r="Q29" s="232"/>
      <c r="R29" s="232"/>
      <c r="S29" s="232"/>
      <c r="T29" s="231"/>
      <c r="U29" s="231"/>
      <c r="V29" s="231"/>
      <c r="W29" s="231"/>
      <c r="X29" s="230"/>
      <c r="Y29" s="230"/>
      <c r="Z29" s="231"/>
      <c r="AH29" s="68">
        <v>31</v>
      </c>
      <c r="AI29" s="68" t="s">
        <v>1650</v>
      </c>
      <c r="AJ29" s="68">
        <v>0</v>
      </c>
      <c r="AK29" s="68">
        <v>1999</v>
      </c>
      <c r="AL29" s="68">
        <v>2</v>
      </c>
    </row>
    <row r="30" spans="1:44">
      <c r="C30" s="70" t="s">
        <v>1543</v>
      </c>
      <c r="D30" s="229"/>
      <c r="E30" s="234"/>
      <c r="F30" s="233"/>
      <c r="G30" s="233"/>
      <c r="H30" s="144"/>
      <c r="I30" s="233"/>
      <c r="P30" s="232"/>
      <c r="Q30" s="232"/>
      <c r="R30" s="232"/>
      <c r="S30" s="232"/>
      <c r="T30" s="231"/>
      <c r="U30" s="231"/>
      <c r="V30" s="231"/>
      <c r="W30" s="231"/>
      <c r="X30" s="230"/>
      <c r="Y30" s="230"/>
      <c r="Z30" s="231"/>
      <c r="AH30" s="328">
        <v>210</v>
      </c>
      <c r="AI30" s="328" t="s">
        <v>1649</v>
      </c>
      <c r="AJ30" s="328">
        <v>36516</v>
      </c>
      <c r="AK30" s="328">
        <v>1999</v>
      </c>
      <c r="AL30" s="328">
        <v>2</v>
      </c>
      <c r="AM30" s="328"/>
      <c r="AN30" s="328"/>
      <c r="AO30" s="328"/>
      <c r="AP30" s="328"/>
      <c r="AQ30" s="328"/>
      <c r="AR30" s="328"/>
    </row>
    <row r="31" spans="1:44">
      <c r="D31" s="229"/>
      <c r="E31" s="228"/>
      <c r="P31" s="232"/>
      <c r="Q31" s="232"/>
      <c r="R31" s="232"/>
      <c r="S31" s="232"/>
      <c r="T31" s="231"/>
      <c r="U31" s="231"/>
      <c r="V31" s="231"/>
      <c r="W31" s="231"/>
      <c r="X31" s="230"/>
      <c r="Y31" s="230"/>
      <c r="Z31" s="231"/>
      <c r="AH31" s="68">
        <v>181</v>
      </c>
      <c r="AI31" s="68" t="s">
        <v>1648</v>
      </c>
      <c r="AJ31" s="68">
        <v>35937</v>
      </c>
      <c r="AK31" s="68">
        <v>1998</v>
      </c>
      <c r="AL31" s="68">
        <v>1</v>
      </c>
    </row>
    <row r="32" spans="1:44">
      <c r="A32" s="525" t="str">
        <f>[3]название!$A$1</f>
        <v>ПРОТОКОЛ</v>
      </c>
      <c r="B32" s="525"/>
      <c r="C32" s="525"/>
      <c r="D32" s="525"/>
      <c r="E32" s="525"/>
      <c r="F32" s="525"/>
      <c r="G32" s="525"/>
      <c r="H32" s="525"/>
      <c r="I32" s="525"/>
      <c r="J32" s="525"/>
      <c r="K32" s="525"/>
      <c r="L32" s="525"/>
      <c r="M32" s="525"/>
      <c r="N32" s="525"/>
      <c r="O32" s="525"/>
      <c r="P32" s="525"/>
      <c r="Q32" s="525"/>
      <c r="R32" s="525"/>
      <c r="S32" s="525"/>
      <c r="T32" s="525"/>
      <c r="U32" s="525"/>
      <c r="V32" s="525"/>
      <c r="W32" s="525"/>
      <c r="X32" s="525"/>
      <c r="Y32" s="525"/>
      <c r="Z32" s="525"/>
      <c r="AH32" s="68">
        <v>417</v>
      </c>
      <c r="AI32" s="68" t="s">
        <v>203</v>
      </c>
      <c r="AJ32" s="68">
        <v>0</v>
      </c>
      <c r="AK32" s="68">
        <v>1998</v>
      </c>
      <c r="AL32" s="68">
        <v>1</v>
      </c>
    </row>
    <row r="33" spans="1:44">
      <c r="A33" s="525" t="str">
        <f>[3]название!$A$2</f>
        <v>соревнований по легкой атлетике на первенство, чемпионат  ЦФО</v>
      </c>
      <c r="B33" s="525"/>
      <c r="C33" s="525"/>
      <c r="D33" s="525"/>
      <c r="E33" s="525"/>
      <c r="F33" s="525"/>
      <c r="G33" s="525"/>
      <c r="H33" s="525"/>
      <c r="I33" s="525"/>
      <c r="J33" s="525"/>
      <c r="K33" s="525"/>
      <c r="L33" s="525"/>
      <c r="M33" s="525"/>
      <c r="N33" s="525"/>
      <c r="O33" s="525"/>
      <c r="P33" s="525"/>
      <c r="Q33" s="525"/>
      <c r="R33" s="525"/>
      <c r="S33" s="525"/>
      <c r="T33" s="525"/>
      <c r="U33" s="525"/>
      <c r="V33" s="525"/>
      <c r="W33" s="525"/>
      <c r="X33" s="525"/>
      <c r="Y33" s="525"/>
      <c r="Z33" s="525"/>
      <c r="AH33" s="68">
        <v>39</v>
      </c>
      <c r="AI33" s="68" t="s">
        <v>1647</v>
      </c>
      <c r="AJ33" s="68">
        <v>35864</v>
      </c>
      <c r="AK33" s="68">
        <v>1998</v>
      </c>
      <c r="AL33" s="68">
        <v>2</v>
      </c>
    </row>
    <row r="34" spans="1:44" s="224" customFormat="1">
      <c r="A34" s="525" t="str">
        <f>[3]название!$A$3</f>
        <v>г. Смоленск 17-18 января 2015 г.         Манеж СГАФКСТ</v>
      </c>
      <c r="B34" s="525"/>
      <c r="C34" s="525"/>
      <c r="D34" s="525"/>
      <c r="E34" s="525"/>
      <c r="F34" s="525"/>
      <c r="G34" s="525"/>
      <c r="H34" s="525"/>
      <c r="I34" s="525"/>
      <c r="J34" s="525"/>
      <c r="K34" s="525"/>
      <c r="L34" s="525"/>
      <c r="M34" s="525"/>
      <c r="N34" s="525"/>
      <c r="O34" s="525"/>
      <c r="P34" s="525"/>
      <c r="Q34" s="525"/>
      <c r="R34" s="525"/>
      <c r="S34" s="525"/>
      <c r="T34" s="525"/>
      <c r="U34" s="525"/>
      <c r="V34" s="525"/>
      <c r="W34" s="525"/>
      <c r="X34" s="525"/>
      <c r="Y34" s="525"/>
      <c r="Z34" s="525"/>
      <c r="AA34" s="68"/>
      <c r="AB34" s="68"/>
      <c r="AC34" s="68"/>
      <c r="AD34" s="68"/>
      <c r="AE34" s="68"/>
      <c r="AF34" s="68"/>
      <c r="AG34" s="68"/>
      <c r="AH34" s="68">
        <v>454</v>
      </c>
      <c r="AI34" s="68" t="s">
        <v>229</v>
      </c>
      <c r="AJ34" s="68">
        <v>36416</v>
      </c>
      <c r="AK34" s="68">
        <v>1999</v>
      </c>
      <c r="AL34" s="68">
        <v>2</v>
      </c>
      <c r="AM34" s="68"/>
      <c r="AN34" s="68"/>
      <c r="AO34" s="68"/>
      <c r="AP34" s="68"/>
      <c r="AQ34" s="68"/>
      <c r="AR34" s="68"/>
    </row>
    <row r="35" spans="1:44" s="224" customFormat="1" ht="5.45" customHeight="1">
      <c r="A35" s="525"/>
      <c r="B35" s="525"/>
      <c r="C35" s="525"/>
      <c r="D35" s="525"/>
      <c r="E35" s="525"/>
      <c r="F35" s="525"/>
      <c r="G35" s="525"/>
      <c r="H35" s="525"/>
      <c r="I35" s="525"/>
      <c r="J35" s="525"/>
      <c r="K35" s="525"/>
      <c r="L35" s="525"/>
      <c r="M35" s="525"/>
      <c r="N35" s="525"/>
      <c r="O35" s="525"/>
      <c r="P35" s="525"/>
      <c r="Q35" s="525"/>
      <c r="R35" s="525"/>
      <c r="S35" s="525"/>
      <c r="T35" s="525"/>
      <c r="U35" s="525"/>
      <c r="V35" s="525"/>
      <c r="W35" s="525"/>
      <c r="X35" s="525"/>
      <c r="Y35" s="525"/>
      <c r="Z35" s="525"/>
      <c r="AA35" s="68"/>
      <c r="AB35" s="68"/>
      <c r="AC35" s="68"/>
      <c r="AD35" s="68"/>
      <c r="AE35" s="68"/>
      <c r="AF35" s="68"/>
      <c r="AG35" s="68"/>
      <c r="AH35" s="68">
        <v>299</v>
      </c>
      <c r="AI35" s="68" t="s">
        <v>502</v>
      </c>
      <c r="AJ35" s="68">
        <v>36026</v>
      </c>
      <c r="AK35" s="68">
        <v>1998</v>
      </c>
      <c r="AL35" s="68">
        <v>2</v>
      </c>
      <c r="AM35" s="68"/>
      <c r="AN35" s="68"/>
      <c r="AO35" s="68"/>
      <c r="AP35" s="68"/>
      <c r="AQ35" s="68"/>
      <c r="AR35" s="68"/>
    </row>
    <row r="36" spans="1:44" s="224" customFormat="1">
      <c r="A36" s="526" t="s">
        <v>1508</v>
      </c>
      <c r="B36" s="526"/>
      <c r="C36" s="526"/>
      <c r="D36" s="69"/>
      <c r="E36" s="531" t="s">
        <v>489</v>
      </c>
      <c r="F36" s="531"/>
      <c r="G36" s="531"/>
      <c r="H36" s="531"/>
      <c r="I36" s="531"/>
      <c r="J36" s="265">
        <v>0.67361111111111116</v>
      </c>
      <c r="K36" s="265"/>
      <c r="L36" s="70"/>
      <c r="M36" s="263"/>
      <c r="N36" s="263"/>
      <c r="O36" s="263"/>
      <c r="P36" s="263"/>
      <c r="Q36" s="263"/>
      <c r="R36" s="263"/>
      <c r="S36" s="263"/>
      <c r="T36" s="68"/>
      <c r="U36" s="69"/>
      <c r="V36" s="69"/>
      <c r="W36" s="69"/>
      <c r="X36" s="70"/>
      <c r="Y36" s="70"/>
      <c r="Z36" s="69"/>
      <c r="AA36" s="68"/>
      <c r="AB36" s="68"/>
      <c r="AC36" s="68"/>
      <c r="AD36" s="68"/>
      <c r="AE36" s="68"/>
      <c r="AF36" s="68"/>
      <c r="AG36" s="68"/>
      <c r="AH36" s="70">
        <v>208</v>
      </c>
      <c r="AI36" s="70" t="s">
        <v>1646</v>
      </c>
      <c r="AJ36" s="70">
        <v>36218</v>
      </c>
      <c r="AK36" s="70">
        <v>1999</v>
      </c>
      <c r="AL36" s="70">
        <v>2</v>
      </c>
      <c r="AM36" s="70"/>
      <c r="AN36" s="70"/>
      <c r="AO36" s="70"/>
      <c r="AP36" s="70"/>
      <c r="AQ36" s="70"/>
      <c r="AR36" s="70"/>
    </row>
    <row r="37" spans="1:44" s="224" customFormat="1">
      <c r="Z37" s="378"/>
      <c r="AA37" s="68"/>
      <c r="AB37" s="68"/>
      <c r="AC37" s="68"/>
      <c r="AD37" s="68"/>
      <c r="AE37" s="68"/>
      <c r="AF37" s="68"/>
      <c r="AG37" s="68"/>
      <c r="AH37" s="68">
        <v>32</v>
      </c>
      <c r="AI37" s="68" t="s">
        <v>1644</v>
      </c>
      <c r="AJ37" s="68">
        <v>0</v>
      </c>
      <c r="AK37" s="68">
        <v>1998</v>
      </c>
      <c r="AL37" s="68">
        <v>2</v>
      </c>
      <c r="AM37" s="68"/>
      <c r="AN37" s="68"/>
      <c r="AO37" s="68"/>
      <c r="AP37" s="68"/>
      <c r="AQ37" s="68"/>
      <c r="AR37" s="68"/>
    </row>
    <row r="38" spans="1:44" s="224" customFormat="1" ht="40.9" customHeight="1">
      <c r="Z38" s="378"/>
      <c r="AA38" s="68"/>
      <c r="AB38" s="68"/>
      <c r="AC38" s="68"/>
      <c r="AD38" s="68"/>
      <c r="AE38" s="68"/>
      <c r="AF38" s="68"/>
      <c r="AG38" s="68"/>
      <c r="AH38" s="68">
        <v>343</v>
      </c>
      <c r="AI38" s="68" t="s">
        <v>1643</v>
      </c>
      <c r="AJ38" s="68">
        <v>0</v>
      </c>
      <c r="AK38" s="68">
        <v>1998</v>
      </c>
      <c r="AL38" s="68" t="s">
        <v>45</v>
      </c>
      <c r="AM38" s="68"/>
      <c r="AN38" s="68"/>
      <c r="AO38" s="68"/>
      <c r="AP38" s="68"/>
      <c r="AQ38" s="68"/>
      <c r="AR38" s="68"/>
    </row>
    <row r="39" spans="1:44" s="224" customFormat="1" ht="20.25" thickBot="1">
      <c r="Z39" s="378"/>
      <c r="AA39" s="68"/>
      <c r="AB39" s="68">
        <v>0</v>
      </c>
      <c r="AC39" s="252" t="s">
        <v>1240</v>
      </c>
      <c r="AD39" s="68"/>
      <c r="AE39" s="68"/>
      <c r="AF39" s="68"/>
      <c r="AG39" s="68"/>
      <c r="AH39" s="68">
        <v>30</v>
      </c>
      <c r="AI39" s="68" t="s">
        <v>1569</v>
      </c>
      <c r="AJ39" s="68">
        <v>35887</v>
      </c>
      <c r="AK39" s="68">
        <v>1998</v>
      </c>
      <c r="AL39" s="68">
        <v>3</v>
      </c>
      <c r="AM39" s="68"/>
      <c r="AN39" s="68"/>
      <c r="AO39" s="68"/>
      <c r="AP39" s="68"/>
      <c r="AQ39" s="68"/>
      <c r="AR39" s="68"/>
    </row>
    <row r="40" spans="1:44" s="224" customFormat="1" ht="20.25" thickBot="1">
      <c r="Z40" s="378"/>
      <c r="AA40" s="68"/>
      <c r="AB40" s="251">
        <v>4</v>
      </c>
      <c r="AC40" s="70" t="s">
        <v>1288</v>
      </c>
      <c r="AD40" s="68"/>
      <c r="AE40" s="68"/>
      <c r="AF40" s="68"/>
      <c r="AG40" s="68"/>
      <c r="AH40" s="68"/>
      <c r="AI40" s="68"/>
      <c r="AJ40" s="68"/>
    </row>
    <row r="41" spans="1:44" s="224" customFormat="1" ht="20.25" thickBot="1">
      <c r="Z41" s="378"/>
      <c r="AA41" s="68"/>
      <c r="AB41" s="251">
        <v>4.5</v>
      </c>
      <c r="AC41" s="70" t="s">
        <v>157</v>
      </c>
      <c r="AD41" s="68"/>
      <c r="AE41" s="68"/>
      <c r="AF41" s="68"/>
      <c r="AG41" s="68"/>
      <c r="AH41" s="68"/>
      <c r="AI41" s="68"/>
      <c r="AJ41" s="68"/>
    </row>
    <row r="42" spans="1:44" s="224" customFormat="1" ht="20.25" thickBot="1">
      <c r="Z42" s="378"/>
      <c r="AA42" s="68"/>
      <c r="AB42" s="251">
        <v>5</v>
      </c>
      <c r="AC42" s="70" t="s">
        <v>67</v>
      </c>
      <c r="AD42" s="68"/>
      <c r="AE42" s="68"/>
      <c r="AF42" s="68"/>
      <c r="AG42" s="68"/>
      <c r="AH42" s="68"/>
      <c r="AI42" s="68"/>
      <c r="AJ42" s="68"/>
    </row>
    <row r="43" spans="1:44" s="224" customFormat="1" ht="20.25" thickBot="1">
      <c r="Z43" s="378"/>
      <c r="AA43" s="68"/>
      <c r="AB43" s="251">
        <v>5.6</v>
      </c>
      <c r="AC43" s="70">
        <v>3</v>
      </c>
      <c r="AD43" s="68"/>
      <c r="AE43" s="68"/>
      <c r="AF43" s="68"/>
      <c r="AG43" s="68"/>
      <c r="AH43" s="68"/>
      <c r="AI43" s="68"/>
      <c r="AJ43" s="68"/>
    </row>
    <row r="44" spans="1:44" s="224" customFormat="1" ht="20.25" thickBot="1">
      <c r="Z44" s="378"/>
      <c r="AA44" s="68"/>
      <c r="AB44" s="251">
        <v>6.25</v>
      </c>
      <c r="AC44" s="70">
        <v>2</v>
      </c>
      <c r="AD44" s="68"/>
      <c r="AE44" s="68"/>
      <c r="AF44" s="68"/>
      <c r="AG44" s="68"/>
      <c r="AH44" s="68"/>
      <c r="AI44" s="68"/>
      <c r="AJ44" s="68"/>
    </row>
    <row r="45" spans="1:44" s="224" customFormat="1" ht="20.25" thickBot="1">
      <c r="Z45" s="378"/>
      <c r="AA45" s="68"/>
      <c r="AB45" s="251">
        <v>6.75</v>
      </c>
      <c r="AC45" s="70">
        <v>1</v>
      </c>
      <c r="AD45" s="68"/>
      <c r="AE45" s="68"/>
      <c r="AF45" s="68"/>
      <c r="AG45" s="68"/>
      <c r="AH45" s="68"/>
      <c r="AI45" s="68"/>
      <c r="AJ45" s="68"/>
    </row>
    <row r="46" spans="1:44" s="224" customFormat="1" ht="20.25" thickBot="1">
      <c r="Z46" s="378"/>
      <c r="AA46" s="68"/>
      <c r="AB46" s="251">
        <v>7.1</v>
      </c>
      <c r="AC46" s="70" t="s">
        <v>45</v>
      </c>
      <c r="AD46" s="68"/>
      <c r="AE46" s="68"/>
      <c r="AF46" s="68"/>
      <c r="AG46" s="68"/>
      <c r="AH46" s="68"/>
      <c r="AI46" s="68"/>
      <c r="AJ46" s="68"/>
    </row>
    <row r="47" spans="1:44" s="224" customFormat="1" ht="20.25" thickBot="1">
      <c r="Z47" s="378"/>
      <c r="AA47" s="68"/>
      <c r="AB47" s="251">
        <v>7.6</v>
      </c>
      <c r="AC47" s="70" t="s">
        <v>168</v>
      </c>
      <c r="AD47" s="68"/>
      <c r="AE47" s="68"/>
      <c r="AF47" s="68"/>
      <c r="AG47" s="68"/>
      <c r="AH47" s="68"/>
      <c r="AI47" s="68"/>
      <c r="AJ47" s="68"/>
    </row>
    <row r="48" spans="1:44" s="224" customFormat="1" ht="20.25" thickBot="1">
      <c r="Z48" s="378"/>
      <c r="AA48" s="68"/>
      <c r="AB48" s="250">
        <v>8</v>
      </c>
      <c r="AC48" s="70" t="s">
        <v>105</v>
      </c>
      <c r="AD48" s="68"/>
      <c r="AE48" s="68"/>
      <c r="AF48" s="68"/>
      <c r="AG48" s="68"/>
      <c r="AH48" s="68"/>
      <c r="AI48" s="68"/>
      <c r="AJ48" s="68"/>
    </row>
    <row r="49" spans="1:36" s="224" customFormat="1">
      <c r="Z49" s="378"/>
      <c r="AA49" s="68"/>
      <c r="AB49" s="68"/>
      <c r="AC49" s="68"/>
      <c r="AD49" s="68"/>
      <c r="AE49" s="68"/>
      <c r="AF49" s="68"/>
      <c r="AG49" s="68"/>
      <c r="AH49" s="68"/>
      <c r="AI49" s="68"/>
      <c r="AJ49" s="68"/>
    </row>
    <row r="50" spans="1:36" s="224" customFormat="1">
      <c r="Z50" s="378"/>
      <c r="AA50" s="68"/>
      <c r="AB50" s="68"/>
      <c r="AC50" s="68"/>
      <c r="AD50" s="68"/>
      <c r="AE50" s="68"/>
      <c r="AF50" s="68"/>
      <c r="AG50" s="68"/>
      <c r="AH50" s="68"/>
      <c r="AI50" s="68"/>
      <c r="AJ50" s="68"/>
    </row>
    <row r="51" spans="1:36" s="224" customFormat="1">
      <c r="Z51" s="378"/>
      <c r="AA51" s="68"/>
      <c r="AB51" s="68"/>
      <c r="AC51" s="68"/>
      <c r="AD51" s="68"/>
      <c r="AE51" s="68"/>
      <c r="AF51" s="68"/>
      <c r="AG51" s="68"/>
      <c r="AH51" s="68"/>
      <c r="AI51" s="68"/>
      <c r="AJ51" s="68"/>
    </row>
    <row r="52" spans="1:36" s="224" customFormat="1">
      <c r="Z52" s="378"/>
      <c r="AA52" s="68"/>
      <c r="AB52" s="68"/>
      <c r="AC52" s="68"/>
      <c r="AD52" s="68"/>
      <c r="AE52" s="68"/>
      <c r="AF52" s="68"/>
      <c r="AG52" s="68"/>
      <c r="AH52" s="68"/>
      <c r="AI52" s="68"/>
      <c r="AJ52" s="68"/>
    </row>
    <row r="53" spans="1:36" s="224" customFormat="1">
      <c r="Z53" s="378"/>
      <c r="AA53" s="68"/>
      <c r="AB53" s="68"/>
      <c r="AC53" s="68"/>
      <c r="AD53" s="68"/>
      <c r="AE53" s="68"/>
      <c r="AF53" s="68"/>
      <c r="AG53" s="68"/>
      <c r="AH53" s="68"/>
      <c r="AI53" s="68"/>
      <c r="AJ53" s="68"/>
    </row>
    <row r="54" spans="1:36" s="224" customFormat="1" ht="18" customHeight="1">
      <c r="A54" s="227"/>
      <c r="B54" s="226"/>
      <c r="C54" s="70" t="s">
        <v>1545</v>
      </c>
      <c r="D54" s="229"/>
      <c r="E54" s="234"/>
      <c r="F54" s="233"/>
      <c r="G54" s="233"/>
      <c r="H54" s="144"/>
      <c r="I54" s="233"/>
      <c r="J54" s="223"/>
      <c r="K54" s="223"/>
      <c r="L54" s="70"/>
      <c r="M54" s="222"/>
      <c r="N54" s="534" t="s">
        <v>1544</v>
      </c>
      <c r="O54" s="534"/>
      <c r="P54" s="232"/>
      <c r="Q54" s="232"/>
      <c r="R54" s="232"/>
      <c r="S54" s="232"/>
      <c r="T54" s="231"/>
      <c r="U54" s="231"/>
      <c r="V54" s="231"/>
      <c r="W54" s="231"/>
      <c r="X54" s="230"/>
      <c r="Y54" s="230"/>
      <c r="Z54" s="231"/>
      <c r="AA54" s="68"/>
      <c r="AB54" s="68"/>
      <c r="AC54" s="68"/>
      <c r="AD54" s="68"/>
      <c r="AE54" s="68"/>
      <c r="AF54" s="68"/>
      <c r="AG54" s="68"/>
      <c r="AH54" s="68"/>
      <c r="AI54" s="68"/>
      <c r="AJ54" s="68"/>
    </row>
    <row r="55" spans="1:36" s="224" customFormat="1">
      <c r="A55" s="227"/>
      <c r="B55" s="226"/>
      <c r="C55" s="70" t="s">
        <v>1543</v>
      </c>
      <c r="D55" s="229"/>
      <c r="E55" s="234"/>
      <c r="F55" s="233"/>
      <c r="G55" s="233"/>
      <c r="H55" s="144"/>
      <c r="I55" s="233"/>
      <c r="J55" s="223"/>
      <c r="K55" s="223"/>
      <c r="L55" s="70"/>
      <c r="M55" s="222"/>
      <c r="N55" s="222"/>
      <c r="O55" s="222"/>
      <c r="P55" s="232"/>
      <c r="Q55" s="232"/>
      <c r="R55" s="232"/>
      <c r="S55" s="232"/>
      <c r="T55" s="231"/>
      <c r="U55" s="231"/>
      <c r="V55" s="231"/>
      <c r="W55" s="231"/>
      <c r="X55" s="230"/>
      <c r="Y55" s="230"/>
      <c r="Z55" s="231"/>
      <c r="AA55" s="68"/>
      <c r="AB55" s="68"/>
      <c r="AC55" s="68"/>
      <c r="AD55" s="68"/>
      <c r="AE55" s="68"/>
      <c r="AF55" s="68"/>
      <c r="AG55" s="68"/>
      <c r="AH55" s="68"/>
      <c r="AI55" s="68"/>
      <c r="AJ55" s="68"/>
    </row>
    <row r="56" spans="1:36" s="224" customFormat="1">
      <c r="A56" s="227"/>
      <c r="B56" s="226"/>
      <c r="C56" s="70"/>
      <c r="D56" s="229"/>
      <c r="E56" s="228"/>
      <c r="H56" s="223"/>
      <c r="J56" s="223"/>
      <c r="K56" s="223"/>
      <c r="L56" s="70"/>
      <c r="M56" s="222"/>
      <c r="N56" s="222"/>
      <c r="O56" s="222"/>
      <c r="P56" s="232"/>
      <c r="Q56" s="232"/>
      <c r="R56" s="232"/>
      <c r="S56" s="232"/>
      <c r="T56" s="231"/>
      <c r="U56" s="231"/>
      <c r="V56" s="231"/>
      <c r="W56" s="231"/>
      <c r="X56" s="230"/>
      <c r="Y56" s="230"/>
      <c r="Z56" s="231"/>
      <c r="AA56" s="68"/>
      <c r="AB56" s="68"/>
      <c r="AC56" s="68"/>
      <c r="AD56" s="68"/>
      <c r="AE56" s="68"/>
      <c r="AF56" s="68"/>
      <c r="AG56" s="68"/>
      <c r="AH56" s="68"/>
      <c r="AI56" s="68"/>
      <c r="AJ56" s="68"/>
    </row>
    <row r="57" spans="1:36" s="224" customFormat="1">
      <c r="A57" s="525" t="str">
        <f>[3]название!$A$1</f>
        <v>ПРОТОКОЛ</v>
      </c>
      <c r="B57" s="525"/>
      <c r="C57" s="525"/>
      <c r="D57" s="525"/>
      <c r="E57" s="525"/>
      <c r="F57" s="525"/>
      <c r="G57" s="525"/>
      <c r="H57" s="525"/>
      <c r="I57" s="525"/>
      <c r="J57" s="525"/>
      <c r="K57" s="525"/>
      <c r="L57" s="525"/>
      <c r="M57" s="525"/>
      <c r="N57" s="525"/>
      <c r="O57" s="525"/>
      <c r="P57" s="525"/>
      <c r="Q57" s="525"/>
      <c r="R57" s="525"/>
      <c r="S57" s="525"/>
      <c r="T57" s="525"/>
      <c r="U57" s="525"/>
      <c r="V57" s="525"/>
      <c r="W57" s="525"/>
      <c r="X57" s="525"/>
      <c r="Y57" s="525"/>
      <c r="Z57" s="525"/>
      <c r="AA57" s="68"/>
      <c r="AB57" s="68"/>
      <c r="AC57" s="68"/>
      <c r="AD57" s="68"/>
      <c r="AE57" s="68"/>
      <c r="AF57" s="68"/>
      <c r="AG57" s="68"/>
      <c r="AH57" s="68"/>
      <c r="AI57" s="68"/>
      <c r="AJ57" s="68"/>
    </row>
    <row r="58" spans="1:36" s="224" customFormat="1">
      <c r="A58" s="525" t="str">
        <f>[3]название!$A$2</f>
        <v>соревнований по легкой атлетике на первенство, чемпионат  ЦФО</v>
      </c>
      <c r="B58" s="525"/>
      <c r="C58" s="525"/>
      <c r="D58" s="525"/>
      <c r="E58" s="525"/>
      <c r="F58" s="525"/>
      <c r="G58" s="525"/>
      <c r="H58" s="525"/>
      <c r="I58" s="525"/>
      <c r="J58" s="525"/>
      <c r="K58" s="525"/>
      <c r="L58" s="525"/>
      <c r="M58" s="525"/>
      <c r="N58" s="525"/>
      <c r="O58" s="525"/>
      <c r="P58" s="525"/>
      <c r="Q58" s="525"/>
      <c r="R58" s="525"/>
      <c r="S58" s="525"/>
      <c r="T58" s="525"/>
      <c r="U58" s="525"/>
      <c r="V58" s="525"/>
      <c r="W58" s="525"/>
      <c r="X58" s="525"/>
      <c r="Y58" s="525"/>
      <c r="Z58" s="525"/>
      <c r="AA58" s="68"/>
      <c r="AB58" s="68"/>
      <c r="AC58" s="68"/>
      <c r="AD58" s="68"/>
      <c r="AE58" s="68"/>
      <c r="AF58" s="68"/>
      <c r="AG58" s="68"/>
      <c r="AH58" s="68"/>
      <c r="AI58" s="68"/>
      <c r="AJ58" s="68"/>
    </row>
    <row r="59" spans="1:36" s="224" customFormat="1">
      <c r="A59" s="525" t="str">
        <f>[3]название!$A$3</f>
        <v>г. Смоленск 17-18 января 2015 г.         Манеж СГАФКСТ</v>
      </c>
      <c r="B59" s="525"/>
      <c r="C59" s="525"/>
      <c r="D59" s="525"/>
      <c r="E59" s="525"/>
      <c r="F59" s="525"/>
      <c r="G59" s="525"/>
      <c r="H59" s="525"/>
      <c r="I59" s="525"/>
      <c r="J59" s="525"/>
      <c r="K59" s="525"/>
      <c r="L59" s="525"/>
      <c r="M59" s="525"/>
      <c r="N59" s="525"/>
      <c r="O59" s="525"/>
      <c r="P59" s="525"/>
      <c r="Q59" s="525"/>
      <c r="R59" s="525"/>
      <c r="S59" s="525"/>
      <c r="T59" s="525"/>
      <c r="U59" s="525"/>
      <c r="V59" s="525"/>
      <c r="W59" s="525"/>
      <c r="X59" s="525"/>
      <c r="Y59" s="525"/>
      <c r="Z59" s="525"/>
      <c r="AA59" s="68"/>
      <c r="AB59" s="68"/>
      <c r="AC59" s="68"/>
      <c r="AD59" s="68"/>
      <c r="AE59" s="68"/>
      <c r="AF59" s="68"/>
      <c r="AG59" s="68"/>
      <c r="AH59" s="68"/>
      <c r="AI59" s="68"/>
      <c r="AJ59" s="68"/>
    </row>
    <row r="60" spans="1:36" s="224" customFormat="1" ht="4.9000000000000004" customHeight="1">
      <c r="A60" s="525"/>
      <c r="B60" s="525"/>
      <c r="C60" s="525"/>
      <c r="D60" s="525"/>
      <c r="E60" s="525"/>
      <c r="F60" s="525"/>
      <c r="G60" s="525"/>
      <c r="H60" s="525"/>
      <c r="I60" s="525"/>
      <c r="J60" s="525"/>
      <c r="K60" s="525"/>
      <c r="L60" s="525"/>
      <c r="M60" s="525"/>
      <c r="N60" s="525"/>
      <c r="O60" s="525"/>
      <c r="P60" s="525"/>
      <c r="Q60" s="525"/>
      <c r="R60" s="525"/>
      <c r="S60" s="525"/>
      <c r="T60" s="525"/>
      <c r="U60" s="525"/>
      <c r="V60" s="525"/>
      <c r="W60" s="525"/>
      <c r="X60" s="525"/>
      <c r="Y60" s="525"/>
      <c r="Z60" s="525"/>
      <c r="AA60" s="68"/>
      <c r="AB60" s="68"/>
      <c r="AC60" s="68"/>
      <c r="AD60" s="68"/>
      <c r="AE60" s="68"/>
      <c r="AF60" s="68"/>
      <c r="AG60" s="68"/>
      <c r="AH60" s="68"/>
      <c r="AI60" s="68"/>
      <c r="AJ60" s="68"/>
    </row>
    <row r="61" spans="1:36" s="224" customFormat="1">
      <c r="A61" s="526" t="s">
        <v>1508</v>
      </c>
      <c r="B61" s="526"/>
      <c r="C61" s="526"/>
      <c r="D61" s="69"/>
      <c r="E61" s="531" t="s">
        <v>489</v>
      </c>
      <c r="F61" s="531"/>
      <c r="G61" s="531"/>
      <c r="H61" s="531"/>
      <c r="I61" s="531"/>
      <c r="J61" s="265">
        <v>0.67361111111111116</v>
      </c>
      <c r="K61" s="265"/>
      <c r="L61" s="70"/>
      <c r="M61" s="263"/>
      <c r="N61" s="263"/>
      <c r="O61" s="263"/>
      <c r="P61" s="263"/>
      <c r="Q61" s="263"/>
      <c r="R61" s="263"/>
      <c r="S61" s="263"/>
      <c r="T61" s="68"/>
      <c r="U61" s="69"/>
      <c r="V61" s="69"/>
      <c r="W61" s="69"/>
      <c r="X61" s="70"/>
      <c r="Y61" s="70"/>
      <c r="Z61" s="69"/>
      <c r="AA61" s="68"/>
      <c r="AB61" s="68"/>
      <c r="AC61" s="68"/>
      <c r="AD61" s="68"/>
      <c r="AE61" s="68"/>
      <c r="AF61" s="68"/>
      <c r="AG61" s="68"/>
      <c r="AH61" s="68"/>
      <c r="AI61" s="68"/>
      <c r="AJ61" s="68"/>
    </row>
    <row r="62" spans="1:36" s="224" customFormat="1">
      <c r="Z62" s="378"/>
      <c r="AA62" s="68"/>
      <c r="AB62" s="68"/>
      <c r="AC62" s="68"/>
      <c r="AD62" s="68"/>
      <c r="AE62" s="68"/>
      <c r="AF62" s="68"/>
      <c r="AG62" s="68"/>
      <c r="AH62" s="68"/>
      <c r="AI62" s="68"/>
      <c r="AJ62" s="68"/>
    </row>
    <row r="63" spans="1:36" s="224" customFormat="1" ht="36.6" customHeight="1">
      <c r="Z63" s="378"/>
      <c r="AA63" s="68"/>
      <c r="AB63" s="68"/>
      <c r="AC63" s="68"/>
      <c r="AD63" s="68"/>
      <c r="AE63" s="68"/>
      <c r="AF63" s="68"/>
      <c r="AG63" s="68"/>
      <c r="AH63" s="68"/>
      <c r="AI63" s="68"/>
      <c r="AJ63" s="68"/>
    </row>
    <row r="64" spans="1:36" s="224" customFormat="1">
      <c r="Z64" s="378"/>
      <c r="AA64" s="68"/>
      <c r="AB64" s="68"/>
      <c r="AC64" s="68"/>
      <c r="AD64" s="68"/>
      <c r="AE64" s="68"/>
      <c r="AF64" s="68"/>
      <c r="AG64" s="68"/>
      <c r="AH64" s="68"/>
      <c r="AI64" s="68"/>
      <c r="AJ64" s="68"/>
    </row>
    <row r="65" spans="1:36" s="224" customFormat="1" ht="20.25" thickBot="1">
      <c r="Z65" s="378"/>
      <c r="AA65" s="68"/>
      <c r="AB65" s="68">
        <v>0</v>
      </c>
      <c r="AC65" s="252" t="s">
        <v>1240</v>
      </c>
      <c r="AD65" s="68"/>
      <c r="AE65" s="68"/>
      <c r="AF65" s="68"/>
      <c r="AG65" s="68"/>
      <c r="AH65" s="68"/>
      <c r="AI65" s="68"/>
      <c r="AJ65" s="68"/>
    </row>
    <row r="66" spans="1:36" s="224" customFormat="1" ht="20.25" thickBot="1">
      <c r="Z66" s="378"/>
      <c r="AA66" s="68"/>
      <c r="AB66" s="251">
        <v>4</v>
      </c>
      <c r="AC66" s="70" t="s">
        <v>1288</v>
      </c>
      <c r="AD66" s="68"/>
      <c r="AE66" s="68"/>
      <c r="AF66" s="68"/>
      <c r="AG66" s="68"/>
      <c r="AH66" s="68"/>
      <c r="AI66" s="68"/>
      <c r="AJ66" s="68"/>
    </row>
    <row r="67" spans="1:36" s="224" customFormat="1" ht="20.25" thickBot="1">
      <c r="Z67" s="378"/>
      <c r="AA67" s="68"/>
      <c r="AB67" s="251">
        <v>4.5</v>
      </c>
      <c r="AC67" s="70" t="s">
        <v>157</v>
      </c>
      <c r="AD67" s="68"/>
      <c r="AE67" s="68"/>
      <c r="AF67" s="68"/>
      <c r="AG67" s="68"/>
      <c r="AH67" s="68"/>
      <c r="AI67" s="68"/>
      <c r="AJ67" s="68"/>
    </row>
    <row r="68" spans="1:36" s="224" customFormat="1" ht="20.25" thickBot="1">
      <c r="Z68" s="378"/>
      <c r="AA68" s="68"/>
      <c r="AB68" s="251">
        <v>5</v>
      </c>
      <c r="AC68" s="70" t="s">
        <v>67</v>
      </c>
      <c r="AD68" s="68"/>
      <c r="AE68" s="68"/>
      <c r="AF68" s="68"/>
      <c r="AG68" s="68"/>
      <c r="AH68" s="68"/>
      <c r="AI68" s="68"/>
      <c r="AJ68" s="68"/>
    </row>
    <row r="69" spans="1:36" s="224" customFormat="1" ht="20.25" thickBot="1">
      <c r="A69" s="247">
        <v>6</v>
      </c>
      <c r="B69" s="246"/>
      <c r="C69" s="235"/>
      <c r="D69" s="244"/>
      <c r="E69" s="243"/>
      <c r="F69" s="242"/>
      <c r="G69" s="242"/>
      <c r="H69" s="240"/>
      <c r="I69" s="242"/>
      <c r="J69" s="240"/>
      <c r="K69" s="240"/>
      <c r="L69" s="235"/>
      <c r="M69" s="273"/>
      <c r="N69" s="273"/>
      <c r="O69" s="273"/>
      <c r="P69" s="273"/>
      <c r="Q69" s="273"/>
      <c r="R69" s="273"/>
      <c r="S69" s="273"/>
      <c r="T69" s="236">
        <f t="shared" ref="T69:T83" si="5">MAX(M69:S69)</f>
        <v>0</v>
      </c>
      <c r="U69" s="236">
        <f t="shared" ref="U69:U83" si="6">IF(T69=0,0,RANK(T69,$T$69:$T$83))</f>
        <v>0</v>
      </c>
      <c r="V69" s="236" t="str">
        <f t="shared" ref="V69:V83" si="7">IF(T69=0,"",LOOKUP(T69,$AB$9:$AC$18,$AC$9:$AC$18))</f>
        <v/>
      </c>
      <c r="W69" s="236">
        <f t="shared" ref="W69:W83" si="8">IF(K69="л","Л",LOOKUP(U69,$AE$1:$AF$21,$AF$1:$AF$21))</f>
        <v>0</v>
      </c>
      <c r="X69" s="235">
        <f t="shared" ref="X69:X83" si="9">W69</f>
        <v>0</v>
      </c>
      <c r="Y69" s="235"/>
      <c r="Z69" s="236">
        <f t="shared" ref="Z69:Z83" si="10">L69</f>
        <v>0</v>
      </c>
      <c r="AA69" s="68"/>
      <c r="AB69" s="251">
        <v>5.6</v>
      </c>
      <c r="AC69" s="70">
        <v>3</v>
      </c>
      <c r="AD69" s="68"/>
      <c r="AE69" s="68"/>
      <c r="AF69" s="68"/>
      <c r="AG69" s="68"/>
      <c r="AH69" s="68"/>
      <c r="AI69" s="68"/>
      <c r="AJ69" s="68"/>
    </row>
    <row r="70" spans="1:36" s="224" customFormat="1" ht="20.25" thickBot="1">
      <c r="A70" s="247">
        <v>7</v>
      </c>
      <c r="B70" s="246"/>
      <c r="C70" s="235"/>
      <c r="D70" s="244"/>
      <c r="E70" s="243"/>
      <c r="F70" s="242"/>
      <c r="G70" s="242"/>
      <c r="H70" s="240"/>
      <c r="I70" s="242"/>
      <c r="J70" s="240"/>
      <c r="K70" s="240"/>
      <c r="L70" s="235"/>
      <c r="M70" s="273"/>
      <c r="N70" s="273"/>
      <c r="O70" s="273"/>
      <c r="P70" s="273"/>
      <c r="Q70" s="273"/>
      <c r="R70" s="273"/>
      <c r="S70" s="273"/>
      <c r="T70" s="236">
        <f t="shared" si="5"/>
        <v>0</v>
      </c>
      <c r="U70" s="236">
        <f t="shared" si="6"/>
        <v>0</v>
      </c>
      <c r="V70" s="236" t="str">
        <f t="shared" si="7"/>
        <v/>
      </c>
      <c r="W70" s="236">
        <f t="shared" si="8"/>
        <v>0</v>
      </c>
      <c r="X70" s="235">
        <f t="shared" si="9"/>
        <v>0</v>
      </c>
      <c r="Y70" s="235"/>
      <c r="Z70" s="236">
        <f t="shared" si="10"/>
        <v>0</v>
      </c>
      <c r="AA70" s="68"/>
      <c r="AB70" s="251">
        <v>6.25</v>
      </c>
      <c r="AC70" s="70">
        <v>2</v>
      </c>
      <c r="AD70" s="68"/>
      <c r="AE70" s="68"/>
      <c r="AF70" s="68"/>
      <c r="AG70" s="68"/>
      <c r="AH70" s="68"/>
      <c r="AI70" s="68"/>
      <c r="AJ70" s="68"/>
    </row>
    <row r="71" spans="1:36" s="224" customFormat="1" ht="20.25" thickBot="1">
      <c r="A71" s="247">
        <v>8</v>
      </c>
      <c r="B71" s="246"/>
      <c r="C71" s="235"/>
      <c r="D71" s="244"/>
      <c r="E71" s="243"/>
      <c r="F71" s="242"/>
      <c r="G71" s="242"/>
      <c r="H71" s="240"/>
      <c r="I71" s="242"/>
      <c r="J71" s="240"/>
      <c r="K71" s="240"/>
      <c r="L71" s="235"/>
      <c r="M71" s="273"/>
      <c r="N71" s="273"/>
      <c r="O71" s="273"/>
      <c r="P71" s="273"/>
      <c r="Q71" s="273"/>
      <c r="R71" s="273"/>
      <c r="S71" s="273"/>
      <c r="T71" s="236">
        <f t="shared" si="5"/>
        <v>0</v>
      </c>
      <c r="U71" s="236">
        <f t="shared" si="6"/>
        <v>0</v>
      </c>
      <c r="V71" s="236" t="str">
        <f t="shared" si="7"/>
        <v/>
      </c>
      <c r="W71" s="236">
        <f t="shared" si="8"/>
        <v>0</v>
      </c>
      <c r="X71" s="235">
        <f t="shared" si="9"/>
        <v>0</v>
      </c>
      <c r="Y71" s="235"/>
      <c r="Z71" s="236">
        <f t="shared" si="10"/>
        <v>0</v>
      </c>
      <c r="AA71" s="68"/>
      <c r="AB71" s="251">
        <v>6.75</v>
      </c>
      <c r="AC71" s="70">
        <v>1</v>
      </c>
      <c r="AD71" s="68"/>
      <c r="AE71" s="68"/>
      <c r="AF71" s="68"/>
      <c r="AG71" s="68"/>
      <c r="AH71" s="68"/>
      <c r="AI71" s="68"/>
      <c r="AJ71" s="68"/>
    </row>
    <row r="72" spans="1:36" s="224" customFormat="1" ht="20.25" thickBot="1">
      <c r="A72" s="247">
        <v>9</v>
      </c>
      <c r="B72" s="246"/>
      <c r="C72" s="235"/>
      <c r="D72" s="244"/>
      <c r="E72" s="243"/>
      <c r="F72" s="242"/>
      <c r="G72" s="242"/>
      <c r="H72" s="240"/>
      <c r="I72" s="242"/>
      <c r="J72" s="240"/>
      <c r="K72" s="240"/>
      <c r="L72" s="235"/>
      <c r="M72" s="273"/>
      <c r="N72" s="273"/>
      <c r="O72" s="273"/>
      <c r="P72" s="273"/>
      <c r="Q72" s="273"/>
      <c r="R72" s="273"/>
      <c r="S72" s="273"/>
      <c r="T72" s="236">
        <f t="shared" si="5"/>
        <v>0</v>
      </c>
      <c r="U72" s="236">
        <f t="shared" si="6"/>
        <v>0</v>
      </c>
      <c r="V72" s="236" t="str">
        <f t="shared" si="7"/>
        <v/>
      </c>
      <c r="W72" s="236">
        <f t="shared" si="8"/>
        <v>0</v>
      </c>
      <c r="X72" s="235">
        <f t="shared" si="9"/>
        <v>0</v>
      </c>
      <c r="Y72" s="235"/>
      <c r="Z72" s="236">
        <f t="shared" si="10"/>
        <v>0</v>
      </c>
      <c r="AA72" s="68"/>
      <c r="AB72" s="251">
        <v>7.1</v>
      </c>
      <c r="AC72" s="70" t="s">
        <v>45</v>
      </c>
      <c r="AD72" s="68"/>
      <c r="AE72" s="68"/>
      <c r="AF72" s="68"/>
      <c r="AG72" s="68"/>
      <c r="AH72" s="68"/>
      <c r="AI72" s="68"/>
      <c r="AJ72" s="68"/>
    </row>
    <row r="73" spans="1:36" s="224" customFormat="1" ht="20.25" thickBot="1">
      <c r="A73" s="247">
        <v>10</v>
      </c>
      <c r="B73" s="246"/>
      <c r="C73" s="235"/>
      <c r="D73" s="244"/>
      <c r="E73" s="243"/>
      <c r="F73" s="242"/>
      <c r="G73" s="242"/>
      <c r="H73" s="240"/>
      <c r="I73" s="242"/>
      <c r="J73" s="240"/>
      <c r="K73" s="240"/>
      <c r="L73" s="235"/>
      <c r="M73" s="273"/>
      <c r="N73" s="273"/>
      <c r="O73" s="273"/>
      <c r="P73" s="273"/>
      <c r="Q73" s="273"/>
      <c r="R73" s="273"/>
      <c r="S73" s="273"/>
      <c r="T73" s="236">
        <f t="shared" si="5"/>
        <v>0</v>
      </c>
      <c r="U73" s="236">
        <f t="shared" si="6"/>
        <v>0</v>
      </c>
      <c r="V73" s="236" t="str">
        <f t="shared" si="7"/>
        <v/>
      </c>
      <c r="W73" s="236">
        <f t="shared" si="8"/>
        <v>0</v>
      </c>
      <c r="X73" s="235">
        <f t="shared" si="9"/>
        <v>0</v>
      </c>
      <c r="Y73" s="235"/>
      <c r="Z73" s="236">
        <f t="shared" si="10"/>
        <v>0</v>
      </c>
      <c r="AA73" s="68"/>
      <c r="AB73" s="251">
        <v>7.6</v>
      </c>
      <c r="AC73" s="70" t="s">
        <v>168</v>
      </c>
      <c r="AD73" s="68"/>
      <c r="AE73" s="68"/>
      <c r="AF73" s="68"/>
      <c r="AG73" s="68"/>
      <c r="AH73" s="68"/>
      <c r="AI73" s="68"/>
      <c r="AJ73" s="68"/>
    </row>
    <row r="74" spans="1:36" s="224" customFormat="1" ht="20.25" thickBot="1">
      <c r="A74" s="247">
        <v>11</v>
      </c>
      <c r="B74" s="246"/>
      <c r="C74" s="235"/>
      <c r="D74" s="244"/>
      <c r="E74" s="243"/>
      <c r="F74" s="242"/>
      <c r="G74" s="242"/>
      <c r="H74" s="240"/>
      <c r="I74" s="242"/>
      <c r="J74" s="240"/>
      <c r="K74" s="240"/>
      <c r="L74" s="235"/>
      <c r="M74" s="273"/>
      <c r="N74" s="273"/>
      <c r="O74" s="273"/>
      <c r="P74" s="273"/>
      <c r="Q74" s="273"/>
      <c r="R74" s="273"/>
      <c r="S74" s="273"/>
      <c r="T74" s="236">
        <f t="shared" si="5"/>
        <v>0</v>
      </c>
      <c r="U74" s="236">
        <f t="shared" si="6"/>
        <v>0</v>
      </c>
      <c r="V74" s="236" t="str">
        <f t="shared" si="7"/>
        <v/>
      </c>
      <c r="W74" s="236">
        <f t="shared" si="8"/>
        <v>0</v>
      </c>
      <c r="X74" s="235">
        <f t="shared" si="9"/>
        <v>0</v>
      </c>
      <c r="Y74" s="235"/>
      <c r="Z74" s="236">
        <f t="shared" si="10"/>
        <v>0</v>
      </c>
      <c r="AA74" s="68"/>
      <c r="AB74" s="250">
        <v>8</v>
      </c>
      <c r="AC74" s="70" t="s">
        <v>105</v>
      </c>
      <c r="AD74" s="68"/>
      <c r="AE74" s="68"/>
      <c r="AF74" s="68"/>
      <c r="AG74" s="68"/>
      <c r="AH74" s="68"/>
      <c r="AI74" s="68"/>
      <c r="AJ74" s="68"/>
    </row>
    <row r="75" spans="1:36" s="224" customFormat="1">
      <c r="A75" s="247">
        <v>12</v>
      </c>
      <c r="B75" s="246"/>
      <c r="C75" s="235"/>
      <c r="D75" s="244"/>
      <c r="E75" s="243"/>
      <c r="F75" s="242"/>
      <c r="G75" s="242"/>
      <c r="H75" s="240"/>
      <c r="I75" s="242"/>
      <c r="J75" s="240"/>
      <c r="K75" s="240"/>
      <c r="L75" s="235"/>
      <c r="M75" s="273"/>
      <c r="N75" s="273"/>
      <c r="O75" s="273"/>
      <c r="P75" s="273"/>
      <c r="Q75" s="273"/>
      <c r="R75" s="273"/>
      <c r="S75" s="273"/>
      <c r="T75" s="236">
        <f t="shared" si="5"/>
        <v>0</v>
      </c>
      <c r="U75" s="236">
        <f t="shared" si="6"/>
        <v>0</v>
      </c>
      <c r="V75" s="236" t="str">
        <f t="shared" si="7"/>
        <v/>
      </c>
      <c r="W75" s="236">
        <f t="shared" si="8"/>
        <v>0</v>
      </c>
      <c r="X75" s="235">
        <f t="shared" si="9"/>
        <v>0</v>
      </c>
      <c r="Y75" s="235"/>
      <c r="Z75" s="236">
        <f t="shared" si="10"/>
        <v>0</v>
      </c>
      <c r="AA75" s="68"/>
      <c r="AB75" s="68"/>
      <c r="AC75" s="68"/>
      <c r="AD75" s="68"/>
      <c r="AE75" s="68"/>
      <c r="AF75" s="68"/>
      <c r="AG75" s="68"/>
      <c r="AH75" s="68"/>
      <c r="AI75" s="68"/>
      <c r="AJ75" s="68"/>
    </row>
    <row r="76" spans="1:36" s="224" customFormat="1">
      <c r="A76" s="247">
        <v>13</v>
      </c>
      <c r="B76" s="246"/>
      <c r="C76" s="235"/>
      <c r="D76" s="244"/>
      <c r="E76" s="243"/>
      <c r="F76" s="242"/>
      <c r="G76" s="242"/>
      <c r="H76" s="240"/>
      <c r="I76" s="242"/>
      <c r="J76" s="240"/>
      <c r="K76" s="240"/>
      <c r="L76" s="235"/>
      <c r="M76" s="273"/>
      <c r="N76" s="273"/>
      <c r="O76" s="273"/>
      <c r="P76" s="273"/>
      <c r="Q76" s="273"/>
      <c r="R76" s="273"/>
      <c r="S76" s="273"/>
      <c r="T76" s="236">
        <f t="shared" si="5"/>
        <v>0</v>
      </c>
      <c r="U76" s="236">
        <f t="shared" si="6"/>
        <v>0</v>
      </c>
      <c r="V76" s="236" t="str">
        <f t="shared" si="7"/>
        <v/>
      </c>
      <c r="W76" s="236">
        <f t="shared" si="8"/>
        <v>0</v>
      </c>
      <c r="X76" s="235">
        <f t="shared" si="9"/>
        <v>0</v>
      </c>
      <c r="Y76" s="235"/>
      <c r="Z76" s="236">
        <f t="shared" si="10"/>
        <v>0</v>
      </c>
      <c r="AA76" s="68"/>
      <c r="AB76" s="68"/>
      <c r="AC76" s="68"/>
      <c r="AD76" s="68"/>
      <c r="AE76" s="68"/>
      <c r="AF76" s="68"/>
      <c r="AG76" s="68"/>
      <c r="AH76" s="68"/>
      <c r="AI76" s="68"/>
      <c r="AJ76" s="68"/>
    </row>
    <row r="77" spans="1:36" s="224" customFormat="1">
      <c r="A77" s="247">
        <v>14</v>
      </c>
      <c r="B77" s="246"/>
      <c r="C77" s="235"/>
      <c r="D77" s="244"/>
      <c r="E77" s="243"/>
      <c r="F77" s="242"/>
      <c r="G77" s="242"/>
      <c r="H77" s="240"/>
      <c r="I77" s="242"/>
      <c r="J77" s="240"/>
      <c r="K77" s="240"/>
      <c r="L77" s="235"/>
      <c r="M77" s="273"/>
      <c r="N77" s="273"/>
      <c r="O77" s="273"/>
      <c r="P77" s="273"/>
      <c r="Q77" s="273"/>
      <c r="R77" s="273"/>
      <c r="S77" s="273"/>
      <c r="T77" s="236">
        <f t="shared" si="5"/>
        <v>0</v>
      </c>
      <c r="U77" s="236">
        <f t="shared" si="6"/>
        <v>0</v>
      </c>
      <c r="V77" s="236" t="str">
        <f t="shared" si="7"/>
        <v/>
      </c>
      <c r="W77" s="236">
        <f t="shared" si="8"/>
        <v>0</v>
      </c>
      <c r="X77" s="235">
        <f t="shared" si="9"/>
        <v>0</v>
      </c>
      <c r="Y77" s="235"/>
      <c r="Z77" s="236">
        <f t="shared" si="10"/>
        <v>0</v>
      </c>
      <c r="AA77" s="68"/>
      <c r="AB77" s="68"/>
      <c r="AC77" s="68"/>
      <c r="AD77" s="68"/>
      <c r="AE77" s="68"/>
      <c r="AF77" s="68"/>
      <c r="AG77" s="68"/>
      <c r="AH77" s="68"/>
      <c r="AI77" s="68"/>
      <c r="AJ77" s="68"/>
    </row>
    <row r="78" spans="1:36" s="224" customFormat="1">
      <c r="A78" s="247">
        <v>15</v>
      </c>
      <c r="B78" s="246"/>
      <c r="C78" s="235"/>
      <c r="D78" s="244"/>
      <c r="E78" s="243"/>
      <c r="F78" s="242"/>
      <c r="G78" s="242"/>
      <c r="H78" s="240"/>
      <c r="I78" s="242"/>
      <c r="J78" s="240"/>
      <c r="K78" s="240"/>
      <c r="L78" s="235"/>
      <c r="M78" s="273"/>
      <c r="N78" s="273"/>
      <c r="O78" s="273"/>
      <c r="P78" s="273"/>
      <c r="Q78" s="273"/>
      <c r="R78" s="273"/>
      <c r="S78" s="273"/>
      <c r="T78" s="236">
        <f t="shared" si="5"/>
        <v>0</v>
      </c>
      <c r="U78" s="236">
        <f t="shared" si="6"/>
        <v>0</v>
      </c>
      <c r="V78" s="236" t="str">
        <f t="shared" si="7"/>
        <v/>
      </c>
      <c r="W78" s="236">
        <f t="shared" si="8"/>
        <v>0</v>
      </c>
      <c r="X78" s="235">
        <f t="shared" si="9"/>
        <v>0</v>
      </c>
      <c r="Y78" s="235"/>
      <c r="Z78" s="236">
        <f t="shared" si="10"/>
        <v>0</v>
      </c>
      <c r="AA78" s="68"/>
      <c r="AB78" s="68"/>
      <c r="AC78" s="68"/>
      <c r="AD78" s="68"/>
      <c r="AE78" s="68"/>
      <c r="AF78" s="68"/>
      <c r="AG78" s="68"/>
      <c r="AH78" s="68"/>
      <c r="AI78" s="68"/>
      <c r="AJ78" s="68"/>
    </row>
    <row r="79" spans="1:36" s="224" customFormat="1">
      <c r="A79" s="247">
        <v>16</v>
      </c>
      <c r="B79" s="246"/>
      <c r="C79" s="235"/>
      <c r="D79" s="244"/>
      <c r="E79" s="243"/>
      <c r="F79" s="242"/>
      <c r="G79" s="242"/>
      <c r="H79" s="240"/>
      <c r="I79" s="242"/>
      <c r="J79" s="240"/>
      <c r="K79" s="240"/>
      <c r="L79" s="235"/>
      <c r="M79" s="273"/>
      <c r="N79" s="273"/>
      <c r="O79" s="273"/>
      <c r="P79" s="273"/>
      <c r="Q79" s="273"/>
      <c r="R79" s="273"/>
      <c r="S79" s="273"/>
      <c r="T79" s="236">
        <f t="shared" si="5"/>
        <v>0</v>
      </c>
      <c r="U79" s="236">
        <f t="shared" si="6"/>
        <v>0</v>
      </c>
      <c r="V79" s="236" t="str">
        <f t="shared" si="7"/>
        <v/>
      </c>
      <c r="W79" s="236">
        <f t="shared" si="8"/>
        <v>0</v>
      </c>
      <c r="X79" s="235">
        <f t="shared" si="9"/>
        <v>0</v>
      </c>
      <c r="Y79" s="235"/>
      <c r="Z79" s="236">
        <f t="shared" si="10"/>
        <v>0</v>
      </c>
      <c r="AA79" s="68"/>
      <c r="AB79" s="68"/>
      <c r="AC79" s="68"/>
      <c r="AD79" s="68"/>
      <c r="AE79" s="68"/>
      <c r="AF79" s="68"/>
      <c r="AG79" s="68"/>
      <c r="AH79" s="68"/>
      <c r="AI79" s="68"/>
      <c r="AJ79" s="68"/>
    </row>
    <row r="80" spans="1:36" s="224" customFormat="1">
      <c r="A80" s="247">
        <v>17</v>
      </c>
      <c r="B80" s="246"/>
      <c r="C80" s="235"/>
      <c r="D80" s="244"/>
      <c r="E80" s="243"/>
      <c r="F80" s="242"/>
      <c r="G80" s="242"/>
      <c r="H80" s="240"/>
      <c r="I80" s="242"/>
      <c r="J80" s="240"/>
      <c r="K80" s="240"/>
      <c r="L80" s="235"/>
      <c r="M80" s="273"/>
      <c r="N80" s="273"/>
      <c r="O80" s="273"/>
      <c r="P80" s="273"/>
      <c r="Q80" s="273"/>
      <c r="R80" s="273"/>
      <c r="S80" s="273"/>
      <c r="T80" s="236">
        <f t="shared" si="5"/>
        <v>0</v>
      </c>
      <c r="U80" s="236">
        <f t="shared" si="6"/>
        <v>0</v>
      </c>
      <c r="V80" s="236" t="str">
        <f t="shared" si="7"/>
        <v/>
      </c>
      <c r="W80" s="236">
        <f t="shared" si="8"/>
        <v>0</v>
      </c>
      <c r="X80" s="235">
        <f t="shared" si="9"/>
        <v>0</v>
      </c>
      <c r="Y80" s="235"/>
      <c r="Z80" s="236">
        <f t="shared" si="10"/>
        <v>0</v>
      </c>
      <c r="AA80" s="68"/>
      <c r="AB80" s="68"/>
      <c r="AC80" s="68"/>
      <c r="AD80" s="68"/>
      <c r="AE80" s="68"/>
      <c r="AF80" s="68"/>
      <c r="AG80" s="68"/>
      <c r="AH80" s="68"/>
      <c r="AI80" s="68"/>
      <c r="AJ80" s="68"/>
    </row>
    <row r="81" spans="1:36" s="224" customFormat="1">
      <c r="A81" s="247">
        <v>18</v>
      </c>
      <c r="B81" s="246"/>
      <c r="C81" s="235"/>
      <c r="D81" s="244"/>
      <c r="E81" s="243"/>
      <c r="F81" s="242"/>
      <c r="G81" s="242"/>
      <c r="H81" s="240"/>
      <c r="I81" s="242"/>
      <c r="J81" s="240"/>
      <c r="K81" s="240"/>
      <c r="L81" s="235"/>
      <c r="M81" s="273"/>
      <c r="N81" s="273"/>
      <c r="O81" s="273"/>
      <c r="P81" s="273"/>
      <c r="Q81" s="273"/>
      <c r="R81" s="273"/>
      <c r="S81" s="273"/>
      <c r="T81" s="236">
        <f t="shared" si="5"/>
        <v>0</v>
      </c>
      <c r="U81" s="236">
        <f t="shared" si="6"/>
        <v>0</v>
      </c>
      <c r="V81" s="236" t="str">
        <f t="shared" si="7"/>
        <v/>
      </c>
      <c r="W81" s="236">
        <f t="shared" si="8"/>
        <v>0</v>
      </c>
      <c r="X81" s="235">
        <f t="shared" si="9"/>
        <v>0</v>
      </c>
      <c r="Y81" s="235"/>
      <c r="Z81" s="236">
        <f t="shared" si="10"/>
        <v>0</v>
      </c>
      <c r="AA81" s="68"/>
      <c r="AB81" s="68"/>
      <c r="AC81" s="68"/>
      <c r="AD81" s="68"/>
      <c r="AE81" s="68"/>
      <c r="AF81" s="68"/>
      <c r="AG81" s="68"/>
      <c r="AH81" s="68"/>
      <c r="AI81" s="68"/>
      <c r="AJ81" s="68"/>
    </row>
    <row r="82" spans="1:36" s="224" customFormat="1">
      <c r="A82" s="247">
        <v>19</v>
      </c>
      <c r="B82" s="246"/>
      <c r="C82" s="235"/>
      <c r="D82" s="244"/>
      <c r="E82" s="243"/>
      <c r="F82" s="242"/>
      <c r="G82" s="242"/>
      <c r="H82" s="240"/>
      <c r="I82" s="242"/>
      <c r="J82" s="240"/>
      <c r="K82" s="240"/>
      <c r="L82" s="235"/>
      <c r="M82" s="273"/>
      <c r="N82" s="273"/>
      <c r="O82" s="273"/>
      <c r="P82" s="273"/>
      <c r="Q82" s="273"/>
      <c r="R82" s="273"/>
      <c r="S82" s="273"/>
      <c r="T82" s="236">
        <f t="shared" si="5"/>
        <v>0</v>
      </c>
      <c r="U82" s="236">
        <f t="shared" si="6"/>
        <v>0</v>
      </c>
      <c r="V82" s="236" t="str">
        <f t="shared" si="7"/>
        <v/>
      </c>
      <c r="W82" s="236">
        <f t="shared" si="8"/>
        <v>0</v>
      </c>
      <c r="X82" s="235">
        <f t="shared" si="9"/>
        <v>0</v>
      </c>
      <c r="Y82" s="235"/>
      <c r="Z82" s="236">
        <f t="shared" si="10"/>
        <v>0</v>
      </c>
      <c r="AA82" s="68"/>
      <c r="AB82" s="68"/>
      <c r="AC82" s="68"/>
      <c r="AD82" s="68"/>
      <c r="AE82" s="68"/>
      <c r="AF82" s="68"/>
      <c r="AG82" s="68"/>
      <c r="AH82" s="68"/>
      <c r="AI82" s="68"/>
      <c r="AJ82" s="68"/>
    </row>
    <row r="83" spans="1:36" s="224" customFormat="1">
      <c r="A83" s="247">
        <v>20</v>
      </c>
      <c r="B83" s="246"/>
      <c r="C83" s="235"/>
      <c r="D83" s="244"/>
      <c r="E83" s="243"/>
      <c r="F83" s="242"/>
      <c r="G83" s="242"/>
      <c r="H83" s="240"/>
      <c r="I83" s="242"/>
      <c r="J83" s="240"/>
      <c r="K83" s="240"/>
      <c r="L83" s="235"/>
      <c r="M83" s="273"/>
      <c r="N83" s="273"/>
      <c r="O83" s="273"/>
      <c r="P83" s="273"/>
      <c r="Q83" s="273"/>
      <c r="R83" s="273"/>
      <c r="S83" s="273"/>
      <c r="T83" s="236">
        <f t="shared" si="5"/>
        <v>0</v>
      </c>
      <c r="U83" s="236">
        <f t="shared" si="6"/>
        <v>0</v>
      </c>
      <c r="V83" s="236" t="str">
        <f t="shared" si="7"/>
        <v/>
      </c>
      <c r="W83" s="236">
        <f t="shared" si="8"/>
        <v>0</v>
      </c>
      <c r="X83" s="235">
        <f t="shared" si="9"/>
        <v>0</v>
      </c>
      <c r="Y83" s="235"/>
      <c r="Z83" s="236">
        <f t="shared" si="10"/>
        <v>0</v>
      </c>
      <c r="AA83" s="68"/>
      <c r="AB83" s="68"/>
      <c r="AC83" s="68"/>
      <c r="AD83" s="68"/>
      <c r="AE83" s="68"/>
      <c r="AF83" s="68"/>
      <c r="AG83" s="68"/>
      <c r="AH83" s="68"/>
      <c r="AI83" s="68"/>
      <c r="AJ83" s="68"/>
    </row>
    <row r="84" spans="1:36" s="224" customFormat="1">
      <c r="A84" s="227"/>
      <c r="B84" s="226"/>
      <c r="C84" s="70"/>
      <c r="D84" s="229"/>
      <c r="E84" s="228"/>
      <c r="H84" s="223"/>
      <c r="J84" s="223"/>
      <c r="K84" s="223"/>
      <c r="L84" s="70"/>
      <c r="M84" s="222"/>
      <c r="N84" s="222"/>
      <c r="O84" s="222"/>
      <c r="P84" s="222"/>
      <c r="Q84" s="222"/>
      <c r="R84" s="222"/>
      <c r="S84" s="222"/>
      <c r="T84" s="69"/>
      <c r="U84" s="69"/>
      <c r="V84" s="69"/>
      <c r="W84" s="69"/>
      <c r="X84" s="70"/>
      <c r="Y84" s="70"/>
      <c r="Z84" s="69"/>
      <c r="AA84" s="68"/>
      <c r="AB84" s="68"/>
      <c r="AC84" s="68"/>
      <c r="AD84" s="68"/>
      <c r="AE84" s="68"/>
      <c r="AF84" s="68"/>
      <c r="AG84" s="68"/>
      <c r="AH84" s="68"/>
      <c r="AI84" s="68"/>
      <c r="AJ84" s="68"/>
    </row>
    <row r="85" spans="1:36" s="224" customFormat="1">
      <c r="A85" s="227"/>
      <c r="B85" s="226"/>
      <c r="C85" s="70" t="s">
        <v>1545</v>
      </c>
      <c r="D85" s="229"/>
      <c r="E85" s="234"/>
      <c r="F85" s="233"/>
      <c r="G85" s="233"/>
      <c r="H85" s="144"/>
      <c r="I85" s="233"/>
      <c r="J85" s="223"/>
      <c r="K85" s="223"/>
      <c r="L85" s="70"/>
      <c r="M85" s="222"/>
      <c r="N85" s="534" t="s">
        <v>1544</v>
      </c>
      <c r="O85" s="534"/>
      <c r="P85" s="232"/>
      <c r="Q85" s="232"/>
      <c r="R85" s="232"/>
      <c r="S85" s="232"/>
      <c r="T85" s="231"/>
      <c r="U85" s="231"/>
      <c r="V85" s="231"/>
      <c r="W85" s="231"/>
      <c r="X85" s="230"/>
      <c r="Y85" s="230"/>
      <c r="Z85" s="231"/>
      <c r="AA85" s="68"/>
      <c r="AB85" s="68"/>
      <c r="AC85" s="68"/>
      <c r="AD85" s="68"/>
      <c r="AE85" s="68"/>
      <c r="AF85" s="68"/>
      <c r="AG85" s="68"/>
      <c r="AH85" s="68"/>
      <c r="AI85" s="68"/>
      <c r="AJ85" s="68"/>
    </row>
    <row r="86" spans="1:36" s="224" customFormat="1">
      <c r="A86" s="227"/>
      <c r="B86" s="226"/>
      <c r="C86" s="70" t="s">
        <v>1543</v>
      </c>
      <c r="D86" s="229"/>
      <c r="E86" s="234"/>
      <c r="F86" s="233"/>
      <c r="G86" s="233"/>
      <c r="H86" s="144"/>
      <c r="I86" s="233"/>
      <c r="J86" s="223"/>
      <c r="K86" s="223"/>
      <c r="L86" s="70"/>
      <c r="M86" s="222"/>
      <c r="N86" s="222"/>
      <c r="O86" s="222"/>
      <c r="P86" s="232"/>
      <c r="Q86" s="232"/>
      <c r="R86" s="232"/>
      <c r="S86" s="232"/>
      <c r="T86" s="231"/>
      <c r="U86" s="231"/>
      <c r="V86" s="231"/>
      <c r="W86" s="231"/>
      <c r="X86" s="230"/>
      <c r="Y86" s="230"/>
      <c r="Z86" s="231"/>
      <c r="AA86" s="68"/>
      <c r="AB86" s="68"/>
      <c r="AC86" s="68"/>
      <c r="AD86" s="68"/>
      <c r="AE86" s="68"/>
      <c r="AF86" s="68"/>
      <c r="AG86" s="68"/>
      <c r="AH86" s="68"/>
      <c r="AI86" s="68"/>
      <c r="AJ86" s="68"/>
    </row>
    <row r="87" spans="1:36" s="224" customFormat="1">
      <c r="A87" s="227"/>
      <c r="B87" s="226"/>
      <c r="C87" s="70"/>
      <c r="D87" s="229"/>
      <c r="E87" s="228"/>
      <c r="H87" s="223"/>
      <c r="J87" s="223"/>
      <c r="K87" s="223"/>
      <c r="L87" s="70"/>
      <c r="M87" s="222"/>
      <c r="N87" s="222"/>
      <c r="O87" s="222"/>
      <c r="P87" s="222"/>
      <c r="Q87" s="222"/>
      <c r="R87" s="222"/>
      <c r="S87" s="222"/>
      <c r="T87" s="69"/>
      <c r="U87" s="69"/>
      <c r="V87" s="69"/>
      <c r="W87" s="69"/>
      <c r="X87" s="70"/>
      <c r="Y87" s="70"/>
      <c r="Z87" s="69"/>
      <c r="AA87" s="68"/>
      <c r="AB87" s="68"/>
      <c r="AC87" s="68"/>
      <c r="AD87" s="68"/>
      <c r="AE87" s="68"/>
      <c r="AF87" s="68"/>
      <c r="AG87" s="68"/>
      <c r="AH87" s="68"/>
      <c r="AI87" s="68"/>
      <c r="AJ87" s="68"/>
    </row>
    <row r="88" spans="1:36" s="224" customFormat="1">
      <c r="A88" s="525" t="str">
        <f>[3]название!$A$1</f>
        <v>ПРОТОКОЛ</v>
      </c>
      <c r="B88" s="525"/>
      <c r="C88" s="525"/>
      <c r="D88" s="525"/>
      <c r="E88" s="525"/>
      <c r="F88" s="525"/>
      <c r="G88" s="525"/>
      <c r="H88" s="525"/>
      <c r="I88" s="525"/>
      <c r="J88" s="525"/>
      <c r="K88" s="525"/>
      <c r="L88" s="525"/>
      <c r="M88" s="525"/>
      <c r="N88" s="525"/>
      <c r="O88" s="525"/>
      <c r="P88" s="525"/>
      <c r="Q88" s="525"/>
      <c r="R88" s="525"/>
      <c r="S88" s="525"/>
      <c r="T88" s="525"/>
      <c r="U88" s="525"/>
      <c r="V88" s="525"/>
      <c r="W88" s="525"/>
      <c r="X88" s="525"/>
      <c r="Y88" s="525"/>
      <c r="Z88" s="525"/>
      <c r="AA88" s="68"/>
      <c r="AB88" s="68"/>
      <c r="AC88" s="68"/>
      <c r="AD88" s="68"/>
      <c r="AE88" s="68"/>
      <c r="AF88" s="68"/>
      <c r="AG88" s="68"/>
      <c r="AH88" s="68"/>
      <c r="AI88" s="68"/>
      <c r="AJ88" s="68"/>
    </row>
    <row r="89" spans="1:36" s="224" customFormat="1">
      <c r="A89" s="525" t="str">
        <f>[3]название!$A$2</f>
        <v>соревнований по легкой атлетике на первенство, чемпионат  ЦФО</v>
      </c>
      <c r="B89" s="525"/>
      <c r="C89" s="525"/>
      <c r="D89" s="525"/>
      <c r="E89" s="525"/>
      <c r="F89" s="525"/>
      <c r="G89" s="525"/>
      <c r="H89" s="525"/>
      <c r="I89" s="525"/>
      <c r="J89" s="525"/>
      <c r="K89" s="525"/>
      <c r="L89" s="525"/>
      <c r="M89" s="525"/>
      <c r="N89" s="525"/>
      <c r="O89" s="525"/>
      <c r="P89" s="525"/>
      <c r="Q89" s="525"/>
      <c r="R89" s="525"/>
      <c r="S89" s="525"/>
      <c r="T89" s="525"/>
      <c r="U89" s="525"/>
      <c r="V89" s="525"/>
      <c r="W89" s="525"/>
      <c r="X89" s="525"/>
      <c r="Y89" s="525"/>
      <c r="Z89" s="525"/>
      <c r="AA89" s="68"/>
      <c r="AB89" s="68"/>
      <c r="AC89" s="68"/>
      <c r="AD89" s="68"/>
      <c r="AE89" s="68"/>
      <c r="AF89" s="68"/>
      <c r="AG89" s="68"/>
      <c r="AH89" s="68"/>
      <c r="AI89" s="68"/>
      <c r="AJ89" s="68"/>
    </row>
    <row r="90" spans="1:36" s="224" customFormat="1">
      <c r="A90" s="525" t="str">
        <f>[3]название!$A$3</f>
        <v>г. Смоленск 17-18 января 2015 г.         Манеж СГАФКСТ</v>
      </c>
      <c r="B90" s="525"/>
      <c r="C90" s="525"/>
      <c r="D90" s="525"/>
      <c r="E90" s="525"/>
      <c r="F90" s="525"/>
      <c r="G90" s="525"/>
      <c r="H90" s="525"/>
      <c r="I90" s="525"/>
      <c r="J90" s="525"/>
      <c r="K90" s="525"/>
      <c r="L90" s="525"/>
      <c r="M90" s="525"/>
      <c r="N90" s="525"/>
      <c r="O90" s="525"/>
      <c r="P90" s="525"/>
      <c r="Q90" s="525"/>
      <c r="R90" s="525"/>
      <c r="S90" s="525"/>
      <c r="T90" s="525"/>
      <c r="U90" s="525"/>
      <c r="V90" s="525"/>
      <c r="W90" s="525"/>
      <c r="X90" s="525"/>
      <c r="Y90" s="525"/>
      <c r="Z90" s="525"/>
      <c r="AA90" s="68"/>
      <c r="AB90" s="68"/>
      <c r="AC90" s="68"/>
      <c r="AD90" s="68"/>
      <c r="AE90" s="68"/>
      <c r="AF90" s="68"/>
      <c r="AG90" s="68"/>
      <c r="AH90" s="68"/>
      <c r="AI90" s="68"/>
      <c r="AJ90" s="68"/>
    </row>
    <row r="91" spans="1:36" s="224" customFormat="1" ht="4.9000000000000004" customHeight="1">
      <c r="A91" s="525"/>
      <c r="B91" s="525"/>
      <c r="C91" s="525"/>
      <c r="D91" s="525"/>
      <c r="E91" s="525"/>
      <c r="F91" s="525"/>
      <c r="G91" s="525"/>
      <c r="H91" s="525"/>
      <c r="I91" s="525"/>
      <c r="J91" s="525"/>
      <c r="K91" s="525"/>
      <c r="L91" s="525"/>
      <c r="M91" s="525"/>
      <c r="N91" s="525"/>
      <c r="O91" s="525"/>
      <c r="P91" s="525"/>
      <c r="Q91" s="525"/>
      <c r="R91" s="525"/>
      <c r="S91" s="525"/>
      <c r="T91" s="525"/>
      <c r="U91" s="525"/>
      <c r="V91" s="525"/>
      <c r="W91" s="525"/>
      <c r="X91" s="525"/>
      <c r="Y91" s="525"/>
      <c r="Z91" s="525"/>
      <c r="AA91" s="68"/>
      <c r="AB91" s="68"/>
      <c r="AC91" s="68"/>
      <c r="AD91" s="68"/>
      <c r="AE91" s="68"/>
      <c r="AF91" s="68"/>
      <c r="AG91" s="68"/>
      <c r="AH91" s="68"/>
      <c r="AI91" s="68"/>
      <c r="AJ91" s="68"/>
    </row>
    <row r="92" spans="1:36" s="224" customFormat="1">
      <c r="A92" s="526" t="s">
        <v>1508</v>
      </c>
      <c r="B92" s="526"/>
      <c r="C92" s="526"/>
      <c r="D92" s="69"/>
      <c r="E92" s="531" t="s">
        <v>489</v>
      </c>
      <c r="F92" s="531"/>
      <c r="G92" s="531"/>
      <c r="H92" s="531"/>
      <c r="I92" s="531"/>
      <c r="J92" s="265">
        <v>0.67361111111111116</v>
      </c>
      <c r="K92" s="265"/>
      <c r="L92" s="70"/>
      <c r="M92" s="263"/>
      <c r="N92" s="263"/>
      <c r="O92" s="263"/>
      <c r="P92" s="263"/>
      <c r="Q92" s="263"/>
      <c r="R92" s="263"/>
      <c r="S92" s="263"/>
      <c r="T92" s="68"/>
      <c r="U92" s="69"/>
      <c r="V92" s="69"/>
      <c r="W92" s="69"/>
      <c r="X92" s="70"/>
      <c r="Y92" s="70"/>
      <c r="Z92" s="69"/>
      <c r="AA92" s="68"/>
      <c r="AB92" s="68"/>
      <c r="AC92" s="68"/>
      <c r="AD92" s="68"/>
      <c r="AE92" s="68"/>
      <c r="AF92" s="68"/>
      <c r="AG92" s="68"/>
      <c r="AH92" s="68"/>
      <c r="AI92" s="68"/>
      <c r="AJ92" s="68"/>
    </row>
    <row r="93" spans="1:36" s="224" customFormat="1">
      <c r="Z93" s="378"/>
      <c r="AA93" s="68"/>
      <c r="AB93" s="68"/>
      <c r="AC93" s="68"/>
      <c r="AD93" s="68"/>
      <c r="AE93" s="68"/>
      <c r="AF93" s="68"/>
      <c r="AG93" s="68"/>
      <c r="AH93" s="68"/>
      <c r="AI93" s="68"/>
      <c r="AJ93" s="68"/>
    </row>
    <row r="94" spans="1:36" s="224" customFormat="1" ht="42" customHeight="1">
      <c r="Z94" s="378"/>
      <c r="AA94" s="68"/>
      <c r="AB94" s="68"/>
      <c r="AC94" s="68"/>
      <c r="AD94" s="68"/>
      <c r="AE94" s="68"/>
      <c r="AF94" s="68"/>
      <c r="AG94" s="68"/>
      <c r="AH94" s="68"/>
      <c r="AI94" s="68"/>
      <c r="AJ94" s="68"/>
    </row>
    <row r="95" spans="1:36" s="224" customFormat="1">
      <c r="Z95" s="378"/>
      <c r="AA95" s="68"/>
      <c r="AB95" s="68"/>
      <c r="AC95" s="68"/>
      <c r="AD95" s="68"/>
      <c r="AE95" s="68"/>
      <c r="AF95" s="68"/>
      <c r="AG95" s="68"/>
      <c r="AH95" s="68"/>
      <c r="AI95" s="68"/>
      <c r="AJ95" s="68"/>
    </row>
    <row r="96" spans="1:36" s="224" customFormat="1" ht="20.25" thickBot="1">
      <c r="Z96" s="378"/>
      <c r="AA96" s="68"/>
      <c r="AB96" s="68">
        <v>0</v>
      </c>
      <c r="AC96" s="252" t="s">
        <v>1240</v>
      </c>
      <c r="AD96" s="68"/>
      <c r="AE96" s="68"/>
      <c r="AF96" s="68"/>
      <c r="AG96" s="68"/>
      <c r="AH96" s="68"/>
      <c r="AI96" s="68"/>
      <c r="AJ96" s="68"/>
    </row>
    <row r="97" spans="1:36" s="224" customFormat="1" ht="20.25" thickBot="1">
      <c r="Z97" s="378"/>
      <c r="AA97" s="68"/>
      <c r="AB97" s="251">
        <v>4</v>
      </c>
      <c r="AC97" s="70" t="s">
        <v>1288</v>
      </c>
      <c r="AD97" s="68"/>
      <c r="AE97" s="68"/>
      <c r="AF97" s="68"/>
      <c r="AG97" s="68"/>
      <c r="AH97" s="68"/>
      <c r="AI97" s="68"/>
      <c r="AJ97" s="68"/>
    </row>
    <row r="98" spans="1:36" s="224" customFormat="1" ht="20.25" thickBot="1">
      <c r="A98" s="247">
        <v>4</v>
      </c>
      <c r="B98" s="246"/>
      <c r="C98" s="235"/>
      <c r="D98" s="244"/>
      <c r="E98" s="243"/>
      <c r="F98" s="242"/>
      <c r="G98" s="242"/>
      <c r="H98" s="240"/>
      <c r="I98" s="242"/>
      <c r="J98" s="240"/>
      <c r="K98" s="240"/>
      <c r="L98" s="236"/>
      <c r="M98" s="273"/>
      <c r="N98" s="273"/>
      <c r="O98" s="273"/>
      <c r="P98" s="273"/>
      <c r="Q98" s="273"/>
      <c r="R98" s="273"/>
      <c r="S98" s="273"/>
      <c r="T98" s="236">
        <f t="shared" ref="T98:T114" si="11">MAX(M98:S98)</f>
        <v>0</v>
      </c>
      <c r="U98" s="236">
        <f t="shared" ref="U98:U114" si="12">IF(T98=0,0,RANK(T98,$T$98:$T$114))</f>
        <v>0</v>
      </c>
      <c r="V98" s="236" t="str">
        <f t="shared" ref="V98:V114" si="13">IF(T98=0,"",LOOKUP(T98,$AB$9:$AC$18,$AC$9:$AC$18))</f>
        <v/>
      </c>
      <c r="W98" s="236">
        <f t="shared" ref="W98:W114" si="14">IF(K98="л","Л",LOOKUP(U98,$AE$1:$AF$21,$AF$1:$AF$21))</f>
        <v>0</v>
      </c>
      <c r="X98" s="235">
        <f t="shared" ref="X98:X114" si="15">W98</f>
        <v>0</v>
      </c>
      <c r="Y98" s="235"/>
      <c r="Z98" s="236">
        <f t="shared" ref="Z98:Z114" si="16">L98</f>
        <v>0</v>
      </c>
      <c r="AA98" s="68"/>
      <c r="AB98" s="251">
        <v>4.5</v>
      </c>
      <c r="AC98" s="70" t="s">
        <v>157</v>
      </c>
      <c r="AD98" s="68"/>
      <c r="AE98" s="68"/>
      <c r="AF98" s="68"/>
      <c r="AG98" s="68"/>
      <c r="AH98" s="68"/>
      <c r="AI98" s="68"/>
      <c r="AJ98" s="68"/>
    </row>
    <row r="99" spans="1:36" s="224" customFormat="1" ht="20.25" thickBot="1">
      <c r="A99" s="247">
        <v>5</v>
      </c>
      <c r="B99" s="246"/>
      <c r="C99" s="235"/>
      <c r="D99" s="244"/>
      <c r="E99" s="243"/>
      <c r="F99" s="242"/>
      <c r="G99" s="242"/>
      <c r="H99" s="240"/>
      <c r="I99" s="242"/>
      <c r="J99" s="240"/>
      <c r="K99" s="240"/>
      <c r="L99" s="235"/>
      <c r="M99" s="273"/>
      <c r="N99" s="273"/>
      <c r="O99" s="273"/>
      <c r="P99" s="273"/>
      <c r="Q99" s="273"/>
      <c r="R99" s="273"/>
      <c r="S99" s="273"/>
      <c r="T99" s="236">
        <f t="shared" si="11"/>
        <v>0</v>
      </c>
      <c r="U99" s="236">
        <f t="shared" si="12"/>
        <v>0</v>
      </c>
      <c r="V99" s="236" t="str">
        <f t="shared" si="13"/>
        <v/>
      </c>
      <c r="W99" s="236">
        <f t="shared" si="14"/>
        <v>0</v>
      </c>
      <c r="X99" s="235">
        <f t="shared" si="15"/>
        <v>0</v>
      </c>
      <c r="Y99" s="235"/>
      <c r="Z99" s="236">
        <f t="shared" si="16"/>
        <v>0</v>
      </c>
      <c r="AA99" s="68"/>
      <c r="AB99" s="251">
        <v>5</v>
      </c>
      <c r="AC99" s="70" t="s">
        <v>67</v>
      </c>
      <c r="AD99" s="68"/>
      <c r="AE99" s="68"/>
      <c r="AF99" s="68"/>
      <c r="AG99" s="68"/>
      <c r="AH99" s="68"/>
      <c r="AI99" s="68"/>
      <c r="AJ99" s="68"/>
    </row>
    <row r="100" spans="1:36" s="224" customFormat="1" ht="20.25" thickBot="1">
      <c r="A100" s="247">
        <v>6</v>
      </c>
      <c r="B100" s="246"/>
      <c r="C100" s="235"/>
      <c r="D100" s="244"/>
      <c r="E100" s="243"/>
      <c r="F100" s="242"/>
      <c r="G100" s="242"/>
      <c r="H100" s="240"/>
      <c r="I100" s="242"/>
      <c r="J100" s="240"/>
      <c r="K100" s="240"/>
      <c r="L100" s="235"/>
      <c r="M100" s="273"/>
      <c r="N100" s="273"/>
      <c r="O100" s="273"/>
      <c r="P100" s="273"/>
      <c r="Q100" s="273"/>
      <c r="R100" s="273"/>
      <c r="S100" s="273"/>
      <c r="T100" s="236">
        <f t="shared" si="11"/>
        <v>0</v>
      </c>
      <c r="U100" s="236">
        <f t="shared" si="12"/>
        <v>0</v>
      </c>
      <c r="V100" s="236" t="str">
        <f t="shared" si="13"/>
        <v/>
      </c>
      <c r="W100" s="236">
        <f t="shared" si="14"/>
        <v>0</v>
      </c>
      <c r="X100" s="235">
        <f t="shared" si="15"/>
        <v>0</v>
      </c>
      <c r="Y100" s="235"/>
      <c r="Z100" s="236">
        <f t="shared" si="16"/>
        <v>0</v>
      </c>
      <c r="AA100" s="68"/>
      <c r="AB100" s="251">
        <v>5.6</v>
      </c>
      <c r="AC100" s="70">
        <v>3</v>
      </c>
      <c r="AD100" s="68"/>
      <c r="AE100" s="68"/>
      <c r="AF100" s="68"/>
      <c r="AG100" s="68"/>
      <c r="AH100" s="68"/>
      <c r="AI100" s="68"/>
      <c r="AJ100" s="68"/>
    </row>
    <row r="101" spans="1:36" s="224" customFormat="1" ht="20.25" thickBot="1">
      <c r="A101" s="247">
        <v>7</v>
      </c>
      <c r="B101" s="246"/>
      <c r="C101" s="235"/>
      <c r="D101" s="244"/>
      <c r="E101" s="243"/>
      <c r="F101" s="242"/>
      <c r="G101" s="242"/>
      <c r="H101" s="240"/>
      <c r="I101" s="242"/>
      <c r="J101" s="240"/>
      <c r="K101" s="240"/>
      <c r="L101" s="235"/>
      <c r="M101" s="273"/>
      <c r="N101" s="273"/>
      <c r="O101" s="273"/>
      <c r="P101" s="273"/>
      <c r="Q101" s="273"/>
      <c r="R101" s="273"/>
      <c r="S101" s="273"/>
      <c r="T101" s="236">
        <f t="shared" si="11"/>
        <v>0</v>
      </c>
      <c r="U101" s="236">
        <f t="shared" si="12"/>
        <v>0</v>
      </c>
      <c r="V101" s="236" t="str">
        <f t="shared" si="13"/>
        <v/>
      </c>
      <c r="W101" s="236">
        <f t="shared" si="14"/>
        <v>0</v>
      </c>
      <c r="X101" s="235">
        <f t="shared" si="15"/>
        <v>0</v>
      </c>
      <c r="Y101" s="235"/>
      <c r="Z101" s="236">
        <f t="shared" si="16"/>
        <v>0</v>
      </c>
      <c r="AA101" s="68"/>
      <c r="AB101" s="251">
        <v>6.25</v>
      </c>
      <c r="AC101" s="70">
        <v>2</v>
      </c>
      <c r="AD101" s="68"/>
      <c r="AE101" s="68"/>
      <c r="AF101" s="68"/>
      <c r="AG101" s="68"/>
      <c r="AH101" s="68"/>
      <c r="AI101" s="68"/>
      <c r="AJ101" s="68"/>
    </row>
    <row r="102" spans="1:36" s="224" customFormat="1" ht="20.25" thickBot="1">
      <c r="A102" s="247">
        <v>8</v>
      </c>
      <c r="B102" s="246"/>
      <c r="C102" s="235"/>
      <c r="D102" s="244"/>
      <c r="E102" s="243"/>
      <c r="F102" s="242"/>
      <c r="G102" s="242"/>
      <c r="H102" s="240"/>
      <c r="I102" s="242"/>
      <c r="J102" s="240"/>
      <c r="K102" s="240"/>
      <c r="L102" s="235"/>
      <c r="M102" s="273"/>
      <c r="N102" s="273"/>
      <c r="O102" s="273"/>
      <c r="P102" s="273"/>
      <c r="Q102" s="273"/>
      <c r="R102" s="273"/>
      <c r="S102" s="273"/>
      <c r="T102" s="236">
        <f t="shared" si="11"/>
        <v>0</v>
      </c>
      <c r="U102" s="236">
        <f t="shared" si="12"/>
        <v>0</v>
      </c>
      <c r="V102" s="236" t="str">
        <f t="shared" si="13"/>
        <v/>
      </c>
      <c r="W102" s="236">
        <f t="shared" si="14"/>
        <v>0</v>
      </c>
      <c r="X102" s="235">
        <f t="shared" si="15"/>
        <v>0</v>
      </c>
      <c r="Y102" s="235"/>
      <c r="Z102" s="236">
        <f t="shared" si="16"/>
        <v>0</v>
      </c>
      <c r="AA102" s="68"/>
      <c r="AB102" s="251">
        <v>6.75</v>
      </c>
      <c r="AC102" s="70">
        <v>1</v>
      </c>
      <c r="AD102" s="68"/>
      <c r="AE102" s="68"/>
      <c r="AF102" s="68"/>
      <c r="AG102" s="68"/>
      <c r="AH102" s="68"/>
      <c r="AI102" s="68"/>
      <c r="AJ102" s="68"/>
    </row>
    <row r="103" spans="1:36" s="224" customFormat="1" ht="20.25" thickBot="1">
      <c r="A103" s="247">
        <v>9</v>
      </c>
      <c r="B103" s="246"/>
      <c r="C103" s="235"/>
      <c r="D103" s="244"/>
      <c r="E103" s="243"/>
      <c r="F103" s="242"/>
      <c r="G103" s="242"/>
      <c r="H103" s="240"/>
      <c r="I103" s="242"/>
      <c r="J103" s="240"/>
      <c r="K103" s="240"/>
      <c r="L103" s="235"/>
      <c r="M103" s="273"/>
      <c r="N103" s="273"/>
      <c r="O103" s="273"/>
      <c r="P103" s="273"/>
      <c r="Q103" s="273"/>
      <c r="R103" s="273"/>
      <c r="S103" s="273"/>
      <c r="T103" s="236">
        <f t="shared" si="11"/>
        <v>0</v>
      </c>
      <c r="U103" s="236">
        <f t="shared" si="12"/>
        <v>0</v>
      </c>
      <c r="V103" s="236" t="str">
        <f t="shared" si="13"/>
        <v/>
      </c>
      <c r="W103" s="236">
        <f t="shared" si="14"/>
        <v>0</v>
      </c>
      <c r="X103" s="235">
        <f t="shared" si="15"/>
        <v>0</v>
      </c>
      <c r="Y103" s="235"/>
      <c r="Z103" s="236">
        <f t="shared" si="16"/>
        <v>0</v>
      </c>
      <c r="AA103" s="68"/>
      <c r="AB103" s="251">
        <v>7.1</v>
      </c>
      <c r="AC103" s="70" t="s">
        <v>45</v>
      </c>
      <c r="AD103" s="68"/>
      <c r="AE103" s="68"/>
      <c r="AF103" s="68"/>
      <c r="AG103" s="68"/>
      <c r="AH103" s="68"/>
      <c r="AI103" s="68"/>
      <c r="AJ103" s="68"/>
    </row>
    <row r="104" spans="1:36" s="224" customFormat="1" ht="20.25" thickBot="1">
      <c r="A104" s="247">
        <v>10</v>
      </c>
      <c r="B104" s="246"/>
      <c r="C104" s="235"/>
      <c r="D104" s="244"/>
      <c r="E104" s="243"/>
      <c r="F104" s="242"/>
      <c r="G104" s="242"/>
      <c r="H104" s="240"/>
      <c r="I104" s="242"/>
      <c r="J104" s="240"/>
      <c r="K104" s="240"/>
      <c r="L104" s="235"/>
      <c r="M104" s="273"/>
      <c r="N104" s="273"/>
      <c r="O104" s="273"/>
      <c r="P104" s="273"/>
      <c r="Q104" s="273"/>
      <c r="R104" s="273"/>
      <c r="S104" s="273"/>
      <c r="T104" s="236">
        <f t="shared" si="11"/>
        <v>0</v>
      </c>
      <c r="U104" s="236">
        <f t="shared" si="12"/>
        <v>0</v>
      </c>
      <c r="V104" s="236" t="str">
        <f t="shared" si="13"/>
        <v/>
      </c>
      <c r="W104" s="236">
        <f t="shared" si="14"/>
        <v>0</v>
      </c>
      <c r="X104" s="235">
        <f t="shared" si="15"/>
        <v>0</v>
      </c>
      <c r="Y104" s="235"/>
      <c r="Z104" s="236">
        <f t="shared" si="16"/>
        <v>0</v>
      </c>
      <c r="AA104" s="68"/>
      <c r="AB104" s="251">
        <v>7.6</v>
      </c>
      <c r="AC104" s="70" t="s">
        <v>168</v>
      </c>
      <c r="AD104" s="68"/>
      <c r="AE104" s="68"/>
      <c r="AF104" s="68"/>
      <c r="AG104" s="68"/>
      <c r="AH104" s="68"/>
      <c r="AI104" s="68"/>
      <c r="AJ104" s="68"/>
    </row>
    <row r="105" spans="1:36" s="224" customFormat="1" ht="20.25" thickBot="1">
      <c r="A105" s="247">
        <v>11</v>
      </c>
      <c r="B105" s="246"/>
      <c r="C105" s="235"/>
      <c r="D105" s="244"/>
      <c r="E105" s="243"/>
      <c r="F105" s="242"/>
      <c r="G105" s="242"/>
      <c r="H105" s="240"/>
      <c r="I105" s="242"/>
      <c r="J105" s="240"/>
      <c r="K105" s="240"/>
      <c r="L105" s="235"/>
      <c r="M105" s="273"/>
      <c r="N105" s="273"/>
      <c r="O105" s="273"/>
      <c r="P105" s="273"/>
      <c r="Q105" s="273"/>
      <c r="R105" s="273"/>
      <c r="S105" s="273"/>
      <c r="T105" s="236">
        <f t="shared" si="11"/>
        <v>0</v>
      </c>
      <c r="U105" s="236">
        <f t="shared" si="12"/>
        <v>0</v>
      </c>
      <c r="V105" s="236" t="str">
        <f t="shared" si="13"/>
        <v/>
      </c>
      <c r="W105" s="236">
        <f t="shared" si="14"/>
        <v>0</v>
      </c>
      <c r="X105" s="235">
        <f t="shared" si="15"/>
        <v>0</v>
      </c>
      <c r="Y105" s="235"/>
      <c r="Z105" s="236">
        <f t="shared" si="16"/>
        <v>0</v>
      </c>
      <c r="AA105" s="68"/>
      <c r="AB105" s="250">
        <v>8</v>
      </c>
      <c r="AC105" s="70" t="s">
        <v>105</v>
      </c>
      <c r="AD105" s="68"/>
      <c r="AE105" s="68"/>
      <c r="AF105" s="68"/>
      <c r="AG105" s="68"/>
      <c r="AH105" s="68"/>
      <c r="AI105" s="68"/>
      <c r="AJ105" s="68"/>
    </row>
    <row r="106" spans="1:36" s="224" customFormat="1">
      <c r="A106" s="247">
        <v>12</v>
      </c>
      <c r="B106" s="246"/>
      <c r="C106" s="235"/>
      <c r="D106" s="244"/>
      <c r="E106" s="243"/>
      <c r="F106" s="242"/>
      <c r="G106" s="242"/>
      <c r="H106" s="240"/>
      <c r="I106" s="242"/>
      <c r="J106" s="240"/>
      <c r="K106" s="240"/>
      <c r="L106" s="235"/>
      <c r="M106" s="273"/>
      <c r="N106" s="273"/>
      <c r="O106" s="273"/>
      <c r="P106" s="273"/>
      <c r="Q106" s="273"/>
      <c r="R106" s="273"/>
      <c r="S106" s="273"/>
      <c r="T106" s="236">
        <f t="shared" si="11"/>
        <v>0</v>
      </c>
      <c r="U106" s="236">
        <f t="shared" si="12"/>
        <v>0</v>
      </c>
      <c r="V106" s="236" t="str">
        <f t="shared" si="13"/>
        <v/>
      </c>
      <c r="W106" s="236">
        <f t="shared" si="14"/>
        <v>0</v>
      </c>
      <c r="X106" s="235">
        <f t="shared" si="15"/>
        <v>0</v>
      </c>
      <c r="Y106" s="235"/>
      <c r="Z106" s="236">
        <f t="shared" si="16"/>
        <v>0</v>
      </c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</row>
    <row r="107" spans="1:36" s="224" customFormat="1">
      <c r="A107" s="247">
        <v>13</v>
      </c>
      <c r="B107" s="246"/>
      <c r="C107" s="235"/>
      <c r="D107" s="244"/>
      <c r="E107" s="243"/>
      <c r="F107" s="242"/>
      <c r="G107" s="242"/>
      <c r="H107" s="240"/>
      <c r="I107" s="242"/>
      <c r="J107" s="240"/>
      <c r="K107" s="240"/>
      <c r="L107" s="235"/>
      <c r="M107" s="273"/>
      <c r="N107" s="273"/>
      <c r="O107" s="273"/>
      <c r="P107" s="273"/>
      <c r="Q107" s="273"/>
      <c r="R107" s="273"/>
      <c r="S107" s="273"/>
      <c r="T107" s="236">
        <f t="shared" si="11"/>
        <v>0</v>
      </c>
      <c r="U107" s="236">
        <f t="shared" si="12"/>
        <v>0</v>
      </c>
      <c r="V107" s="236" t="str">
        <f t="shared" si="13"/>
        <v/>
      </c>
      <c r="W107" s="236">
        <f t="shared" si="14"/>
        <v>0</v>
      </c>
      <c r="X107" s="235">
        <f t="shared" si="15"/>
        <v>0</v>
      </c>
      <c r="Y107" s="235"/>
      <c r="Z107" s="236">
        <f t="shared" si="16"/>
        <v>0</v>
      </c>
      <c r="AA107" s="68"/>
      <c r="AB107" s="68"/>
      <c r="AC107" s="68"/>
      <c r="AD107" s="68"/>
      <c r="AE107" s="68"/>
      <c r="AF107" s="68"/>
      <c r="AG107" s="68"/>
      <c r="AH107" s="68"/>
      <c r="AI107" s="68"/>
      <c r="AJ107" s="68"/>
    </row>
    <row r="108" spans="1:36" s="224" customFormat="1">
      <c r="A108" s="247">
        <v>14</v>
      </c>
      <c r="B108" s="246"/>
      <c r="C108" s="235"/>
      <c r="D108" s="244"/>
      <c r="E108" s="243"/>
      <c r="F108" s="242"/>
      <c r="G108" s="242"/>
      <c r="H108" s="240"/>
      <c r="I108" s="242"/>
      <c r="J108" s="240"/>
      <c r="K108" s="240"/>
      <c r="L108" s="235"/>
      <c r="M108" s="273"/>
      <c r="N108" s="273"/>
      <c r="O108" s="273"/>
      <c r="P108" s="273"/>
      <c r="Q108" s="273"/>
      <c r="R108" s="273"/>
      <c r="S108" s="273"/>
      <c r="T108" s="236">
        <f t="shared" si="11"/>
        <v>0</v>
      </c>
      <c r="U108" s="236">
        <f t="shared" si="12"/>
        <v>0</v>
      </c>
      <c r="V108" s="236" t="str">
        <f t="shared" si="13"/>
        <v/>
      </c>
      <c r="W108" s="236">
        <f t="shared" si="14"/>
        <v>0</v>
      </c>
      <c r="X108" s="235">
        <f t="shared" si="15"/>
        <v>0</v>
      </c>
      <c r="Y108" s="235"/>
      <c r="Z108" s="236">
        <f t="shared" si="16"/>
        <v>0</v>
      </c>
      <c r="AA108" s="68"/>
      <c r="AB108" s="68"/>
      <c r="AC108" s="68"/>
      <c r="AD108" s="68"/>
      <c r="AE108" s="68"/>
      <c r="AF108" s="68"/>
      <c r="AG108" s="68"/>
      <c r="AH108" s="68"/>
      <c r="AI108" s="68"/>
      <c r="AJ108" s="68"/>
    </row>
    <row r="109" spans="1:36" s="224" customFormat="1">
      <c r="A109" s="247">
        <v>15</v>
      </c>
      <c r="B109" s="246"/>
      <c r="C109" s="235"/>
      <c r="D109" s="244"/>
      <c r="E109" s="243"/>
      <c r="F109" s="242"/>
      <c r="G109" s="242"/>
      <c r="H109" s="240"/>
      <c r="I109" s="242"/>
      <c r="J109" s="240"/>
      <c r="K109" s="240"/>
      <c r="L109" s="235"/>
      <c r="M109" s="273"/>
      <c r="N109" s="273"/>
      <c r="O109" s="273"/>
      <c r="P109" s="273"/>
      <c r="Q109" s="273"/>
      <c r="R109" s="273"/>
      <c r="S109" s="273"/>
      <c r="T109" s="236">
        <f t="shared" si="11"/>
        <v>0</v>
      </c>
      <c r="U109" s="236">
        <f t="shared" si="12"/>
        <v>0</v>
      </c>
      <c r="V109" s="236" t="str">
        <f t="shared" si="13"/>
        <v/>
      </c>
      <c r="W109" s="236">
        <f t="shared" si="14"/>
        <v>0</v>
      </c>
      <c r="X109" s="235">
        <f t="shared" si="15"/>
        <v>0</v>
      </c>
      <c r="Y109" s="235"/>
      <c r="Z109" s="236">
        <f t="shared" si="16"/>
        <v>0</v>
      </c>
      <c r="AA109" s="68"/>
      <c r="AB109" s="68"/>
      <c r="AC109" s="68"/>
      <c r="AD109" s="68"/>
      <c r="AE109" s="68"/>
      <c r="AF109" s="68"/>
      <c r="AG109" s="68"/>
      <c r="AH109" s="68"/>
      <c r="AI109" s="68"/>
      <c r="AJ109" s="68"/>
    </row>
    <row r="110" spans="1:36" s="224" customFormat="1">
      <c r="A110" s="247">
        <v>16</v>
      </c>
      <c r="B110" s="246"/>
      <c r="C110" s="235"/>
      <c r="D110" s="244"/>
      <c r="E110" s="243"/>
      <c r="F110" s="242"/>
      <c r="G110" s="242"/>
      <c r="H110" s="240"/>
      <c r="I110" s="242"/>
      <c r="J110" s="240"/>
      <c r="K110" s="240"/>
      <c r="L110" s="235"/>
      <c r="M110" s="273"/>
      <c r="N110" s="273"/>
      <c r="O110" s="273"/>
      <c r="P110" s="273"/>
      <c r="Q110" s="273"/>
      <c r="R110" s="273"/>
      <c r="S110" s="273"/>
      <c r="T110" s="236">
        <f t="shared" si="11"/>
        <v>0</v>
      </c>
      <c r="U110" s="236">
        <f t="shared" si="12"/>
        <v>0</v>
      </c>
      <c r="V110" s="236" t="str">
        <f t="shared" si="13"/>
        <v/>
      </c>
      <c r="W110" s="236">
        <f t="shared" si="14"/>
        <v>0</v>
      </c>
      <c r="X110" s="235">
        <f t="shared" si="15"/>
        <v>0</v>
      </c>
      <c r="Y110" s="235"/>
      <c r="Z110" s="236">
        <f t="shared" si="16"/>
        <v>0</v>
      </c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</row>
    <row r="111" spans="1:36" s="224" customFormat="1">
      <c r="A111" s="247">
        <v>17</v>
      </c>
      <c r="B111" s="246"/>
      <c r="C111" s="235"/>
      <c r="D111" s="244"/>
      <c r="E111" s="243"/>
      <c r="F111" s="242"/>
      <c r="G111" s="242"/>
      <c r="H111" s="240"/>
      <c r="I111" s="242"/>
      <c r="J111" s="240"/>
      <c r="K111" s="240"/>
      <c r="L111" s="235"/>
      <c r="M111" s="273"/>
      <c r="N111" s="273"/>
      <c r="O111" s="273"/>
      <c r="P111" s="273"/>
      <c r="Q111" s="273"/>
      <c r="R111" s="273"/>
      <c r="S111" s="273"/>
      <c r="T111" s="236">
        <f t="shared" si="11"/>
        <v>0</v>
      </c>
      <c r="U111" s="236">
        <f t="shared" si="12"/>
        <v>0</v>
      </c>
      <c r="V111" s="236" t="str">
        <f t="shared" si="13"/>
        <v/>
      </c>
      <c r="W111" s="236">
        <f t="shared" si="14"/>
        <v>0</v>
      </c>
      <c r="X111" s="235">
        <f t="shared" si="15"/>
        <v>0</v>
      </c>
      <c r="Y111" s="235"/>
      <c r="Z111" s="236">
        <f t="shared" si="16"/>
        <v>0</v>
      </c>
      <c r="AA111" s="68"/>
      <c r="AB111" s="68"/>
      <c r="AC111" s="68"/>
      <c r="AD111" s="68"/>
      <c r="AE111" s="68"/>
      <c r="AF111" s="68"/>
      <c r="AG111" s="68"/>
      <c r="AH111" s="68"/>
      <c r="AI111" s="68"/>
      <c r="AJ111" s="68"/>
    </row>
    <row r="112" spans="1:36" s="224" customFormat="1">
      <c r="A112" s="247">
        <v>18</v>
      </c>
      <c r="B112" s="246"/>
      <c r="C112" s="235"/>
      <c r="D112" s="244"/>
      <c r="E112" s="243"/>
      <c r="F112" s="242"/>
      <c r="G112" s="242"/>
      <c r="H112" s="240"/>
      <c r="I112" s="242"/>
      <c r="J112" s="240"/>
      <c r="K112" s="240"/>
      <c r="L112" s="235"/>
      <c r="M112" s="273"/>
      <c r="N112" s="273"/>
      <c r="O112" s="273"/>
      <c r="P112" s="273"/>
      <c r="Q112" s="273"/>
      <c r="R112" s="273"/>
      <c r="S112" s="273"/>
      <c r="T112" s="236">
        <f t="shared" si="11"/>
        <v>0</v>
      </c>
      <c r="U112" s="236">
        <f t="shared" si="12"/>
        <v>0</v>
      </c>
      <c r="V112" s="236" t="str">
        <f t="shared" si="13"/>
        <v/>
      </c>
      <c r="W112" s="236">
        <f t="shared" si="14"/>
        <v>0</v>
      </c>
      <c r="X112" s="235">
        <f t="shared" si="15"/>
        <v>0</v>
      </c>
      <c r="Y112" s="235"/>
      <c r="Z112" s="236">
        <f t="shared" si="16"/>
        <v>0</v>
      </c>
      <c r="AA112" s="68"/>
      <c r="AB112" s="68"/>
      <c r="AC112" s="68"/>
      <c r="AD112" s="68"/>
      <c r="AE112" s="68"/>
      <c r="AF112" s="68"/>
      <c r="AG112" s="68"/>
      <c r="AH112" s="68"/>
      <c r="AI112" s="68"/>
      <c r="AJ112" s="68"/>
    </row>
    <row r="113" spans="1:38" s="224" customFormat="1">
      <c r="A113" s="247">
        <v>19</v>
      </c>
      <c r="B113" s="246"/>
      <c r="C113" s="235"/>
      <c r="D113" s="244"/>
      <c r="E113" s="243"/>
      <c r="F113" s="242"/>
      <c r="G113" s="242"/>
      <c r="H113" s="240"/>
      <c r="I113" s="242"/>
      <c r="J113" s="240"/>
      <c r="K113" s="240"/>
      <c r="L113" s="235"/>
      <c r="M113" s="273"/>
      <c r="N113" s="273"/>
      <c r="O113" s="273"/>
      <c r="P113" s="273"/>
      <c r="Q113" s="273"/>
      <c r="R113" s="273"/>
      <c r="S113" s="273"/>
      <c r="T113" s="236">
        <f t="shared" si="11"/>
        <v>0</v>
      </c>
      <c r="U113" s="236">
        <f t="shared" si="12"/>
        <v>0</v>
      </c>
      <c r="V113" s="236" t="str">
        <f t="shared" si="13"/>
        <v/>
      </c>
      <c r="W113" s="236">
        <f t="shared" si="14"/>
        <v>0</v>
      </c>
      <c r="X113" s="235">
        <f t="shared" si="15"/>
        <v>0</v>
      </c>
      <c r="Y113" s="235"/>
      <c r="Z113" s="236">
        <f t="shared" si="16"/>
        <v>0</v>
      </c>
      <c r="AA113" s="68"/>
      <c r="AB113" s="68"/>
      <c r="AC113" s="68"/>
      <c r="AD113" s="68"/>
      <c r="AE113" s="68"/>
      <c r="AF113" s="68"/>
      <c r="AG113" s="68"/>
      <c r="AH113" s="68"/>
      <c r="AI113" s="68"/>
      <c r="AJ113" s="68"/>
    </row>
    <row r="114" spans="1:38" s="224" customFormat="1">
      <c r="A114" s="247">
        <v>20</v>
      </c>
      <c r="B114" s="246"/>
      <c r="C114" s="235"/>
      <c r="D114" s="244"/>
      <c r="E114" s="243"/>
      <c r="F114" s="242"/>
      <c r="G114" s="242"/>
      <c r="H114" s="240"/>
      <c r="I114" s="242"/>
      <c r="J114" s="240"/>
      <c r="K114" s="240"/>
      <c r="L114" s="235"/>
      <c r="M114" s="273"/>
      <c r="N114" s="273"/>
      <c r="O114" s="273"/>
      <c r="P114" s="273"/>
      <c r="Q114" s="273"/>
      <c r="R114" s="273"/>
      <c r="S114" s="273"/>
      <c r="T114" s="236">
        <f t="shared" si="11"/>
        <v>0</v>
      </c>
      <c r="U114" s="236">
        <f t="shared" si="12"/>
        <v>0</v>
      </c>
      <c r="V114" s="236" t="str">
        <f t="shared" si="13"/>
        <v/>
      </c>
      <c r="W114" s="236">
        <f t="shared" si="14"/>
        <v>0</v>
      </c>
      <c r="X114" s="235">
        <f t="shared" si="15"/>
        <v>0</v>
      </c>
      <c r="Y114" s="235"/>
      <c r="Z114" s="236">
        <f t="shared" si="16"/>
        <v>0</v>
      </c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</row>
    <row r="115" spans="1:38" s="224" customFormat="1">
      <c r="A115" s="227"/>
      <c r="B115" s="226"/>
      <c r="C115" s="70"/>
      <c r="D115" s="229"/>
      <c r="E115" s="228"/>
      <c r="H115" s="223"/>
      <c r="J115" s="223"/>
      <c r="K115" s="223"/>
      <c r="L115" s="70"/>
      <c r="M115" s="222"/>
      <c r="N115" s="222"/>
      <c r="O115" s="222"/>
      <c r="P115" s="222"/>
      <c r="Q115" s="222"/>
      <c r="R115" s="222"/>
      <c r="S115" s="222"/>
      <c r="T115" s="69"/>
      <c r="U115" s="69"/>
      <c r="V115" s="69"/>
      <c r="W115" s="69"/>
      <c r="X115" s="70"/>
      <c r="Y115" s="70"/>
      <c r="Z115" s="69"/>
      <c r="AA115" s="68"/>
      <c r="AB115" s="68"/>
      <c r="AC115" s="68"/>
      <c r="AD115" s="68"/>
      <c r="AE115" s="68"/>
      <c r="AF115" s="68"/>
      <c r="AG115" s="68"/>
      <c r="AH115" s="68"/>
      <c r="AI115" s="68"/>
      <c r="AJ115" s="68"/>
    </row>
    <row r="116" spans="1:38" s="224" customFormat="1" ht="18" customHeight="1">
      <c r="A116" s="227"/>
      <c r="B116" s="226"/>
      <c r="C116" s="70" t="s">
        <v>1545</v>
      </c>
      <c r="D116" s="229"/>
      <c r="E116" s="234"/>
      <c r="F116" s="233"/>
      <c r="G116" s="233"/>
      <c r="H116" s="144"/>
      <c r="I116" s="233"/>
      <c r="J116" s="223"/>
      <c r="K116" s="223"/>
      <c r="L116" s="70"/>
      <c r="M116" s="222"/>
      <c r="N116" s="534" t="s">
        <v>1544</v>
      </c>
      <c r="O116" s="534"/>
      <c r="P116" s="232"/>
      <c r="Q116" s="232"/>
      <c r="R116" s="232"/>
      <c r="S116" s="232"/>
      <c r="T116" s="231"/>
      <c r="U116" s="231"/>
      <c r="V116" s="231"/>
      <c r="W116" s="231"/>
      <c r="X116" s="230"/>
      <c r="Y116" s="230"/>
      <c r="Z116" s="231"/>
      <c r="AA116" s="68"/>
      <c r="AB116" s="68"/>
      <c r="AC116" s="68"/>
      <c r="AD116" s="68"/>
      <c r="AE116" s="68"/>
      <c r="AF116" s="68"/>
      <c r="AG116" s="68"/>
      <c r="AH116" s="68"/>
      <c r="AI116" s="68"/>
      <c r="AJ116" s="68"/>
    </row>
    <row r="117" spans="1:38" s="224" customFormat="1">
      <c r="A117" s="227"/>
      <c r="B117" s="226"/>
      <c r="C117" s="70" t="s">
        <v>1543</v>
      </c>
      <c r="D117" s="229"/>
      <c r="E117" s="234"/>
      <c r="F117" s="233"/>
      <c r="G117" s="233"/>
      <c r="H117" s="144"/>
      <c r="I117" s="233"/>
      <c r="J117" s="223"/>
      <c r="K117" s="223"/>
      <c r="L117" s="70"/>
      <c r="M117" s="222"/>
      <c r="N117" s="222"/>
      <c r="O117" s="222"/>
      <c r="P117" s="232"/>
      <c r="Q117" s="232"/>
      <c r="R117" s="232"/>
      <c r="S117" s="232"/>
      <c r="T117" s="231"/>
      <c r="U117" s="231"/>
      <c r="V117" s="231"/>
      <c r="W117" s="231"/>
      <c r="X117" s="230"/>
      <c r="Y117" s="230"/>
      <c r="Z117" s="231"/>
      <c r="AA117" s="68"/>
      <c r="AB117" s="68"/>
      <c r="AC117" s="68"/>
      <c r="AD117" s="68"/>
      <c r="AE117" s="68"/>
      <c r="AF117" s="68"/>
      <c r="AG117" s="68"/>
      <c r="AH117" s="68"/>
      <c r="AI117" s="68"/>
      <c r="AJ117" s="68"/>
    </row>
    <row r="118" spans="1:38" s="224" customFormat="1">
      <c r="A118" s="227"/>
      <c r="B118" s="226"/>
      <c r="C118" s="70"/>
      <c r="D118" s="229"/>
      <c r="E118" s="228"/>
      <c r="H118" s="223"/>
      <c r="J118" s="223"/>
      <c r="K118" s="223"/>
      <c r="L118" s="70"/>
      <c r="M118" s="222"/>
      <c r="N118" s="222"/>
      <c r="O118" s="222"/>
      <c r="P118" s="222"/>
      <c r="Q118" s="222"/>
      <c r="R118" s="222"/>
      <c r="S118" s="222"/>
      <c r="T118" s="69"/>
      <c r="U118" s="69"/>
      <c r="V118" s="69"/>
      <c r="W118" s="69"/>
      <c r="X118" s="70"/>
      <c r="Y118" s="70"/>
      <c r="Z118" s="69"/>
      <c r="AA118" s="68"/>
      <c r="AB118" s="68"/>
      <c r="AC118" s="68"/>
      <c r="AD118" s="68"/>
      <c r="AE118" s="68"/>
      <c r="AF118" s="68"/>
      <c r="AG118" s="68"/>
      <c r="AH118" s="68"/>
      <c r="AI118" s="68"/>
      <c r="AJ118" s="68"/>
    </row>
    <row r="119" spans="1:38" s="224" customFormat="1">
      <c r="A119" s="525" t="str">
        <f>[3]название!$A$1</f>
        <v>ПРОТОКОЛ</v>
      </c>
      <c r="B119" s="525"/>
      <c r="C119" s="525"/>
      <c r="D119" s="525"/>
      <c r="E119" s="525"/>
      <c r="F119" s="525"/>
      <c r="G119" s="525"/>
      <c r="H119" s="525"/>
      <c r="I119" s="525"/>
      <c r="J119" s="525"/>
      <c r="K119" s="525"/>
      <c r="L119" s="525"/>
      <c r="M119" s="525"/>
      <c r="N119" s="525"/>
      <c r="O119" s="525"/>
      <c r="P119" s="525"/>
      <c r="Q119" s="525"/>
      <c r="R119" s="525"/>
      <c r="S119" s="525"/>
      <c r="T119" s="525"/>
      <c r="U119" s="525"/>
      <c r="V119" s="525"/>
      <c r="W119" s="525"/>
      <c r="X119" s="525"/>
      <c r="Y119" s="525"/>
      <c r="Z119" s="525"/>
      <c r="AA119" s="68"/>
      <c r="AB119" s="68"/>
      <c r="AC119" s="68"/>
      <c r="AD119" s="68"/>
      <c r="AE119" s="68"/>
      <c r="AF119" s="68"/>
      <c r="AG119" s="68"/>
      <c r="AH119" s="68"/>
      <c r="AI119" s="68"/>
      <c r="AJ119" s="68"/>
    </row>
    <row r="120" spans="1:38" s="224" customFormat="1">
      <c r="A120" s="525" t="str">
        <f>[3]название!$A$2</f>
        <v>соревнований по легкой атлетике на первенство, чемпионат  ЦФО</v>
      </c>
      <c r="B120" s="525"/>
      <c r="C120" s="525"/>
      <c r="D120" s="525"/>
      <c r="E120" s="525"/>
      <c r="F120" s="525"/>
      <c r="G120" s="525"/>
      <c r="H120" s="525"/>
      <c r="I120" s="525"/>
      <c r="J120" s="525"/>
      <c r="K120" s="525"/>
      <c r="L120" s="525"/>
      <c r="M120" s="525"/>
      <c r="N120" s="525"/>
      <c r="O120" s="525"/>
      <c r="P120" s="525"/>
      <c r="Q120" s="525"/>
      <c r="R120" s="525"/>
      <c r="S120" s="525"/>
      <c r="T120" s="525"/>
      <c r="U120" s="525"/>
      <c r="V120" s="525"/>
      <c r="W120" s="525"/>
      <c r="X120" s="525"/>
      <c r="Y120" s="525"/>
      <c r="Z120" s="525"/>
      <c r="AA120" s="68"/>
      <c r="AB120" s="68"/>
      <c r="AC120" s="68"/>
      <c r="AD120" s="68"/>
      <c r="AE120" s="68"/>
      <c r="AF120" s="68"/>
      <c r="AG120" s="68"/>
      <c r="AH120" s="68"/>
      <c r="AI120" s="68"/>
      <c r="AJ120" s="68"/>
    </row>
    <row r="121" spans="1:38" s="224" customFormat="1">
      <c r="A121" s="525" t="str">
        <f>[3]название!$A$3</f>
        <v>г. Смоленск 17-18 января 2015 г.         Манеж СГАФКСТ</v>
      </c>
      <c r="B121" s="525"/>
      <c r="C121" s="525"/>
      <c r="D121" s="525"/>
      <c r="E121" s="525"/>
      <c r="F121" s="525"/>
      <c r="G121" s="525"/>
      <c r="H121" s="525"/>
      <c r="I121" s="525"/>
      <c r="J121" s="525"/>
      <c r="K121" s="525"/>
      <c r="L121" s="525"/>
      <c r="M121" s="525"/>
      <c r="N121" s="525"/>
      <c r="O121" s="525"/>
      <c r="P121" s="525"/>
      <c r="Q121" s="525"/>
      <c r="R121" s="525"/>
      <c r="S121" s="525"/>
      <c r="T121" s="525"/>
      <c r="U121" s="525"/>
      <c r="V121" s="525"/>
      <c r="W121" s="525"/>
      <c r="X121" s="525"/>
      <c r="Y121" s="525"/>
      <c r="Z121" s="525"/>
      <c r="AA121" s="68"/>
      <c r="AB121" s="68"/>
      <c r="AC121" s="68"/>
      <c r="AD121" s="68"/>
      <c r="AE121" s="68"/>
      <c r="AF121" s="68"/>
      <c r="AG121" s="68"/>
      <c r="AH121" s="68"/>
      <c r="AI121" s="68"/>
      <c r="AJ121" s="68"/>
    </row>
    <row r="122" spans="1:38" s="224" customFormat="1">
      <c r="A122" s="525"/>
      <c r="B122" s="525"/>
      <c r="C122" s="525"/>
      <c r="D122" s="525"/>
      <c r="E122" s="525"/>
      <c r="F122" s="525"/>
      <c r="G122" s="525"/>
      <c r="H122" s="525"/>
      <c r="I122" s="525"/>
      <c r="J122" s="525"/>
      <c r="K122" s="525"/>
      <c r="L122" s="525"/>
      <c r="M122" s="525"/>
      <c r="N122" s="525"/>
      <c r="O122" s="525"/>
      <c r="P122" s="525"/>
      <c r="Q122" s="525"/>
      <c r="R122" s="525"/>
      <c r="S122" s="525"/>
      <c r="T122" s="525"/>
      <c r="U122" s="525"/>
      <c r="V122" s="525"/>
      <c r="W122" s="525"/>
      <c r="X122" s="525"/>
      <c r="Y122" s="525"/>
      <c r="Z122" s="525"/>
      <c r="AA122" s="68"/>
      <c r="AB122" s="68"/>
      <c r="AC122" s="68"/>
      <c r="AD122" s="68"/>
      <c r="AE122" s="68"/>
      <c r="AF122" s="68"/>
      <c r="AG122" s="68"/>
      <c r="AH122" s="68"/>
      <c r="AI122" s="68"/>
      <c r="AJ122" s="68"/>
    </row>
    <row r="123" spans="1:38" s="224" customFormat="1">
      <c r="A123" s="526" t="s">
        <v>1509</v>
      </c>
      <c r="B123" s="526"/>
      <c r="C123" s="526"/>
      <c r="D123" s="69"/>
      <c r="E123" s="535" t="s">
        <v>489</v>
      </c>
      <c r="F123" s="535"/>
      <c r="G123" s="535"/>
      <c r="H123" s="535"/>
      <c r="I123" s="535"/>
      <c r="J123" s="265">
        <v>0.67361111111111116</v>
      </c>
      <c r="K123" s="265"/>
      <c r="L123" s="70"/>
      <c r="M123" s="263"/>
      <c r="N123" s="263"/>
      <c r="O123" s="263"/>
      <c r="P123" s="263"/>
      <c r="Q123" s="263"/>
      <c r="R123" s="263"/>
      <c r="S123" s="263"/>
      <c r="T123" s="68"/>
      <c r="U123" s="69"/>
      <c r="V123" s="69"/>
      <c r="W123" s="69"/>
      <c r="X123" s="70"/>
      <c r="Y123" s="70"/>
      <c r="Z123" s="69"/>
      <c r="AA123" s="68"/>
      <c r="AB123" s="68"/>
      <c r="AC123" s="68"/>
      <c r="AD123" s="68"/>
      <c r="AE123" s="68"/>
      <c r="AF123" s="68"/>
      <c r="AG123" s="68"/>
      <c r="AH123" s="68"/>
      <c r="AI123" s="68"/>
      <c r="AJ123" s="68"/>
    </row>
    <row r="124" spans="1:38" s="224" customFormat="1">
      <c r="A124" s="71"/>
      <c r="B124" s="523" t="s">
        <v>1624</v>
      </c>
      <c r="C124" s="523"/>
      <c r="D124" s="69"/>
      <c r="E124" s="536" t="s">
        <v>1575</v>
      </c>
      <c r="F124" s="536"/>
      <c r="G124" s="536"/>
      <c r="H124" s="536"/>
      <c r="I124" s="536"/>
      <c r="J124" s="265">
        <v>0.71180555555555547</v>
      </c>
      <c r="K124" s="265"/>
      <c r="L124" s="70"/>
      <c r="M124" s="264"/>
      <c r="N124" s="263"/>
      <c r="O124" s="263"/>
      <c r="P124" s="263"/>
      <c r="Q124" s="264"/>
      <c r="R124" s="263"/>
      <c r="S124" s="263"/>
      <c r="T124" s="262"/>
      <c r="U124" s="69"/>
      <c r="V124" s="69"/>
      <c r="W124" s="69"/>
      <c r="X124" s="70"/>
      <c r="Y124" s="70"/>
      <c r="Z124" s="69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</row>
    <row r="125" spans="1:38" s="224" customFormat="1" ht="38.450000000000003" customHeight="1">
      <c r="A125" s="261" t="s">
        <v>1299</v>
      </c>
      <c r="B125" s="246" t="s">
        <v>8</v>
      </c>
      <c r="C125" s="254" t="s">
        <v>9</v>
      </c>
      <c r="D125" s="260" t="s">
        <v>10</v>
      </c>
      <c r="E125" s="259" t="s">
        <v>11</v>
      </c>
      <c r="F125" s="258" t="s">
        <v>12</v>
      </c>
      <c r="G125" s="258" t="s">
        <v>13</v>
      </c>
      <c r="H125" s="257" t="s">
        <v>14</v>
      </c>
      <c r="I125" s="258" t="s">
        <v>15</v>
      </c>
      <c r="J125" s="257" t="s">
        <v>16</v>
      </c>
      <c r="K125" s="257"/>
      <c r="L125" s="254"/>
      <c r="M125" s="256" t="s">
        <v>18</v>
      </c>
      <c r="N125" s="256" t="s">
        <v>18</v>
      </c>
      <c r="O125" s="256" t="s">
        <v>18</v>
      </c>
      <c r="P125" s="256" t="s">
        <v>1299</v>
      </c>
      <c r="Q125" s="256" t="s">
        <v>18</v>
      </c>
      <c r="R125" s="256" t="s">
        <v>18</v>
      </c>
      <c r="S125" s="256" t="s">
        <v>18</v>
      </c>
      <c r="T125" s="255" t="s">
        <v>1574</v>
      </c>
      <c r="U125" s="255" t="s">
        <v>7</v>
      </c>
      <c r="V125" s="255" t="s">
        <v>22</v>
      </c>
      <c r="W125" s="255"/>
      <c r="X125" s="254" t="s">
        <v>23</v>
      </c>
      <c r="Y125" s="254" t="s">
        <v>24</v>
      </c>
      <c r="Z125" s="255" t="s">
        <v>25</v>
      </c>
      <c r="AA125" s="68"/>
      <c r="AB125" s="307" t="s">
        <v>1600</v>
      </c>
      <c r="AC125" s="70">
        <v>3</v>
      </c>
      <c r="AD125" s="68"/>
      <c r="AE125" s="70"/>
      <c r="AF125" s="70"/>
      <c r="AG125" s="70">
        <v>6</v>
      </c>
      <c r="AI125" s="70">
        <v>5</v>
      </c>
      <c r="AK125" s="70">
        <v>4</v>
      </c>
      <c r="AL125" s="68"/>
    </row>
    <row r="126" spans="1:38" s="224" customFormat="1">
      <c r="A126" s="247">
        <v>1</v>
      </c>
      <c r="B126" s="246">
        <v>488</v>
      </c>
      <c r="C126" s="245" t="s">
        <v>1623</v>
      </c>
      <c r="D126" s="244">
        <v>36095</v>
      </c>
      <c r="E126" s="243">
        <v>1998</v>
      </c>
      <c r="F126" s="242">
        <v>2</v>
      </c>
      <c r="G126" s="242" t="s">
        <v>33</v>
      </c>
      <c r="H126" s="240">
        <v>0</v>
      </c>
      <c r="I126" s="242">
        <v>0</v>
      </c>
      <c r="J126" s="240" t="s">
        <v>69</v>
      </c>
      <c r="K126" s="240">
        <v>0</v>
      </c>
      <c r="L126" s="235" t="s">
        <v>1622</v>
      </c>
      <c r="M126" s="323">
        <v>14.65</v>
      </c>
      <c r="N126" s="323">
        <v>14.29</v>
      </c>
      <c r="O126" s="323">
        <v>14.84</v>
      </c>
      <c r="P126" s="323"/>
      <c r="Q126" s="323">
        <v>14.58</v>
      </c>
      <c r="R126" s="323">
        <v>14.87</v>
      </c>
      <c r="S126" s="323">
        <v>15.1</v>
      </c>
      <c r="T126" s="238">
        <f t="shared" ref="T126:T137" si="17">MAX(M126:O126,Q126:S126)</f>
        <v>15.1</v>
      </c>
      <c r="U126" s="324">
        <f t="shared" ref="U126:U139" si="18">RANK(T126,$T$126:$T$138)</f>
        <v>1</v>
      </c>
      <c r="V126" s="236">
        <f t="shared" ref="V126:V138" si="19">IF(AA127=AB127,"",IF(AA127&gt;19,LOOKUP(T126,$AE$159:$AF$168,$AF$159:$AF$168),IF(AA127&gt;17,LOOKUP(T126,$AG$158:$AH$167,$AH$158:$AH$167),IF(AA127&gt;13,LOOKUP(T126,$AI$158:$AJ$167,$AJ$158:$AJ$167),IF(AA127&lt;14,LOOKUP(T126,$AK$158:$AL$167,$AL$158:$AL$167),)))))</f>
        <v>1</v>
      </c>
      <c r="W126" s="236"/>
      <c r="X126" s="235">
        <v>20</v>
      </c>
      <c r="Y126" s="235">
        <v>3</v>
      </c>
      <c r="Z126" s="236" t="str">
        <f t="shared" ref="Z126:Z131" si="20">L126</f>
        <v>Жуков А.А.</v>
      </c>
      <c r="AA126" s="272">
        <f>$AB$157-E139</f>
        <v>16</v>
      </c>
      <c r="AB126" s="306">
        <v>2014</v>
      </c>
      <c r="AC126" s="68"/>
      <c r="AD126" s="252"/>
      <c r="AE126" s="70">
        <v>7</v>
      </c>
      <c r="AF126" s="68"/>
      <c r="AG126" s="70">
        <v>19</v>
      </c>
      <c r="AI126" s="70">
        <v>16</v>
      </c>
      <c r="AK126" s="70">
        <v>13</v>
      </c>
      <c r="AL126" s="68"/>
    </row>
    <row r="127" spans="1:38" s="224" customFormat="1" ht="20.25" thickBot="1">
      <c r="A127" s="247">
        <v>2</v>
      </c>
      <c r="B127" s="246">
        <v>416</v>
      </c>
      <c r="C127" s="245" t="s">
        <v>1621</v>
      </c>
      <c r="D127" s="244">
        <v>0</v>
      </c>
      <c r="E127" s="243">
        <v>1999</v>
      </c>
      <c r="F127" s="242">
        <v>1</v>
      </c>
      <c r="G127" s="242" t="s">
        <v>29</v>
      </c>
      <c r="H127" s="240">
        <v>0</v>
      </c>
      <c r="I127" s="242">
        <v>0</v>
      </c>
      <c r="J127" s="240">
        <v>0</v>
      </c>
      <c r="K127" s="240">
        <v>0</v>
      </c>
      <c r="L127" s="236">
        <v>0</v>
      </c>
      <c r="M127" s="323">
        <v>14.53</v>
      </c>
      <c r="N127" s="323">
        <v>14.95</v>
      </c>
      <c r="O127" s="323" t="s">
        <v>1581</v>
      </c>
      <c r="P127" s="323"/>
      <c r="Q127" s="323">
        <v>14.98</v>
      </c>
      <c r="R127" s="323">
        <v>14.71</v>
      </c>
      <c r="S127" s="323">
        <v>14.96</v>
      </c>
      <c r="T127" s="238">
        <f t="shared" si="17"/>
        <v>14.98</v>
      </c>
      <c r="U127" s="324">
        <f t="shared" si="18"/>
        <v>2</v>
      </c>
      <c r="V127" s="236">
        <f t="shared" si="19"/>
        <v>1</v>
      </c>
      <c r="W127" s="236"/>
      <c r="X127" s="235">
        <v>17</v>
      </c>
      <c r="Y127" s="235">
        <v>3</v>
      </c>
      <c r="Z127" s="358">
        <f t="shared" si="20"/>
        <v>0</v>
      </c>
      <c r="AA127" s="272">
        <f t="shared" ref="AA127:AA139" si="21">$AB$157-E126</f>
        <v>16</v>
      </c>
      <c r="AB127" s="68">
        <v>0</v>
      </c>
      <c r="AC127" s="327"/>
      <c r="AD127" s="70"/>
      <c r="AE127" s="70">
        <v>0</v>
      </c>
      <c r="AF127" s="68"/>
      <c r="AG127" s="224">
        <v>0</v>
      </c>
      <c r="AH127" s="252"/>
      <c r="AI127" s="224">
        <v>0</v>
      </c>
      <c r="AJ127" s="252"/>
      <c r="AK127" s="224">
        <v>0</v>
      </c>
      <c r="AL127" s="252" t="s">
        <v>1240</v>
      </c>
    </row>
    <row r="128" spans="1:38" s="224" customFormat="1" ht="16.149999999999999" customHeight="1" thickBot="1">
      <c r="A128" s="247">
        <v>3</v>
      </c>
      <c r="B128" s="246">
        <v>84</v>
      </c>
      <c r="C128" s="245" t="s">
        <v>1620</v>
      </c>
      <c r="D128" s="244">
        <v>35833</v>
      </c>
      <c r="E128" s="243">
        <v>1998</v>
      </c>
      <c r="F128" s="242">
        <v>2</v>
      </c>
      <c r="G128" s="242" t="s">
        <v>50</v>
      </c>
      <c r="H128" s="240">
        <v>0</v>
      </c>
      <c r="I128" s="242">
        <v>0</v>
      </c>
      <c r="J128" s="240" t="s">
        <v>69</v>
      </c>
      <c r="K128" s="240">
        <v>0</v>
      </c>
      <c r="L128" s="235" t="s">
        <v>1605</v>
      </c>
      <c r="M128" s="323">
        <v>14.3</v>
      </c>
      <c r="N128" s="323">
        <v>14.12</v>
      </c>
      <c r="O128" s="323">
        <v>14.26</v>
      </c>
      <c r="P128" s="323"/>
      <c r="Q128" s="323">
        <v>14.58</v>
      </c>
      <c r="R128" s="323">
        <v>14.34</v>
      </c>
      <c r="S128" s="323">
        <v>14.58</v>
      </c>
      <c r="T128" s="238">
        <f t="shared" si="17"/>
        <v>14.58</v>
      </c>
      <c r="U128" s="324">
        <f t="shared" si="18"/>
        <v>3</v>
      </c>
      <c r="V128" s="236">
        <f t="shared" si="19"/>
        <v>2</v>
      </c>
      <c r="W128" s="236"/>
      <c r="X128" s="235">
        <v>15</v>
      </c>
      <c r="Y128" s="235">
        <v>3</v>
      </c>
      <c r="Z128" s="236" t="str">
        <f t="shared" si="20"/>
        <v>Греков А.Н.</v>
      </c>
      <c r="AA128" s="272">
        <f t="shared" si="21"/>
        <v>15</v>
      </c>
      <c r="AB128" s="68">
        <v>0</v>
      </c>
      <c r="AC128" s="326"/>
      <c r="AD128" s="70"/>
      <c r="AE128" s="68">
        <v>0</v>
      </c>
      <c r="AF128" s="252"/>
      <c r="AG128" s="299"/>
      <c r="AH128" s="70"/>
      <c r="AI128" s="299"/>
      <c r="AJ128" s="70"/>
      <c r="AK128" s="302">
        <v>8</v>
      </c>
      <c r="AL128" s="70" t="s">
        <v>1288</v>
      </c>
    </row>
    <row r="129" spans="1:38" s="224" customFormat="1" ht="21.6" customHeight="1" thickBot="1">
      <c r="A129" s="247">
        <v>4</v>
      </c>
      <c r="B129" s="246">
        <v>83</v>
      </c>
      <c r="C129" s="245" t="s">
        <v>1619</v>
      </c>
      <c r="D129" s="244">
        <v>35841</v>
      </c>
      <c r="E129" s="243">
        <v>1998</v>
      </c>
      <c r="F129" s="242">
        <v>1</v>
      </c>
      <c r="G129" s="242" t="s">
        <v>50</v>
      </c>
      <c r="H129" s="240">
        <v>0</v>
      </c>
      <c r="I129" s="242">
        <v>0</v>
      </c>
      <c r="J129" s="240" t="s">
        <v>69</v>
      </c>
      <c r="K129" s="240">
        <v>0</v>
      </c>
      <c r="L129" s="236" t="s">
        <v>1605</v>
      </c>
      <c r="M129" s="323">
        <v>13.65</v>
      </c>
      <c r="N129" s="323" t="s">
        <v>1581</v>
      </c>
      <c r="O129" s="323" t="s">
        <v>1581</v>
      </c>
      <c r="P129" s="323"/>
      <c r="Q129" s="323">
        <v>13.9</v>
      </c>
      <c r="R129" s="323" t="s">
        <v>1581</v>
      </c>
      <c r="S129" s="323">
        <v>14.49</v>
      </c>
      <c r="T129" s="238">
        <f t="shared" si="17"/>
        <v>14.49</v>
      </c>
      <c r="U129" s="324">
        <f t="shared" si="18"/>
        <v>4</v>
      </c>
      <c r="V129" s="236">
        <f t="shared" si="19"/>
        <v>2</v>
      </c>
      <c r="W129" s="236"/>
      <c r="X129" s="235">
        <v>14</v>
      </c>
      <c r="Y129" s="235">
        <v>3</v>
      </c>
      <c r="Z129" s="236" t="str">
        <f t="shared" si="20"/>
        <v>Греков А.Н.</v>
      </c>
      <c r="AA129" s="272">
        <f t="shared" si="21"/>
        <v>16</v>
      </c>
      <c r="AB129" s="68">
        <v>0</v>
      </c>
      <c r="AC129" s="326"/>
      <c r="AD129" s="70"/>
      <c r="AE129" s="286"/>
      <c r="AF129" s="70"/>
      <c r="AG129" s="299"/>
      <c r="AH129" s="70"/>
      <c r="AI129" s="303">
        <v>8</v>
      </c>
      <c r="AJ129" s="70" t="s">
        <v>157</v>
      </c>
      <c r="AK129" s="302">
        <v>9</v>
      </c>
      <c r="AL129" s="70" t="s">
        <v>157</v>
      </c>
    </row>
    <row r="130" spans="1:38" s="224" customFormat="1" ht="20.25" thickBot="1">
      <c r="A130" s="247">
        <v>5</v>
      </c>
      <c r="B130" s="246">
        <v>180</v>
      </c>
      <c r="C130" s="245" t="s">
        <v>1618</v>
      </c>
      <c r="D130" s="244">
        <v>36250</v>
      </c>
      <c r="E130" s="243">
        <v>1999</v>
      </c>
      <c r="F130" s="242">
        <v>2</v>
      </c>
      <c r="G130" s="242" t="s">
        <v>41</v>
      </c>
      <c r="H130" s="240">
        <v>0</v>
      </c>
      <c r="I130" s="242">
        <v>0</v>
      </c>
      <c r="J130" s="240" t="s">
        <v>34</v>
      </c>
      <c r="K130" s="240">
        <v>0</v>
      </c>
      <c r="L130" s="235" t="s">
        <v>1594</v>
      </c>
      <c r="M130" s="323">
        <v>12.59</v>
      </c>
      <c r="N130" s="323">
        <v>13.86</v>
      </c>
      <c r="O130" s="323">
        <v>13.85</v>
      </c>
      <c r="P130" s="323"/>
      <c r="Q130" s="323">
        <v>14.41</v>
      </c>
      <c r="R130" s="323" t="s">
        <v>1581</v>
      </c>
      <c r="S130" s="323" t="s">
        <v>1581</v>
      </c>
      <c r="T130" s="238">
        <f t="shared" si="17"/>
        <v>14.41</v>
      </c>
      <c r="U130" s="324">
        <f t="shared" si="18"/>
        <v>5</v>
      </c>
      <c r="V130" s="236">
        <f t="shared" si="19"/>
        <v>2</v>
      </c>
      <c r="W130" s="236"/>
      <c r="X130" s="235">
        <v>17</v>
      </c>
      <c r="Y130" s="235">
        <v>3</v>
      </c>
      <c r="Z130" s="357" t="str">
        <f t="shared" si="20"/>
        <v>Костин М.А.,Харечкина В.В.</v>
      </c>
      <c r="AA130" s="272">
        <f t="shared" si="21"/>
        <v>16</v>
      </c>
      <c r="AB130" s="68">
        <v>0</v>
      </c>
      <c r="AC130" s="326"/>
      <c r="AD130" s="70"/>
      <c r="AE130" s="286"/>
      <c r="AF130" s="70"/>
      <c r="AG130" s="304">
        <v>9</v>
      </c>
      <c r="AH130" s="70" t="s">
        <v>67</v>
      </c>
      <c r="AI130" s="303">
        <v>9.6999999999999993</v>
      </c>
      <c r="AJ130" s="70" t="s">
        <v>67</v>
      </c>
      <c r="AK130" s="302">
        <v>10</v>
      </c>
      <c r="AL130" s="70" t="s">
        <v>67</v>
      </c>
    </row>
    <row r="131" spans="1:38" s="224" customFormat="1" ht="20.25" thickBot="1">
      <c r="A131" s="247">
        <v>6</v>
      </c>
      <c r="B131" s="246">
        <v>612</v>
      </c>
      <c r="C131" s="245" t="s">
        <v>1617</v>
      </c>
      <c r="D131" s="244">
        <v>0</v>
      </c>
      <c r="E131" s="243">
        <v>1998</v>
      </c>
      <c r="F131" s="242">
        <v>2</v>
      </c>
      <c r="G131" s="242" t="s">
        <v>205</v>
      </c>
      <c r="H131" s="240">
        <v>0</v>
      </c>
      <c r="I131" s="242">
        <v>0</v>
      </c>
      <c r="J131" s="240" t="s">
        <v>1616</v>
      </c>
      <c r="K131" s="240" t="s">
        <v>31</v>
      </c>
      <c r="L131" s="235" t="s">
        <v>1615</v>
      </c>
      <c r="M131" s="323">
        <v>13.12</v>
      </c>
      <c r="N131" s="323" t="s">
        <v>1581</v>
      </c>
      <c r="O131" s="323">
        <v>13.29</v>
      </c>
      <c r="P131" s="323"/>
      <c r="Q131" s="323">
        <v>13.54</v>
      </c>
      <c r="R131" s="323">
        <v>14.24</v>
      </c>
      <c r="S131" s="323">
        <v>14.16</v>
      </c>
      <c r="T131" s="238">
        <f t="shared" si="17"/>
        <v>14.24</v>
      </c>
      <c r="U131" s="324">
        <f t="shared" si="18"/>
        <v>6</v>
      </c>
      <c r="V131" s="236">
        <f t="shared" si="19"/>
        <v>2</v>
      </c>
      <c r="W131" s="236"/>
      <c r="X131" s="235">
        <v>12</v>
      </c>
      <c r="Y131" s="235">
        <v>3</v>
      </c>
      <c r="Z131" s="236" t="str">
        <f t="shared" si="20"/>
        <v>Калин А.К.,</v>
      </c>
      <c r="AA131" s="272">
        <f t="shared" si="21"/>
        <v>15</v>
      </c>
      <c r="AB131" s="68">
        <v>0</v>
      </c>
      <c r="AC131" s="326"/>
      <c r="AD131" s="70"/>
      <c r="AE131" s="286"/>
      <c r="AF131" s="70"/>
      <c r="AG131" s="299">
        <v>10.5</v>
      </c>
      <c r="AH131" s="70">
        <v>3</v>
      </c>
      <c r="AI131" s="301">
        <v>10.7</v>
      </c>
      <c r="AJ131" s="70">
        <v>3</v>
      </c>
      <c r="AK131" s="298">
        <v>11</v>
      </c>
      <c r="AL131" s="70">
        <v>3</v>
      </c>
    </row>
    <row r="132" spans="1:38" s="224" customFormat="1" ht="20.25" thickBot="1">
      <c r="A132" s="247">
        <v>7</v>
      </c>
      <c r="B132" s="246">
        <v>91</v>
      </c>
      <c r="C132" s="245" t="s">
        <v>1614</v>
      </c>
      <c r="D132" s="244"/>
      <c r="E132" s="243">
        <v>1998</v>
      </c>
      <c r="F132" s="242">
        <v>2</v>
      </c>
      <c r="G132" s="242" t="s">
        <v>50</v>
      </c>
      <c r="H132" s="240"/>
      <c r="I132" s="242"/>
      <c r="J132" s="240" t="s">
        <v>69</v>
      </c>
      <c r="K132" s="240"/>
      <c r="L132" s="235"/>
      <c r="M132" s="323">
        <v>12.29</v>
      </c>
      <c r="N132" s="323" t="s">
        <v>1581</v>
      </c>
      <c r="O132" s="323">
        <v>13.6</v>
      </c>
      <c r="P132" s="323"/>
      <c r="Q132" s="323">
        <v>12.53</v>
      </c>
      <c r="R132" s="323">
        <v>13.21</v>
      </c>
      <c r="S132" s="323">
        <v>12.93</v>
      </c>
      <c r="T132" s="238">
        <f t="shared" si="17"/>
        <v>13.6</v>
      </c>
      <c r="U132" s="324">
        <f t="shared" si="18"/>
        <v>7</v>
      </c>
      <c r="V132" s="236">
        <f t="shared" si="19"/>
        <v>2</v>
      </c>
      <c r="W132" s="236"/>
      <c r="X132" s="235">
        <v>11</v>
      </c>
      <c r="Y132" s="235">
        <v>3</v>
      </c>
      <c r="Z132" s="236" t="s">
        <v>1613</v>
      </c>
      <c r="AA132" s="272">
        <f t="shared" si="21"/>
        <v>16</v>
      </c>
      <c r="AB132" s="68">
        <v>0</v>
      </c>
      <c r="AC132" s="326"/>
      <c r="AD132" s="70"/>
      <c r="AE132" s="286">
        <v>10</v>
      </c>
      <c r="AF132" s="70">
        <v>3</v>
      </c>
      <c r="AG132" s="299">
        <v>12.5</v>
      </c>
      <c r="AH132" s="70">
        <v>2</v>
      </c>
      <c r="AI132" s="301">
        <v>12.7</v>
      </c>
      <c r="AJ132" s="70">
        <v>2</v>
      </c>
      <c r="AK132" s="298">
        <v>13</v>
      </c>
      <c r="AL132" s="70">
        <v>2</v>
      </c>
    </row>
    <row r="133" spans="1:38" s="224" customFormat="1" ht="20.25" thickBot="1">
      <c r="A133" s="247">
        <v>8</v>
      </c>
      <c r="B133" s="246">
        <v>88</v>
      </c>
      <c r="C133" s="245" t="s">
        <v>1612</v>
      </c>
      <c r="D133" s="244">
        <v>36455</v>
      </c>
      <c r="E133" s="243">
        <v>1999</v>
      </c>
      <c r="F133" s="242">
        <v>2</v>
      </c>
      <c r="G133" s="242" t="s">
        <v>50</v>
      </c>
      <c r="H133" s="240">
        <v>0</v>
      </c>
      <c r="I133" s="242">
        <v>0</v>
      </c>
      <c r="J133" s="240" t="s">
        <v>69</v>
      </c>
      <c r="K133" s="240" t="s">
        <v>31</v>
      </c>
      <c r="L133" s="235" t="s">
        <v>1584</v>
      </c>
      <c r="M133" s="323">
        <v>13.03</v>
      </c>
      <c r="N133" s="323">
        <v>12.95</v>
      </c>
      <c r="O133" s="323">
        <v>12.9</v>
      </c>
      <c r="P133" s="323"/>
      <c r="Q133" s="323">
        <v>12.84</v>
      </c>
      <c r="R133" s="323">
        <v>12.68</v>
      </c>
      <c r="S133" s="323" t="s">
        <v>1581</v>
      </c>
      <c r="T133" s="238">
        <f t="shared" si="17"/>
        <v>13.03</v>
      </c>
      <c r="U133" s="324">
        <f t="shared" si="18"/>
        <v>8</v>
      </c>
      <c r="V133" s="236">
        <f t="shared" si="19"/>
        <v>2</v>
      </c>
      <c r="W133" s="236"/>
      <c r="X133" s="235">
        <v>10</v>
      </c>
      <c r="Y133" s="235">
        <v>3</v>
      </c>
      <c r="Z133" s="236"/>
      <c r="AA133" s="272">
        <f t="shared" si="21"/>
        <v>16</v>
      </c>
      <c r="AB133" s="68">
        <v>0</v>
      </c>
      <c r="AC133" s="325"/>
      <c r="AD133" s="70"/>
      <c r="AE133" s="286">
        <v>12</v>
      </c>
      <c r="AF133" s="70">
        <v>2</v>
      </c>
      <c r="AG133" s="299">
        <v>14.5</v>
      </c>
      <c r="AH133" s="70">
        <v>1</v>
      </c>
      <c r="AI133" s="299">
        <v>14.7</v>
      </c>
      <c r="AJ133" s="70">
        <v>1</v>
      </c>
      <c r="AK133" s="295">
        <v>15</v>
      </c>
      <c r="AL133" s="70">
        <v>1</v>
      </c>
    </row>
    <row r="134" spans="1:38" s="224" customFormat="1" ht="20.25" thickBot="1">
      <c r="A134" s="247">
        <v>9</v>
      </c>
      <c r="B134" s="246">
        <v>301</v>
      </c>
      <c r="C134" s="245" t="s">
        <v>1611</v>
      </c>
      <c r="D134" s="244">
        <v>36373</v>
      </c>
      <c r="E134" s="243">
        <v>1999</v>
      </c>
      <c r="F134" s="242">
        <v>3</v>
      </c>
      <c r="G134" s="242" t="s">
        <v>38</v>
      </c>
      <c r="H134" s="240">
        <v>0</v>
      </c>
      <c r="I134" s="242">
        <v>0</v>
      </c>
      <c r="J134" s="240">
        <v>0</v>
      </c>
      <c r="K134" s="240">
        <v>0</v>
      </c>
      <c r="L134" s="236">
        <v>0</v>
      </c>
      <c r="M134" s="323" t="s">
        <v>1581</v>
      </c>
      <c r="N134" s="323">
        <v>13.02</v>
      </c>
      <c r="O134" s="323">
        <v>12.66</v>
      </c>
      <c r="P134" s="323"/>
      <c r="Q134" s="323"/>
      <c r="R134" s="323"/>
      <c r="S134" s="323"/>
      <c r="T134" s="238">
        <f t="shared" si="17"/>
        <v>13.02</v>
      </c>
      <c r="U134" s="324">
        <f t="shared" si="18"/>
        <v>9</v>
      </c>
      <c r="V134" s="236">
        <f t="shared" si="19"/>
        <v>2</v>
      </c>
      <c r="W134" s="236"/>
      <c r="X134" s="235">
        <v>9</v>
      </c>
      <c r="Y134" s="235">
        <v>3</v>
      </c>
      <c r="Z134" s="236">
        <f t="shared" ref="Z134:Z139" si="22">L134</f>
        <v>0</v>
      </c>
      <c r="AA134" s="272">
        <f t="shared" si="21"/>
        <v>15</v>
      </c>
      <c r="AB134" s="68">
        <v>0</v>
      </c>
      <c r="AC134" s="326"/>
      <c r="AD134" s="70"/>
      <c r="AE134" s="286">
        <v>14</v>
      </c>
      <c r="AF134" s="70">
        <v>1</v>
      </c>
      <c r="AG134" s="299">
        <v>15.9</v>
      </c>
      <c r="AH134" s="70" t="s">
        <v>45</v>
      </c>
      <c r="AI134" s="299">
        <v>16</v>
      </c>
      <c r="AJ134" s="70" t="s">
        <v>45</v>
      </c>
      <c r="AK134" s="298"/>
      <c r="AL134" s="70"/>
    </row>
    <row r="135" spans="1:38" s="224" customFormat="1" ht="20.25" thickBot="1">
      <c r="A135" s="247">
        <v>10</v>
      </c>
      <c r="B135" s="246">
        <v>310</v>
      </c>
      <c r="C135" s="245" t="s">
        <v>1610</v>
      </c>
      <c r="D135" s="244">
        <v>35990</v>
      </c>
      <c r="E135" s="243">
        <v>1998</v>
      </c>
      <c r="F135" s="242">
        <v>3</v>
      </c>
      <c r="G135" s="242" t="s">
        <v>38</v>
      </c>
      <c r="H135" s="240">
        <v>0</v>
      </c>
      <c r="I135" s="242">
        <v>0</v>
      </c>
      <c r="J135" s="240">
        <v>0</v>
      </c>
      <c r="K135" s="240">
        <v>0</v>
      </c>
      <c r="L135" s="235">
        <v>0</v>
      </c>
      <c r="M135" s="323">
        <v>10.95</v>
      </c>
      <c r="N135" s="323">
        <v>11.35</v>
      </c>
      <c r="O135" s="323">
        <v>12.32</v>
      </c>
      <c r="P135" s="323"/>
      <c r="Q135" s="323"/>
      <c r="R135" s="323"/>
      <c r="S135" s="323"/>
      <c r="T135" s="238">
        <f t="shared" si="17"/>
        <v>12.32</v>
      </c>
      <c r="U135" s="324">
        <f t="shared" si="18"/>
        <v>10</v>
      </c>
      <c r="V135" s="236">
        <f t="shared" si="19"/>
        <v>3</v>
      </c>
      <c r="W135" s="236"/>
      <c r="X135" s="235">
        <v>8</v>
      </c>
      <c r="Y135" s="235">
        <v>3</v>
      </c>
      <c r="Z135" s="236">
        <f t="shared" si="22"/>
        <v>0</v>
      </c>
      <c r="AA135" s="272">
        <f t="shared" si="21"/>
        <v>15</v>
      </c>
      <c r="AB135" s="68">
        <v>0</v>
      </c>
      <c r="AC135" s="325"/>
      <c r="AD135" s="70"/>
      <c r="AE135" s="286">
        <v>15.6</v>
      </c>
      <c r="AF135" s="70" t="s">
        <v>45</v>
      </c>
      <c r="AG135" s="299"/>
      <c r="AH135" s="70"/>
      <c r="AI135" s="299"/>
      <c r="AJ135" s="70"/>
      <c r="AK135" s="298"/>
      <c r="AL135" s="70"/>
    </row>
    <row r="136" spans="1:38" s="224" customFormat="1" ht="20.25" thickBot="1">
      <c r="A136" s="247">
        <v>11</v>
      </c>
      <c r="B136" s="254">
        <v>194</v>
      </c>
      <c r="C136" s="245" t="s">
        <v>1609</v>
      </c>
      <c r="D136" s="244">
        <v>36391</v>
      </c>
      <c r="E136" s="243">
        <v>1999</v>
      </c>
      <c r="F136" s="242">
        <v>2</v>
      </c>
      <c r="G136" s="242" t="s">
        <v>41</v>
      </c>
      <c r="H136" s="240">
        <v>0</v>
      </c>
      <c r="I136" s="242">
        <v>0</v>
      </c>
      <c r="J136" s="240" t="s">
        <v>34</v>
      </c>
      <c r="K136" s="240" t="s">
        <v>31</v>
      </c>
      <c r="L136" s="241" t="s">
        <v>1608</v>
      </c>
      <c r="M136" s="323">
        <v>12.3</v>
      </c>
      <c r="N136" s="323">
        <v>11.73</v>
      </c>
      <c r="O136" s="323" t="s">
        <v>1581</v>
      </c>
      <c r="P136" s="323"/>
      <c r="Q136" s="323"/>
      <c r="R136" s="323"/>
      <c r="S136" s="323"/>
      <c r="T136" s="238">
        <f t="shared" si="17"/>
        <v>12.3</v>
      </c>
      <c r="U136" s="324">
        <f t="shared" si="18"/>
        <v>11</v>
      </c>
      <c r="V136" s="236">
        <f t="shared" si="19"/>
        <v>3</v>
      </c>
      <c r="W136" s="236"/>
      <c r="X136" s="236">
        <v>7</v>
      </c>
      <c r="Y136" s="235">
        <v>3</v>
      </c>
      <c r="Z136" s="357" t="str">
        <f t="shared" si="22"/>
        <v>Харечкина В.В.,Костин М.А.</v>
      </c>
      <c r="AA136" s="272">
        <f t="shared" si="21"/>
        <v>16</v>
      </c>
      <c r="AB136" s="68">
        <v>0</v>
      </c>
      <c r="AC136" s="68"/>
      <c r="AD136" s="68"/>
      <c r="AE136" s="286">
        <v>17.2</v>
      </c>
      <c r="AF136" s="70" t="s">
        <v>168</v>
      </c>
      <c r="AG136" s="296"/>
      <c r="AH136" s="70"/>
      <c r="AI136" s="296"/>
      <c r="AJ136" s="70"/>
      <c r="AK136" s="295"/>
      <c r="AL136" s="70"/>
    </row>
    <row r="137" spans="1:38" s="224" customFormat="1">
      <c r="A137" s="247">
        <v>12</v>
      </c>
      <c r="B137" s="246">
        <v>81</v>
      </c>
      <c r="C137" s="245" t="s">
        <v>1607</v>
      </c>
      <c r="D137" s="244">
        <v>36882</v>
      </c>
      <c r="E137" s="243">
        <v>2000</v>
      </c>
      <c r="F137" s="242">
        <v>2</v>
      </c>
      <c r="G137" s="242" t="s">
        <v>50</v>
      </c>
      <c r="H137" s="240">
        <v>0</v>
      </c>
      <c r="I137" s="242">
        <v>0</v>
      </c>
      <c r="J137" s="240" t="s">
        <v>69</v>
      </c>
      <c r="K137" s="240" t="s">
        <v>31</v>
      </c>
      <c r="L137" s="235" t="s">
        <v>1605</v>
      </c>
      <c r="M137" s="323" t="s">
        <v>1581</v>
      </c>
      <c r="N137" s="323">
        <v>11.96</v>
      </c>
      <c r="O137" s="323">
        <v>11.67</v>
      </c>
      <c r="P137" s="323"/>
      <c r="Q137" s="323"/>
      <c r="R137" s="323"/>
      <c r="S137" s="323"/>
      <c r="T137" s="238">
        <f t="shared" si="17"/>
        <v>11.96</v>
      </c>
      <c r="U137" s="324">
        <f t="shared" si="18"/>
        <v>12</v>
      </c>
      <c r="V137" s="236">
        <f t="shared" si="19"/>
        <v>3</v>
      </c>
      <c r="W137" s="236"/>
      <c r="X137" s="235">
        <v>15</v>
      </c>
      <c r="Y137" s="235">
        <v>3</v>
      </c>
      <c r="Z137" s="236" t="str">
        <f t="shared" si="22"/>
        <v>Греков А.Н.</v>
      </c>
      <c r="AA137" s="272">
        <f t="shared" si="21"/>
        <v>15</v>
      </c>
      <c r="AB137" s="68"/>
      <c r="AC137" s="68"/>
      <c r="AD137" s="68"/>
      <c r="AE137" s="286">
        <v>20</v>
      </c>
      <c r="AF137" s="70" t="s">
        <v>105</v>
      </c>
      <c r="AG137" s="68"/>
      <c r="AH137" s="68"/>
      <c r="AI137" s="68"/>
      <c r="AJ137" s="68"/>
    </row>
    <row r="138" spans="1:38" s="224" customFormat="1">
      <c r="A138" s="247">
        <v>13</v>
      </c>
      <c r="B138" s="246">
        <v>85</v>
      </c>
      <c r="C138" s="245" t="s">
        <v>1606</v>
      </c>
      <c r="D138" s="244">
        <v>36417</v>
      </c>
      <c r="E138" s="243">
        <v>1999</v>
      </c>
      <c r="F138" s="242">
        <v>2</v>
      </c>
      <c r="G138" s="242" t="s">
        <v>50</v>
      </c>
      <c r="H138" s="240">
        <v>0</v>
      </c>
      <c r="I138" s="242">
        <v>0</v>
      </c>
      <c r="J138" s="240" t="s">
        <v>69</v>
      </c>
      <c r="K138" s="240">
        <v>0</v>
      </c>
      <c r="L138" s="235" t="s">
        <v>1605</v>
      </c>
      <c r="M138" s="249"/>
      <c r="N138" s="249"/>
      <c r="O138" s="249"/>
      <c r="P138" s="249"/>
      <c r="Q138" s="249"/>
      <c r="R138" s="249"/>
      <c r="S138" s="249"/>
      <c r="T138" s="238" t="s">
        <v>1602</v>
      </c>
      <c r="U138" s="322" t="e">
        <f t="shared" si="18"/>
        <v>#VALUE!</v>
      </c>
      <c r="V138" s="237" t="e">
        <f t="shared" si="19"/>
        <v>#N/A</v>
      </c>
      <c r="W138" s="236"/>
      <c r="X138" s="235"/>
      <c r="Y138" s="235"/>
      <c r="Z138" s="236" t="str">
        <f t="shared" si="22"/>
        <v>Греков А.Н.</v>
      </c>
      <c r="AA138" s="272">
        <f t="shared" si="21"/>
        <v>14</v>
      </c>
      <c r="AB138" s="68"/>
      <c r="AC138" s="68"/>
      <c r="AD138" s="68"/>
      <c r="AE138" s="68"/>
      <c r="AF138" s="68"/>
      <c r="AG138" s="68"/>
      <c r="AH138" s="68"/>
      <c r="AI138" s="68"/>
      <c r="AJ138" s="68"/>
    </row>
    <row r="139" spans="1:38" s="224" customFormat="1">
      <c r="A139" s="247">
        <v>14</v>
      </c>
      <c r="B139" s="246">
        <v>99</v>
      </c>
      <c r="C139" s="245" t="s">
        <v>1604</v>
      </c>
      <c r="D139" s="244">
        <v>36018</v>
      </c>
      <c r="E139" s="243">
        <v>1998</v>
      </c>
      <c r="F139" s="242">
        <v>2</v>
      </c>
      <c r="G139" s="242" t="s">
        <v>50</v>
      </c>
      <c r="H139" s="240">
        <v>0</v>
      </c>
      <c r="I139" s="242">
        <v>0</v>
      </c>
      <c r="J139" s="240" t="s">
        <v>69</v>
      </c>
      <c r="K139" s="240" t="s">
        <v>31</v>
      </c>
      <c r="L139" s="235" t="s">
        <v>1603</v>
      </c>
      <c r="M139" s="323"/>
      <c r="N139" s="323"/>
      <c r="O139" s="323"/>
      <c r="P139" s="323"/>
      <c r="Q139" s="323"/>
      <c r="R139" s="323"/>
      <c r="S139" s="323"/>
      <c r="T139" s="238" t="s">
        <v>1602</v>
      </c>
      <c r="U139" s="322" t="e">
        <f t="shared" si="18"/>
        <v>#VALUE!</v>
      </c>
      <c r="V139" s="237" t="e">
        <f>IF(AA126=AB126,"",IF(AA126&gt;19,LOOKUP(T139,$AE$159:$AF$168,$AF$159:$AF$168),IF(AA126&gt;17,LOOKUP(T139,$AG$158:$AH$167,$AH$158:$AH$167),IF(AA126&gt;13,LOOKUP(T139,$AI$158:$AJ$167,$AJ$158:$AJ$167),IF(AA126&lt;14,LOOKUP(T139,$AK$158:$AL$167,$AL$158:$AL$167),)))))</f>
        <v>#N/A</v>
      </c>
      <c r="W139" s="236"/>
      <c r="X139" s="235"/>
      <c r="Y139" s="235"/>
      <c r="Z139" s="236" t="str">
        <f t="shared" si="22"/>
        <v xml:space="preserve">Каминский </v>
      </c>
      <c r="AA139" s="272">
        <f t="shared" si="21"/>
        <v>15</v>
      </c>
      <c r="AB139" s="68"/>
      <c r="AC139" s="68"/>
      <c r="AD139" s="68"/>
      <c r="AE139" s="68"/>
      <c r="AF139" s="68"/>
      <c r="AG139" s="68"/>
      <c r="AH139" s="68"/>
      <c r="AI139" s="68"/>
      <c r="AJ139" s="68"/>
    </row>
    <row r="140" spans="1:38" s="224" customFormat="1">
      <c r="A140" s="247">
        <v>15</v>
      </c>
      <c r="Z140" s="378"/>
      <c r="AA140" s="272" t="e">
        <f>$AB$157-#REF!</f>
        <v>#REF!</v>
      </c>
      <c r="AB140" s="68"/>
      <c r="AC140" s="68"/>
      <c r="AD140" s="68"/>
      <c r="AE140" s="68"/>
      <c r="AF140" s="68"/>
      <c r="AG140" s="68"/>
      <c r="AH140" s="68"/>
      <c r="AI140" s="68"/>
      <c r="AJ140" s="68"/>
    </row>
    <row r="141" spans="1:38" s="224" customFormat="1">
      <c r="A141" s="247">
        <v>16</v>
      </c>
      <c r="B141" s="246"/>
      <c r="C141" s="245"/>
      <c r="D141" s="244"/>
      <c r="E141" s="243"/>
      <c r="F141" s="242"/>
      <c r="G141" s="242"/>
      <c r="H141" s="240"/>
      <c r="I141" s="242"/>
      <c r="J141" s="240"/>
      <c r="K141" s="240"/>
      <c r="L141" s="235"/>
      <c r="M141" s="249"/>
      <c r="N141" s="249"/>
      <c r="O141" s="249"/>
      <c r="P141" s="249"/>
      <c r="Q141" s="249"/>
      <c r="R141" s="249"/>
      <c r="S141" s="249"/>
      <c r="T141" s="238">
        <f>MAX(M141:O141,Q141:S141)</f>
        <v>0</v>
      </c>
      <c r="U141" s="236">
        <f>RANK(T141,$T$135:$T$142)</f>
        <v>4</v>
      </c>
      <c r="V141" s="236">
        <f>IF(AA141=AB141,"",IF(AA141&gt;19,LOOKUP(T141,$AE$159:$AF$168,$AF$159:$AF$168),IF(AA141&gt;17,LOOKUP(T141,$AG$158:$AH$167,$AH$158:$AH$167),IF(AA141&gt;13,LOOKUP(T141,$AI$158:$AJ$167,$AJ$158:$AJ$167),IF(AA141&lt;14,LOOKUP(T141,$AK$158:$AL$167,$AL$158:$AL$167),)))))</f>
        <v>0</v>
      </c>
      <c r="W141" s="236"/>
      <c r="X141" s="235"/>
      <c r="Y141" s="235"/>
      <c r="Z141" s="236">
        <f>L141</f>
        <v>0</v>
      </c>
      <c r="AA141" s="272">
        <f>$AB$157-E141</f>
        <v>2014</v>
      </c>
      <c r="AB141" s="68"/>
      <c r="AC141" s="68"/>
      <c r="AD141" s="68"/>
      <c r="AE141" s="68"/>
      <c r="AF141" s="68"/>
      <c r="AG141" s="68"/>
      <c r="AH141" s="68"/>
      <c r="AI141" s="68"/>
      <c r="AJ141" s="68"/>
    </row>
    <row r="142" spans="1:38" s="224" customFormat="1">
      <c r="A142" s="247">
        <v>17</v>
      </c>
      <c r="B142" s="246"/>
      <c r="C142" s="245"/>
      <c r="D142" s="244"/>
      <c r="E142" s="243"/>
      <c r="F142" s="242"/>
      <c r="G142" s="242"/>
      <c r="H142" s="240"/>
      <c r="I142" s="242"/>
      <c r="J142" s="240"/>
      <c r="K142" s="240"/>
      <c r="L142" s="235"/>
      <c r="M142" s="249"/>
      <c r="N142" s="249"/>
      <c r="O142" s="249"/>
      <c r="P142" s="249"/>
      <c r="Q142" s="249"/>
      <c r="R142" s="249"/>
      <c r="S142" s="249"/>
      <c r="T142" s="238"/>
      <c r="U142" s="236"/>
      <c r="V142" s="236">
        <f>IF(AA142=AB142,"",IF(AA142&gt;19,LOOKUP(T142,$AE$159:$AF$168,$AF$159:$AF$168),IF(AA142&gt;17,LOOKUP(T142,$AG$158:$AH$167,$AH$158:$AH$167),IF(AA142&gt;13,LOOKUP(T142,$AI$158:$AJ$167,$AJ$158:$AJ$167),IF(AA142&lt;14,LOOKUP(T142,$AK$158:$AL$167,$AL$158:$AL$167),)))))</f>
        <v>0</v>
      </c>
      <c r="W142" s="236"/>
      <c r="X142" s="235"/>
      <c r="Y142" s="235"/>
      <c r="Z142" s="236">
        <f>L142</f>
        <v>0</v>
      </c>
      <c r="AA142" s="272">
        <f>$AB$157-E142</f>
        <v>2014</v>
      </c>
      <c r="AB142" s="68"/>
      <c r="AC142" s="68"/>
      <c r="AD142" s="68"/>
      <c r="AE142" s="68"/>
      <c r="AF142" s="68"/>
      <c r="AG142" s="68"/>
      <c r="AH142" s="68"/>
      <c r="AI142" s="68"/>
      <c r="AJ142" s="68"/>
    </row>
    <row r="143" spans="1:38" s="224" customFormat="1">
      <c r="A143" s="247">
        <v>18</v>
      </c>
      <c r="B143" s="246"/>
      <c r="C143" s="245"/>
      <c r="D143" s="244"/>
      <c r="E143" s="243"/>
      <c r="F143" s="242"/>
      <c r="G143" s="242"/>
      <c r="H143" s="240"/>
      <c r="I143" s="242"/>
      <c r="J143" s="240"/>
      <c r="K143" s="240"/>
      <c r="L143" s="235"/>
      <c r="M143" s="249"/>
      <c r="N143" s="249"/>
      <c r="O143" s="249"/>
      <c r="P143" s="249"/>
      <c r="Q143" s="249"/>
      <c r="R143" s="249"/>
      <c r="S143" s="249"/>
      <c r="T143" s="238"/>
      <c r="U143" s="236"/>
      <c r="V143" s="236">
        <f>IF(AA143=AB143,"",IF(AA143&gt;19,LOOKUP(T143,$AE$159:$AF$168,$AF$159:$AF$168),IF(AA143&gt;17,LOOKUP(T143,$AG$158:$AH$167,$AH$158:$AH$167),IF(AA143&gt;13,LOOKUP(T143,$AI$158:$AJ$167,$AJ$158:$AJ$167),IF(AA143&lt;14,LOOKUP(T143,$AK$158:$AL$167,$AL$158:$AL$167),)))))</f>
        <v>0</v>
      </c>
      <c r="W143" s="236"/>
      <c r="X143" s="235"/>
      <c r="Y143" s="235"/>
      <c r="Z143" s="236"/>
      <c r="AA143" s="272">
        <f>$AB$157-E143</f>
        <v>2014</v>
      </c>
      <c r="AB143" s="68"/>
      <c r="AC143" s="68"/>
      <c r="AD143" s="68"/>
      <c r="AE143" s="68"/>
      <c r="AF143" s="68"/>
      <c r="AG143" s="68"/>
      <c r="AH143" s="68"/>
      <c r="AI143" s="68"/>
      <c r="AJ143" s="68"/>
    </row>
    <row r="144" spans="1:38" s="224" customFormat="1">
      <c r="A144" s="247">
        <v>19</v>
      </c>
      <c r="B144" s="246"/>
      <c r="C144" s="245"/>
      <c r="D144" s="244"/>
      <c r="E144" s="243"/>
      <c r="F144" s="242"/>
      <c r="G144" s="242"/>
      <c r="H144" s="240"/>
      <c r="I144" s="242"/>
      <c r="J144" s="240"/>
      <c r="K144" s="240"/>
      <c r="L144" s="235"/>
      <c r="M144" s="249"/>
      <c r="N144" s="249"/>
      <c r="O144" s="249"/>
      <c r="P144" s="249"/>
      <c r="Q144" s="249"/>
      <c r="R144" s="249"/>
      <c r="S144" s="249"/>
      <c r="T144" s="238">
        <f>MAX(M144:O144,Q144:S144)</f>
        <v>0</v>
      </c>
      <c r="U144" s="236"/>
      <c r="V144" s="236">
        <f>IF(AA144=AB144,"",IF(AA144&gt;19,LOOKUP(T144,$AE$159:$AF$168,$AF$159:$AF$168),IF(AA144&gt;17,LOOKUP(T144,$AG$158:$AH$167,$AH$158:$AH$167),IF(AA144&gt;13,LOOKUP(T144,$AI$158:$AJ$167,$AJ$158:$AJ$167),IF(AA144&lt;14,LOOKUP(T144,$AK$158:$AL$167,$AL$158:$AL$167),)))))</f>
        <v>0</v>
      </c>
      <c r="W144" s="236"/>
      <c r="X144" s="235"/>
      <c r="Y144" s="235"/>
      <c r="Z144" s="236">
        <f>L144</f>
        <v>0</v>
      </c>
      <c r="AA144" s="272">
        <f>$AB$157-E144</f>
        <v>2014</v>
      </c>
      <c r="AB144" s="68"/>
      <c r="AC144" s="68"/>
      <c r="AD144" s="68"/>
      <c r="AE144" s="68"/>
      <c r="AF144" s="68"/>
      <c r="AG144" s="68"/>
      <c r="AH144" s="68"/>
      <c r="AI144" s="68"/>
      <c r="AJ144" s="68"/>
    </row>
    <row r="145" spans="1:38" s="224" customFormat="1">
      <c r="A145" s="247">
        <v>20</v>
      </c>
      <c r="B145" s="246"/>
      <c r="C145" s="245"/>
      <c r="D145" s="244"/>
      <c r="E145" s="243"/>
      <c r="F145" s="242"/>
      <c r="G145" s="242"/>
      <c r="H145" s="240"/>
      <c r="I145" s="242"/>
      <c r="J145" s="240"/>
      <c r="K145" s="240"/>
      <c r="L145" s="235"/>
      <c r="M145" s="273"/>
      <c r="N145" s="273"/>
      <c r="O145" s="273"/>
      <c r="P145" s="273"/>
      <c r="Q145" s="273"/>
      <c r="R145" s="273"/>
      <c r="S145" s="273"/>
      <c r="T145" s="238">
        <f>MAX(M145:O145,Q145:S145)</f>
        <v>0</v>
      </c>
      <c r="U145" s="236"/>
      <c r="V145" s="236">
        <f>IF(AA145=AB145,"",IF(AA145&gt;19,LOOKUP(T145,$AE$159:$AF$168,$AF$159:$AF$168),IF(AA145&gt;17,LOOKUP(T145,$AG$158:$AH$167,$AH$158:$AH$167),IF(AA145&gt;13,LOOKUP(T145,$AI$158:$AJ$167,$AJ$158:$AJ$167),IF(AA145&lt;14,LOOKUP(T145,$AK$158:$AL$167,$AL$158:$AL$167),)))))</f>
        <v>0</v>
      </c>
      <c r="W145" s="236"/>
      <c r="X145" s="235"/>
      <c r="Y145" s="235"/>
      <c r="Z145" s="236">
        <f>L145</f>
        <v>0</v>
      </c>
      <c r="AA145" s="272">
        <f>$AB$157-E145</f>
        <v>2014</v>
      </c>
      <c r="AB145" s="68"/>
      <c r="AC145" s="68"/>
      <c r="AD145" s="68"/>
      <c r="AE145" s="68"/>
      <c r="AF145" s="68"/>
      <c r="AG145" s="68"/>
      <c r="AH145" s="68"/>
      <c r="AI145" s="68"/>
      <c r="AJ145" s="68"/>
    </row>
    <row r="146" spans="1:38" s="224" customFormat="1">
      <c r="A146" s="227"/>
      <c r="B146" s="226"/>
      <c r="C146" s="70"/>
      <c r="D146" s="229"/>
      <c r="E146" s="228"/>
      <c r="H146" s="223"/>
      <c r="J146" s="223"/>
      <c r="K146" s="223"/>
      <c r="L146" s="70"/>
      <c r="M146" s="222"/>
      <c r="N146" s="222"/>
      <c r="O146" s="222"/>
      <c r="P146" s="222"/>
      <c r="Q146" s="222"/>
      <c r="R146" s="222"/>
      <c r="S146" s="222"/>
      <c r="T146" s="69"/>
      <c r="U146" s="69"/>
      <c r="V146" s="69"/>
      <c r="W146" s="69"/>
      <c r="X146" s="70"/>
      <c r="Y146" s="70"/>
      <c r="Z146" s="69"/>
      <c r="AA146" s="68"/>
      <c r="AB146" s="68"/>
      <c r="AC146" s="68"/>
      <c r="AD146" s="68"/>
      <c r="AE146" s="68"/>
      <c r="AF146" s="68"/>
      <c r="AG146" s="68"/>
      <c r="AH146" s="68"/>
      <c r="AI146" s="68"/>
      <c r="AJ146" s="68"/>
    </row>
    <row r="147" spans="1:38" s="224" customFormat="1">
      <c r="A147" s="227"/>
      <c r="B147" s="226"/>
      <c r="C147" s="70" t="s">
        <v>1545</v>
      </c>
      <c r="D147" s="229"/>
      <c r="E147" s="234"/>
      <c r="F147" s="233"/>
      <c r="G147" s="233"/>
      <c r="H147" s="144"/>
      <c r="I147" s="233"/>
      <c r="J147" s="223"/>
      <c r="K147" s="223"/>
      <c r="L147" s="70"/>
      <c r="M147" s="222"/>
      <c r="N147" s="534" t="s">
        <v>1544</v>
      </c>
      <c r="O147" s="534"/>
      <c r="P147" s="232"/>
      <c r="Q147" s="232"/>
      <c r="R147" s="232"/>
      <c r="S147" s="232"/>
      <c r="T147" s="231"/>
      <c r="U147" s="231"/>
      <c r="V147" s="231"/>
      <c r="W147" s="231"/>
      <c r="X147" s="230"/>
      <c r="Y147" s="230"/>
      <c r="Z147" s="231"/>
      <c r="AA147" s="68"/>
      <c r="AB147" s="68"/>
      <c r="AC147" s="68"/>
      <c r="AD147" s="68"/>
      <c r="AE147" s="68"/>
      <c r="AF147" s="68"/>
      <c r="AG147" s="68"/>
      <c r="AH147" s="68"/>
      <c r="AI147" s="68"/>
      <c r="AJ147" s="68"/>
    </row>
    <row r="148" spans="1:38" s="224" customFormat="1">
      <c r="A148" s="227"/>
      <c r="B148" s="226"/>
      <c r="C148" s="70" t="s">
        <v>1543</v>
      </c>
      <c r="D148" s="229"/>
      <c r="E148" s="234"/>
      <c r="F148" s="233"/>
      <c r="G148" s="233"/>
      <c r="H148" s="144"/>
      <c r="I148" s="233"/>
      <c r="J148" s="223"/>
      <c r="K148" s="223"/>
      <c r="L148" s="70"/>
      <c r="M148" s="222"/>
      <c r="N148" s="222"/>
      <c r="O148" s="222"/>
      <c r="P148" s="232"/>
      <c r="Q148" s="232"/>
      <c r="R148" s="232"/>
      <c r="S148" s="232"/>
      <c r="T148" s="231"/>
      <c r="U148" s="231"/>
      <c r="V148" s="231"/>
      <c r="W148" s="231"/>
      <c r="X148" s="230"/>
      <c r="Y148" s="230"/>
      <c r="Z148" s="231"/>
      <c r="AA148" s="68"/>
      <c r="AB148" s="68"/>
      <c r="AC148" s="68"/>
      <c r="AD148" s="68"/>
      <c r="AE148" s="68"/>
      <c r="AF148" s="68"/>
      <c r="AG148" s="68"/>
      <c r="AH148" s="68"/>
      <c r="AI148" s="68"/>
      <c r="AJ148" s="68"/>
    </row>
    <row r="149" spans="1:38" s="224" customFormat="1">
      <c r="A149" s="227"/>
      <c r="B149" s="226"/>
      <c r="C149" s="70"/>
      <c r="D149" s="229"/>
      <c r="E149" s="228"/>
      <c r="H149" s="223"/>
      <c r="J149" s="223"/>
      <c r="K149" s="223"/>
      <c r="L149" s="70"/>
      <c r="M149" s="222"/>
      <c r="N149" s="222"/>
      <c r="O149" s="222"/>
      <c r="P149" s="222"/>
      <c r="Q149" s="222"/>
      <c r="R149" s="222"/>
      <c r="S149" s="222"/>
      <c r="T149" s="69"/>
      <c r="U149" s="69"/>
      <c r="V149" s="69"/>
      <c r="W149" s="69"/>
      <c r="X149" s="70"/>
      <c r="Y149" s="70"/>
      <c r="Z149" s="69"/>
      <c r="AA149" s="68"/>
      <c r="AB149" s="68"/>
      <c r="AC149" s="68"/>
      <c r="AD149" s="68"/>
      <c r="AE149" s="68"/>
      <c r="AF149" s="68"/>
      <c r="AG149" s="68"/>
      <c r="AH149" s="68"/>
      <c r="AI149" s="68"/>
      <c r="AJ149" s="68"/>
    </row>
    <row r="150" spans="1:38" s="224" customFormat="1">
      <c r="A150" s="525" t="str">
        <f>[3]название!$A$1</f>
        <v>ПРОТОКОЛ</v>
      </c>
      <c r="B150" s="525"/>
      <c r="C150" s="525"/>
      <c r="D150" s="525"/>
      <c r="E150" s="525"/>
      <c r="F150" s="525"/>
      <c r="G150" s="525"/>
      <c r="H150" s="525"/>
      <c r="I150" s="525"/>
      <c r="J150" s="525"/>
      <c r="K150" s="525"/>
      <c r="L150" s="525"/>
      <c r="M150" s="525"/>
      <c r="N150" s="525"/>
      <c r="O150" s="525"/>
      <c r="P150" s="525"/>
      <c r="Q150" s="525"/>
      <c r="R150" s="525"/>
      <c r="S150" s="525"/>
      <c r="T150" s="525"/>
      <c r="U150" s="525"/>
      <c r="V150" s="525"/>
      <c r="W150" s="525"/>
      <c r="X150" s="525"/>
      <c r="Y150" s="525"/>
      <c r="Z150" s="525"/>
      <c r="AA150" s="68"/>
      <c r="AB150" s="68"/>
      <c r="AC150" s="68"/>
      <c r="AD150" s="68"/>
      <c r="AE150" s="68"/>
      <c r="AF150" s="68"/>
      <c r="AG150" s="68"/>
      <c r="AH150" s="68"/>
      <c r="AI150" s="68"/>
      <c r="AJ150" s="68"/>
    </row>
    <row r="151" spans="1:38" s="224" customFormat="1">
      <c r="A151" s="525" t="str">
        <f>[3]название!$A$2</f>
        <v>соревнований по легкой атлетике на первенство, чемпионат  ЦФО</v>
      </c>
      <c r="B151" s="525"/>
      <c r="C151" s="525"/>
      <c r="D151" s="525"/>
      <c r="E151" s="525"/>
      <c r="F151" s="525"/>
      <c r="G151" s="525"/>
      <c r="H151" s="525"/>
      <c r="I151" s="525"/>
      <c r="J151" s="525"/>
      <c r="K151" s="525"/>
      <c r="L151" s="525"/>
      <c r="M151" s="525"/>
      <c r="N151" s="525"/>
      <c r="O151" s="525"/>
      <c r="P151" s="525"/>
      <c r="Q151" s="525"/>
      <c r="R151" s="525"/>
      <c r="S151" s="525"/>
      <c r="T151" s="525"/>
      <c r="U151" s="525"/>
      <c r="V151" s="525"/>
      <c r="W151" s="525"/>
      <c r="X151" s="525"/>
      <c r="Y151" s="525"/>
      <c r="Z151" s="525"/>
      <c r="AA151" s="68"/>
      <c r="AB151" s="68"/>
      <c r="AC151" s="68"/>
      <c r="AD151" s="68"/>
      <c r="AE151" s="68"/>
      <c r="AF151" s="68"/>
      <c r="AG151" s="68"/>
      <c r="AH151" s="68"/>
      <c r="AI151" s="68"/>
      <c r="AJ151" s="68"/>
    </row>
    <row r="152" spans="1:38" s="224" customFormat="1">
      <c r="A152" s="525" t="str">
        <f>[3]название!$A$3</f>
        <v>г. Смоленск 17-18 января 2015 г.         Манеж СГАФКСТ</v>
      </c>
      <c r="B152" s="525"/>
      <c r="C152" s="525"/>
      <c r="D152" s="525"/>
      <c r="E152" s="525"/>
      <c r="F152" s="525"/>
      <c r="G152" s="525"/>
      <c r="H152" s="525"/>
      <c r="I152" s="525"/>
      <c r="J152" s="525"/>
      <c r="K152" s="525"/>
      <c r="L152" s="525"/>
      <c r="M152" s="525"/>
      <c r="N152" s="525"/>
      <c r="O152" s="525"/>
      <c r="P152" s="525"/>
      <c r="Q152" s="525"/>
      <c r="R152" s="525"/>
      <c r="S152" s="525"/>
      <c r="T152" s="525"/>
      <c r="U152" s="525"/>
      <c r="V152" s="525"/>
      <c r="W152" s="525"/>
      <c r="X152" s="525"/>
      <c r="Y152" s="525"/>
      <c r="Z152" s="525"/>
      <c r="AA152" s="68"/>
      <c r="AB152" s="68"/>
      <c r="AC152" s="68"/>
      <c r="AD152" s="68"/>
      <c r="AE152" s="68"/>
      <c r="AF152" s="68"/>
      <c r="AG152" s="68"/>
      <c r="AH152" s="68"/>
      <c r="AI152" s="68"/>
      <c r="AJ152" s="68"/>
    </row>
    <row r="153" spans="1:38" s="224" customFormat="1" ht="4.9000000000000004" customHeight="1">
      <c r="A153" s="525"/>
      <c r="B153" s="525"/>
      <c r="C153" s="525"/>
      <c r="D153" s="525"/>
      <c r="E153" s="525"/>
      <c r="F153" s="525"/>
      <c r="G153" s="525"/>
      <c r="H153" s="525"/>
      <c r="I153" s="525"/>
      <c r="J153" s="525"/>
      <c r="K153" s="525"/>
      <c r="L153" s="525"/>
      <c r="M153" s="525"/>
      <c r="N153" s="525"/>
      <c r="O153" s="525"/>
      <c r="P153" s="525"/>
      <c r="Q153" s="525"/>
      <c r="R153" s="525"/>
      <c r="S153" s="525"/>
      <c r="T153" s="525"/>
      <c r="U153" s="525"/>
      <c r="V153" s="525"/>
      <c r="W153" s="525"/>
      <c r="X153" s="525"/>
      <c r="Y153" s="525"/>
      <c r="Z153" s="525"/>
      <c r="AA153" s="68"/>
      <c r="AB153" s="68"/>
      <c r="AC153" s="68"/>
      <c r="AD153" s="68"/>
      <c r="AE153" s="68"/>
      <c r="AF153" s="68"/>
      <c r="AG153" s="68"/>
      <c r="AH153" s="68"/>
      <c r="AI153" s="68"/>
      <c r="AJ153" s="68"/>
    </row>
    <row r="154" spans="1:38" s="224" customFormat="1">
      <c r="A154" s="526" t="s">
        <v>1509</v>
      </c>
      <c r="B154" s="526"/>
      <c r="C154" s="526"/>
      <c r="D154" s="147"/>
      <c r="E154" s="537" t="s">
        <v>489</v>
      </c>
      <c r="F154" s="537"/>
      <c r="G154" s="537"/>
      <c r="H154" s="537"/>
      <c r="I154" s="537"/>
      <c r="J154" s="321"/>
      <c r="K154" s="319"/>
      <c r="L154" s="266"/>
      <c r="M154" s="317"/>
      <c r="N154" s="317"/>
      <c r="O154" s="317"/>
      <c r="P154" s="317"/>
      <c r="Q154" s="317"/>
      <c r="R154" s="317"/>
      <c r="S154" s="317"/>
      <c r="T154" s="320"/>
      <c r="U154" s="147"/>
      <c r="V154" s="147"/>
      <c r="W154" s="147"/>
      <c r="X154" s="266"/>
      <c r="Y154" s="266"/>
      <c r="Z154" s="147"/>
      <c r="AA154" s="68"/>
      <c r="AB154" s="68"/>
      <c r="AC154" s="68"/>
      <c r="AD154" s="68"/>
      <c r="AE154" s="68"/>
      <c r="AF154" s="68"/>
      <c r="AG154" s="68"/>
      <c r="AH154" s="68"/>
      <c r="AI154" s="68"/>
      <c r="AJ154" s="68"/>
    </row>
    <row r="155" spans="1:38" s="224" customFormat="1">
      <c r="A155" s="294"/>
      <c r="B155" s="538" t="s">
        <v>1601</v>
      </c>
      <c r="C155" s="538"/>
      <c r="D155" s="147"/>
      <c r="E155" s="537" t="s">
        <v>1575</v>
      </c>
      <c r="F155" s="537"/>
      <c r="G155" s="537"/>
      <c r="H155" s="537"/>
      <c r="I155" s="537"/>
      <c r="J155" s="319"/>
      <c r="K155" s="319"/>
      <c r="L155" s="266"/>
      <c r="M155" s="318"/>
      <c r="N155" s="317"/>
      <c r="O155" s="317"/>
      <c r="P155" s="317"/>
      <c r="Q155" s="318"/>
      <c r="R155" s="317"/>
      <c r="S155" s="317"/>
      <c r="T155" s="316"/>
      <c r="U155" s="147"/>
      <c r="V155" s="147"/>
      <c r="W155" s="147"/>
      <c r="X155" s="266"/>
      <c r="Y155" s="266"/>
      <c r="Z155" s="147"/>
      <c r="AA155" s="68"/>
      <c r="AB155" s="68"/>
      <c r="AC155" s="68"/>
      <c r="AD155" s="68"/>
      <c r="AE155" s="68"/>
      <c r="AF155" s="68"/>
      <c r="AG155" s="70"/>
      <c r="AH155" s="70"/>
      <c r="AI155" s="68"/>
      <c r="AJ155" s="68"/>
    </row>
    <row r="156" spans="1:38" s="224" customFormat="1" ht="34.9" customHeight="1">
      <c r="A156" s="315" t="s">
        <v>1299</v>
      </c>
      <c r="B156" s="293" t="s">
        <v>8</v>
      </c>
      <c r="C156" s="308" t="s">
        <v>9</v>
      </c>
      <c r="D156" s="314" t="s">
        <v>10</v>
      </c>
      <c r="E156" s="313" t="s">
        <v>11</v>
      </c>
      <c r="F156" s="312" t="s">
        <v>12</v>
      </c>
      <c r="G156" s="312" t="s">
        <v>13</v>
      </c>
      <c r="H156" s="311" t="s">
        <v>14</v>
      </c>
      <c r="I156" s="312" t="s">
        <v>15</v>
      </c>
      <c r="J156" s="311" t="s">
        <v>16</v>
      </c>
      <c r="K156" s="311"/>
      <c r="L156" s="308"/>
      <c r="M156" s="310" t="s">
        <v>18</v>
      </c>
      <c r="N156" s="310" t="s">
        <v>18</v>
      </c>
      <c r="O156" s="310" t="s">
        <v>18</v>
      </c>
      <c r="P156" s="310" t="s">
        <v>1299</v>
      </c>
      <c r="Q156" s="310" t="s">
        <v>18</v>
      </c>
      <c r="R156" s="310" t="s">
        <v>18</v>
      </c>
      <c r="S156" s="310" t="s">
        <v>18</v>
      </c>
      <c r="T156" s="309" t="s">
        <v>1574</v>
      </c>
      <c r="U156" s="309" t="s">
        <v>7</v>
      </c>
      <c r="V156" s="309" t="s">
        <v>22</v>
      </c>
      <c r="W156" s="309"/>
      <c r="X156" s="308" t="s">
        <v>23</v>
      </c>
      <c r="Y156" s="308" t="s">
        <v>24</v>
      </c>
      <c r="Z156" s="309" t="s">
        <v>25</v>
      </c>
      <c r="AA156" s="68"/>
      <c r="AB156" s="307" t="s">
        <v>1600</v>
      </c>
      <c r="AC156" s="68"/>
      <c r="AD156" s="68"/>
      <c r="AE156" s="70"/>
      <c r="AF156" s="70"/>
      <c r="AG156" s="70">
        <v>6</v>
      </c>
      <c r="AI156" s="70">
        <v>5</v>
      </c>
      <c r="AK156" s="70">
        <v>4</v>
      </c>
      <c r="AL156" s="68"/>
    </row>
    <row r="157" spans="1:38" s="224" customFormat="1">
      <c r="A157" s="294">
        <v>1</v>
      </c>
      <c r="B157" s="293">
        <v>173</v>
      </c>
      <c r="C157" s="292" t="s">
        <v>1599</v>
      </c>
      <c r="D157" s="291">
        <v>35598</v>
      </c>
      <c r="E157" s="270">
        <v>1997</v>
      </c>
      <c r="F157" s="269" t="s">
        <v>45</v>
      </c>
      <c r="G157" s="269" t="s">
        <v>41</v>
      </c>
      <c r="H157" s="148">
        <v>0</v>
      </c>
      <c r="I157" s="269">
        <v>0</v>
      </c>
      <c r="J157" s="148" t="s">
        <v>1598</v>
      </c>
      <c r="K157" s="148">
        <v>0</v>
      </c>
      <c r="L157" s="266" t="s">
        <v>1594</v>
      </c>
      <c r="M157" s="290">
        <v>15.9</v>
      </c>
      <c r="N157" s="290">
        <v>15.74</v>
      </c>
      <c r="O157" s="290">
        <v>16.13</v>
      </c>
      <c r="P157" s="290"/>
      <c r="Q157" s="290">
        <v>15.86</v>
      </c>
      <c r="R157" s="290" t="s">
        <v>1581</v>
      </c>
      <c r="S157" s="290">
        <v>15.39</v>
      </c>
      <c r="T157" s="289">
        <f t="shared" ref="T157:T168" si="23">MAX(M157:S157)</f>
        <v>16.13</v>
      </c>
      <c r="U157" s="305">
        <v>1</v>
      </c>
      <c r="V157" s="147" t="str">
        <f t="shared" ref="V157:V168" si="24">IF(AA157=AB157,"",IF(AA157&gt;19,LOOKUP(T157,$AE$159:$AF$168,$AF$159:$AF$168),IF(AA157&gt;17,LOOKUP(T157,$AG$158:$AH$167,$AH$158:$AH$167),IF(AA157&gt;13,LOOKUP(T157,$AI$158:$AJ$167,$AJ$158:$AJ$167),IF(AA157&lt;14,LOOKUP(T157,$AK$158:$AL$167,$AL$158:$AL$167),)))))</f>
        <v>кмс</v>
      </c>
      <c r="W157" s="147"/>
      <c r="X157" s="147">
        <v>20</v>
      </c>
      <c r="Y157" s="266">
        <v>8</v>
      </c>
      <c r="Z157" s="379" t="str">
        <f>L157</f>
        <v>Костин М.А.,Харечкина В.В.</v>
      </c>
      <c r="AA157" s="272">
        <f t="shared" ref="AA157:AA176" si="25">$AB$157-E157</f>
        <v>17</v>
      </c>
      <c r="AB157" s="306">
        <v>2014</v>
      </c>
      <c r="AC157" s="68"/>
      <c r="AD157" s="68"/>
      <c r="AE157" s="70">
        <v>7</v>
      </c>
      <c r="AF157" s="68"/>
      <c r="AG157" s="70">
        <v>19</v>
      </c>
      <c r="AI157" s="70">
        <v>16</v>
      </c>
      <c r="AK157" s="70">
        <v>13</v>
      </c>
      <c r="AL157" s="68"/>
    </row>
    <row r="158" spans="1:38" s="224" customFormat="1">
      <c r="A158" s="294">
        <v>2</v>
      </c>
      <c r="B158" s="293">
        <v>461</v>
      </c>
      <c r="C158" s="292" t="s">
        <v>1597</v>
      </c>
      <c r="D158" s="291">
        <v>35237</v>
      </c>
      <c r="E158" s="270">
        <v>1996</v>
      </c>
      <c r="F158" s="269">
        <v>1</v>
      </c>
      <c r="G158" s="269" t="s">
        <v>46</v>
      </c>
      <c r="H158" s="148">
        <v>0</v>
      </c>
      <c r="I158" s="269">
        <v>0</v>
      </c>
      <c r="J158" s="148" t="s">
        <v>47</v>
      </c>
      <c r="K158" s="148">
        <v>0</v>
      </c>
      <c r="L158" s="266" t="s">
        <v>1592</v>
      </c>
      <c r="M158" s="290" t="s">
        <v>1581</v>
      </c>
      <c r="N158" s="290">
        <v>14.94</v>
      </c>
      <c r="O158" s="290">
        <v>14.67</v>
      </c>
      <c r="P158" s="290"/>
      <c r="Q158" s="290">
        <v>15.28</v>
      </c>
      <c r="R158" s="290" t="s">
        <v>1581</v>
      </c>
      <c r="S158" s="290">
        <v>15.04</v>
      </c>
      <c r="T158" s="289">
        <f t="shared" si="23"/>
        <v>15.28</v>
      </c>
      <c r="U158" s="305">
        <f>RANK(T158,$T$157:$T$168)</f>
        <v>6</v>
      </c>
      <c r="V158" s="147">
        <f t="shared" si="24"/>
        <v>1</v>
      </c>
      <c r="W158" s="147"/>
      <c r="X158" s="266">
        <v>17</v>
      </c>
      <c r="Y158" s="266">
        <v>3</v>
      </c>
      <c r="Z158" s="147" t="str">
        <f>L158</f>
        <v>Горячих А. В.</v>
      </c>
      <c r="AA158" s="272">
        <f t="shared" si="25"/>
        <v>18</v>
      </c>
      <c r="AB158" s="68">
        <v>0</v>
      </c>
      <c r="AC158" s="68">
        <v>0</v>
      </c>
      <c r="AD158" s="252"/>
      <c r="AE158" s="70"/>
      <c r="AF158" s="68"/>
      <c r="AG158" s="224">
        <v>0</v>
      </c>
      <c r="AH158" s="252"/>
      <c r="AI158" s="224">
        <v>0</v>
      </c>
      <c r="AJ158" s="252"/>
      <c r="AK158" s="224">
        <v>0</v>
      </c>
      <c r="AL158" s="252" t="s">
        <v>1240</v>
      </c>
    </row>
    <row r="159" spans="1:38" s="224" customFormat="1" ht="20.25" thickBot="1">
      <c r="A159" s="294">
        <v>3</v>
      </c>
      <c r="B159" s="293">
        <v>90</v>
      </c>
      <c r="C159" s="292" t="s">
        <v>1596</v>
      </c>
      <c r="D159" s="291">
        <v>35662</v>
      </c>
      <c r="E159" s="270">
        <v>1997</v>
      </c>
      <c r="F159" s="269">
        <v>1</v>
      </c>
      <c r="G159" s="269" t="s">
        <v>50</v>
      </c>
      <c r="H159" s="148">
        <v>0</v>
      </c>
      <c r="I159" s="269">
        <v>0</v>
      </c>
      <c r="J159" s="148" t="s">
        <v>69</v>
      </c>
      <c r="K159" s="148">
        <v>0</v>
      </c>
      <c r="L159" s="266" t="s">
        <v>1584</v>
      </c>
      <c r="M159" s="290">
        <v>13.23</v>
      </c>
      <c r="N159" s="290">
        <v>13.64</v>
      </c>
      <c r="O159" s="290">
        <v>13.78</v>
      </c>
      <c r="P159" s="290"/>
      <c r="Q159" s="290">
        <v>13.92</v>
      </c>
      <c r="R159" s="290">
        <v>13.61</v>
      </c>
      <c r="S159" s="290">
        <v>14.05</v>
      </c>
      <c r="T159" s="289">
        <f t="shared" si="23"/>
        <v>14.05</v>
      </c>
      <c r="U159" s="305">
        <f>RANK(T159,$T$157:$T$168)</f>
        <v>9</v>
      </c>
      <c r="V159" s="147">
        <f t="shared" si="24"/>
        <v>2</v>
      </c>
      <c r="W159" s="147"/>
      <c r="X159" s="266">
        <v>15</v>
      </c>
      <c r="Y159" s="266">
        <v>3</v>
      </c>
      <c r="Z159" s="147" t="str">
        <f>L159</f>
        <v>Степаньков А.</v>
      </c>
      <c r="AA159" s="272">
        <f t="shared" si="25"/>
        <v>17</v>
      </c>
      <c r="AB159" s="68">
        <v>0</v>
      </c>
      <c r="AC159" s="68">
        <v>0</v>
      </c>
      <c r="AD159" s="70"/>
      <c r="AE159" s="68">
        <v>0</v>
      </c>
      <c r="AF159" s="252"/>
      <c r="AG159" s="299"/>
      <c r="AH159" s="70"/>
      <c r="AI159" s="299"/>
      <c r="AJ159" s="70"/>
      <c r="AK159" s="302">
        <v>8</v>
      </c>
      <c r="AL159" s="70" t="s">
        <v>1288</v>
      </c>
    </row>
    <row r="160" spans="1:38" s="224" customFormat="1" ht="20.25" thickBot="1">
      <c r="A160" s="294">
        <v>4</v>
      </c>
      <c r="B160" s="293">
        <v>166</v>
      </c>
      <c r="C160" s="292" t="s">
        <v>1595</v>
      </c>
      <c r="D160" s="291">
        <v>36373</v>
      </c>
      <c r="E160" s="270">
        <v>1993</v>
      </c>
      <c r="F160" s="269" t="s">
        <v>45</v>
      </c>
      <c r="G160" s="269" t="s">
        <v>41</v>
      </c>
      <c r="H160" s="148">
        <v>0</v>
      </c>
      <c r="I160" s="269">
        <v>0</v>
      </c>
      <c r="J160" s="148" t="s">
        <v>34</v>
      </c>
      <c r="K160" s="148"/>
      <c r="L160" s="266"/>
      <c r="M160" s="290">
        <v>15.03</v>
      </c>
      <c r="N160" s="290">
        <v>16.14</v>
      </c>
      <c r="O160" s="290">
        <v>16.16</v>
      </c>
      <c r="P160" s="290"/>
      <c r="Q160" s="290">
        <v>16.54</v>
      </c>
      <c r="R160" s="290" t="s">
        <v>1581</v>
      </c>
      <c r="S160" s="290">
        <v>16.62</v>
      </c>
      <c r="T160" s="289">
        <f t="shared" si="23"/>
        <v>16.62</v>
      </c>
      <c r="U160" s="288">
        <v>1</v>
      </c>
      <c r="V160" s="147" t="str">
        <f t="shared" si="24"/>
        <v>кмс</v>
      </c>
      <c r="W160" s="147"/>
      <c r="X160" s="266">
        <v>20</v>
      </c>
      <c r="Y160" s="266">
        <v>8</v>
      </c>
      <c r="Z160" s="287" t="s">
        <v>1594</v>
      </c>
      <c r="AA160" s="272">
        <f t="shared" si="25"/>
        <v>21</v>
      </c>
      <c r="AB160" s="68">
        <v>0</v>
      </c>
      <c r="AC160" s="68">
        <v>0</v>
      </c>
      <c r="AD160" s="70"/>
      <c r="AE160" s="286"/>
      <c r="AF160" s="70"/>
      <c r="AG160" s="299"/>
      <c r="AH160" s="70"/>
      <c r="AI160" s="303">
        <v>8</v>
      </c>
      <c r="AJ160" s="70" t="s">
        <v>157</v>
      </c>
      <c r="AK160" s="302">
        <v>9</v>
      </c>
      <c r="AL160" s="70" t="s">
        <v>157</v>
      </c>
    </row>
    <row r="161" spans="1:38" s="224" customFormat="1" ht="20.25" thickBot="1">
      <c r="A161" s="294">
        <v>5</v>
      </c>
      <c r="B161" s="293">
        <v>467</v>
      </c>
      <c r="C161" s="292" t="s">
        <v>1593</v>
      </c>
      <c r="D161" s="291">
        <v>35833</v>
      </c>
      <c r="E161" s="270">
        <v>1994</v>
      </c>
      <c r="F161" s="269" t="s">
        <v>45</v>
      </c>
      <c r="G161" s="269" t="s">
        <v>46</v>
      </c>
      <c r="H161" s="148">
        <v>0</v>
      </c>
      <c r="I161" s="269">
        <v>0</v>
      </c>
      <c r="J161" s="148"/>
      <c r="K161" s="148"/>
      <c r="L161" s="266"/>
      <c r="M161" s="290">
        <v>15.66</v>
      </c>
      <c r="N161" s="290">
        <v>15.51</v>
      </c>
      <c r="O161" s="290">
        <v>16.010000000000002</v>
      </c>
      <c r="P161" s="290"/>
      <c r="Q161" s="290">
        <v>15.04</v>
      </c>
      <c r="R161" s="290">
        <v>15.48</v>
      </c>
      <c r="S161" s="290" t="s">
        <v>1581</v>
      </c>
      <c r="T161" s="289">
        <f t="shared" si="23"/>
        <v>16.010000000000002</v>
      </c>
      <c r="U161" s="288">
        <v>2</v>
      </c>
      <c r="V161" s="147" t="str">
        <f t="shared" si="24"/>
        <v>кмс</v>
      </c>
      <c r="W161" s="147"/>
      <c r="X161" s="266">
        <v>17</v>
      </c>
      <c r="Y161" s="266">
        <v>8</v>
      </c>
      <c r="Z161" s="147" t="s">
        <v>1592</v>
      </c>
      <c r="AA161" s="272">
        <f t="shared" si="25"/>
        <v>20</v>
      </c>
      <c r="AB161" s="68">
        <v>0</v>
      </c>
      <c r="AC161" s="68">
        <v>0</v>
      </c>
      <c r="AD161" s="70"/>
      <c r="AE161" s="286"/>
      <c r="AF161" s="70"/>
      <c r="AG161" s="304">
        <v>9</v>
      </c>
      <c r="AH161" s="70" t="s">
        <v>67</v>
      </c>
      <c r="AI161" s="303">
        <v>9.6999999999999993</v>
      </c>
      <c r="AJ161" s="70" t="s">
        <v>67</v>
      </c>
      <c r="AK161" s="302">
        <v>10</v>
      </c>
      <c r="AL161" s="70" t="s">
        <v>67</v>
      </c>
    </row>
    <row r="162" spans="1:38" s="224" customFormat="1" ht="32.25" customHeight="1" thickBot="1">
      <c r="A162" s="294">
        <v>6</v>
      </c>
      <c r="B162" s="293">
        <v>393</v>
      </c>
      <c r="C162" s="292" t="s">
        <v>1591</v>
      </c>
      <c r="D162" s="291">
        <v>36391</v>
      </c>
      <c r="E162" s="270">
        <v>1995</v>
      </c>
      <c r="F162" s="269" t="s">
        <v>45</v>
      </c>
      <c r="G162" s="269" t="s">
        <v>29</v>
      </c>
      <c r="H162" s="148">
        <v>0</v>
      </c>
      <c r="I162" s="269">
        <v>0</v>
      </c>
      <c r="J162" s="287" t="s">
        <v>1590</v>
      </c>
      <c r="K162" s="148"/>
      <c r="L162" s="266"/>
      <c r="M162" s="290">
        <v>15.5</v>
      </c>
      <c r="N162" s="290">
        <v>15.68</v>
      </c>
      <c r="O162" s="290">
        <v>15.62</v>
      </c>
      <c r="P162" s="290"/>
      <c r="Q162" s="290">
        <v>15.43</v>
      </c>
      <c r="R162" s="290">
        <v>15.54</v>
      </c>
      <c r="S162" s="290">
        <v>15.24</v>
      </c>
      <c r="T162" s="289">
        <f t="shared" si="23"/>
        <v>15.68</v>
      </c>
      <c r="U162" s="288">
        <v>3</v>
      </c>
      <c r="V162" s="147">
        <f t="shared" si="24"/>
        <v>1</v>
      </c>
      <c r="W162" s="147"/>
      <c r="X162" s="266">
        <v>15</v>
      </c>
      <c r="Y162" s="266">
        <v>3</v>
      </c>
      <c r="Z162" s="287" t="s">
        <v>1589</v>
      </c>
      <c r="AA162" s="272">
        <f t="shared" si="25"/>
        <v>19</v>
      </c>
      <c r="AB162" s="68">
        <v>0</v>
      </c>
      <c r="AC162" s="68">
        <v>0</v>
      </c>
      <c r="AD162" s="70"/>
      <c r="AE162" s="286"/>
      <c r="AF162" s="70"/>
      <c r="AG162" s="299">
        <v>10.5</v>
      </c>
      <c r="AH162" s="70">
        <v>3</v>
      </c>
      <c r="AI162" s="301">
        <v>10.7</v>
      </c>
      <c r="AJ162" s="70">
        <v>3</v>
      </c>
      <c r="AK162" s="298">
        <v>11</v>
      </c>
      <c r="AL162" s="70">
        <v>3</v>
      </c>
    </row>
    <row r="163" spans="1:38" s="224" customFormat="1" ht="20.25" thickBot="1">
      <c r="A163" s="294">
        <v>7</v>
      </c>
      <c r="B163" s="293">
        <v>512</v>
      </c>
      <c r="C163" s="292" t="s">
        <v>1588</v>
      </c>
      <c r="D163" s="291">
        <v>0</v>
      </c>
      <c r="E163" s="270">
        <v>1994</v>
      </c>
      <c r="F163" s="269" t="s">
        <v>45</v>
      </c>
      <c r="G163" s="269" t="s">
        <v>205</v>
      </c>
      <c r="H163" s="148">
        <v>0</v>
      </c>
      <c r="I163" s="269">
        <v>0</v>
      </c>
      <c r="J163" s="148" t="s">
        <v>1587</v>
      </c>
      <c r="K163" s="148"/>
      <c r="L163" s="266"/>
      <c r="M163" s="290">
        <v>14.33</v>
      </c>
      <c r="N163" s="290">
        <v>15.04</v>
      </c>
      <c r="O163" s="290">
        <v>15.13</v>
      </c>
      <c r="P163" s="290"/>
      <c r="Q163" s="290">
        <v>15.19</v>
      </c>
      <c r="R163" s="290">
        <v>15.13</v>
      </c>
      <c r="S163" s="290" t="s">
        <v>1581</v>
      </c>
      <c r="T163" s="289">
        <f t="shared" si="23"/>
        <v>15.19</v>
      </c>
      <c r="U163" s="288">
        <v>4</v>
      </c>
      <c r="V163" s="147">
        <f t="shared" si="24"/>
        <v>1</v>
      </c>
      <c r="W163" s="147"/>
      <c r="X163" s="266">
        <v>14</v>
      </c>
      <c r="Y163" s="266">
        <v>3</v>
      </c>
      <c r="Z163" s="379" t="s">
        <v>1586</v>
      </c>
      <c r="AA163" s="272">
        <f t="shared" si="25"/>
        <v>20</v>
      </c>
      <c r="AB163" s="68">
        <v>0</v>
      </c>
      <c r="AC163" s="68">
        <v>0</v>
      </c>
      <c r="AD163" s="70"/>
      <c r="AE163" s="286">
        <v>10</v>
      </c>
      <c r="AF163" s="70">
        <v>3</v>
      </c>
      <c r="AG163" s="299">
        <v>12.5</v>
      </c>
      <c r="AH163" s="70">
        <v>2</v>
      </c>
      <c r="AI163" s="301">
        <v>12.7</v>
      </c>
      <c r="AJ163" s="70">
        <v>2</v>
      </c>
      <c r="AK163" s="298">
        <v>13</v>
      </c>
      <c r="AL163" s="70">
        <v>2</v>
      </c>
    </row>
    <row r="164" spans="1:38" s="224" customFormat="1" ht="20.25" thickBot="1">
      <c r="A164" s="294">
        <v>8</v>
      </c>
      <c r="B164" s="293">
        <v>89</v>
      </c>
      <c r="C164" s="292" t="s">
        <v>1585</v>
      </c>
      <c r="D164" s="291">
        <v>0</v>
      </c>
      <c r="E164" s="270">
        <v>1994</v>
      </c>
      <c r="F164" s="269" t="s">
        <v>45</v>
      </c>
      <c r="G164" s="269" t="s">
        <v>50</v>
      </c>
      <c r="H164" s="148">
        <v>0</v>
      </c>
      <c r="I164" s="269">
        <v>0</v>
      </c>
      <c r="J164" s="148" t="s">
        <v>602</v>
      </c>
      <c r="K164" s="148"/>
      <c r="L164" s="266"/>
      <c r="M164" s="290">
        <v>15</v>
      </c>
      <c r="N164" s="290">
        <v>14.89</v>
      </c>
      <c r="O164" s="290">
        <v>14.86</v>
      </c>
      <c r="P164" s="290"/>
      <c r="Q164" s="290" t="s">
        <v>1581</v>
      </c>
      <c r="R164" s="290">
        <v>14.79</v>
      </c>
      <c r="S164" s="290" t="s">
        <v>1581</v>
      </c>
      <c r="T164" s="289">
        <f t="shared" si="23"/>
        <v>15</v>
      </c>
      <c r="U164" s="288">
        <v>5</v>
      </c>
      <c r="V164" s="147">
        <f t="shared" si="24"/>
        <v>1</v>
      </c>
      <c r="W164" s="147"/>
      <c r="X164" s="266">
        <v>13</v>
      </c>
      <c r="Y164" s="266">
        <v>3</v>
      </c>
      <c r="Z164" s="267" t="s">
        <v>1584</v>
      </c>
      <c r="AA164" s="272">
        <f t="shared" si="25"/>
        <v>20</v>
      </c>
      <c r="AB164" s="68">
        <v>0</v>
      </c>
      <c r="AC164" s="68">
        <v>0</v>
      </c>
      <c r="AD164" s="70"/>
      <c r="AE164" s="286">
        <v>12</v>
      </c>
      <c r="AF164" s="70">
        <v>2</v>
      </c>
      <c r="AG164" s="299">
        <v>14.5</v>
      </c>
      <c r="AH164" s="70">
        <v>1</v>
      </c>
      <c r="AI164" s="299">
        <v>14.7</v>
      </c>
      <c r="AJ164" s="70">
        <v>1</v>
      </c>
      <c r="AK164" s="295">
        <v>15</v>
      </c>
      <c r="AL164" s="70">
        <v>1</v>
      </c>
    </row>
    <row r="165" spans="1:38" s="224" customFormat="1" ht="20.25" thickBot="1">
      <c r="A165" s="294">
        <v>9</v>
      </c>
      <c r="B165" s="293">
        <v>284</v>
      </c>
      <c r="C165" s="292" t="s">
        <v>1583</v>
      </c>
      <c r="D165" s="291">
        <v>35990</v>
      </c>
      <c r="E165" s="270">
        <v>1994</v>
      </c>
      <c r="F165" s="269">
        <v>2</v>
      </c>
      <c r="G165" s="269" t="s">
        <v>79</v>
      </c>
      <c r="H165" s="148">
        <v>0</v>
      </c>
      <c r="I165" s="269">
        <v>0</v>
      </c>
      <c r="J165" s="148">
        <v>0</v>
      </c>
      <c r="K165" s="148"/>
      <c r="L165" s="300"/>
      <c r="M165" s="290">
        <v>11.07</v>
      </c>
      <c r="N165" s="290" t="s">
        <v>1581</v>
      </c>
      <c r="O165" s="290" t="s">
        <v>1581</v>
      </c>
      <c r="P165" s="290"/>
      <c r="Q165" s="290" t="s">
        <v>1581</v>
      </c>
      <c r="R165" s="290" t="s">
        <v>1581</v>
      </c>
      <c r="S165" s="290" t="s">
        <v>1581</v>
      </c>
      <c r="T165" s="289">
        <f t="shared" si="23"/>
        <v>11.07</v>
      </c>
      <c r="U165" s="288">
        <v>6</v>
      </c>
      <c r="V165" s="147">
        <f t="shared" si="24"/>
        <v>3</v>
      </c>
      <c r="W165" s="147"/>
      <c r="X165" s="266">
        <v>12</v>
      </c>
      <c r="Y165" s="266">
        <v>3</v>
      </c>
      <c r="Z165" s="147">
        <f>L165</f>
        <v>0</v>
      </c>
      <c r="AA165" s="272">
        <f t="shared" si="25"/>
        <v>20</v>
      </c>
      <c r="AB165" s="68">
        <v>0</v>
      </c>
      <c r="AC165" s="68">
        <v>0</v>
      </c>
      <c r="AD165" s="70"/>
      <c r="AE165" s="286">
        <v>14</v>
      </c>
      <c r="AF165" s="70">
        <v>1</v>
      </c>
      <c r="AG165" s="299">
        <v>15.9</v>
      </c>
      <c r="AH165" s="70" t="s">
        <v>45</v>
      </c>
      <c r="AI165" s="299">
        <v>16</v>
      </c>
      <c r="AJ165" s="70" t="s">
        <v>45</v>
      </c>
      <c r="AK165" s="298"/>
      <c r="AL165" s="70"/>
    </row>
    <row r="166" spans="1:38" s="224" customFormat="1" ht="20.25" thickBot="1">
      <c r="A166" s="294"/>
      <c r="B166" s="293"/>
      <c r="C166" s="292"/>
      <c r="D166" s="291"/>
      <c r="E166" s="270"/>
      <c r="F166" s="269"/>
      <c r="G166" s="269"/>
      <c r="H166" s="148"/>
      <c r="I166" s="269"/>
      <c r="J166" s="148"/>
      <c r="K166" s="148"/>
      <c r="L166" s="147"/>
      <c r="M166" s="290"/>
      <c r="N166" s="290"/>
      <c r="O166" s="290"/>
      <c r="P166" s="290"/>
      <c r="Q166" s="290"/>
      <c r="R166" s="290"/>
      <c r="S166" s="290"/>
      <c r="T166" s="289">
        <f t="shared" si="23"/>
        <v>0</v>
      </c>
      <c r="U166" s="297">
        <f>RANK(T166,$T$157:$T$168)</f>
        <v>11</v>
      </c>
      <c r="V166" s="147">
        <f t="shared" si="24"/>
        <v>0</v>
      </c>
      <c r="W166" s="147"/>
      <c r="X166" s="266"/>
      <c r="Y166" s="266"/>
      <c r="Z166" s="147">
        <f>L166</f>
        <v>0</v>
      </c>
      <c r="AA166" s="272">
        <f t="shared" si="25"/>
        <v>2014</v>
      </c>
      <c r="AB166" s="68">
        <v>0</v>
      </c>
      <c r="AC166" s="68">
        <v>0</v>
      </c>
      <c r="AD166" s="70"/>
      <c r="AE166" s="286">
        <v>15.6</v>
      </c>
      <c r="AF166" s="70" t="s">
        <v>45</v>
      </c>
      <c r="AG166" s="299"/>
      <c r="AH166" s="70"/>
      <c r="AI166" s="299"/>
      <c r="AJ166" s="70"/>
      <c r="AK166" s="298"/>
      <c r="AL166" s="70"/>
    </row>
    <row r="167" spans="1:38" s="224" customFormat="1" ht="20.25" thickBot="1">
      <c r="A167" s="294"/>
      <c r="B167" s="293"/>
      <c r="C167" s="292"/>
      <c r="D167" s="291">
        <v>35841</v>
      </c>
      <c r="E167" s="270"/>
      <c r="F167" s="269"/>
      <c r="G167" s="269"/>
      <c r="H167" s="148">
        <v>0</v>
      </c>
      <c r="I167" s="269">
        <v>0</v>
      </c>
      <c r="J167" s="148"/>
      <c r="K167" s="148"/>
      <c r="L167" s="147"/>
      <c r="M167" s="290"/>
      <c r="N167" s="290"/>
      <c r="O167" s="290"/>
      <c r="P167" s="290"/>
      <c r="Q167" s="290"/>
      <c r="R167" s="290"/>
      <c r="S167" s="290"/>
      <c r="T167" s="289">
        <f t="shared" si="23"/>
        <v>0</v>
      </c>
      <c r="U167" s="297">
        <f>RANK(T167,$T$157:$T$168)</f>
        <v>11</v>
      </c>
      <c r="V167" s="147">
        <f t="shared" si="24"/>
        <v>0</v>
      </c>
      <c r="W167" s="147"/>
      <c r="X167" s="266"/>
      <c r="Y167" s="266"/>
      <c r="Z167" s="147">
        <f>L167</f>
        <v>0</v>
      </c>
      <c r="AA167" s="272">
        <f t="shared" si="25"/>
        <v>2014</v>
      </c>
      <c r="AB167" s="68">
        <v>0</v>
      </c>
      <c r="AC167" s="68">
        <v>0</v>
      </c>
      <c r="AD167" s="70"/>
      <c r="AE167" s="286">
        <v>17.2</v>
      </c>
      <c r="AF167" s="70" t="s">
        <v>168</v>
      </c>
      <c r="AG167" s="296"/>
      <c r="AH167" s="70"/>
      <c r="AI167" s="296"/>
      <c r="AJ167" s="70"/>
      <c r="AK167" s="295"/>
      <c r="AL167" s="70"/>
    </row>
    <row r="168" spans="1:38" s="224" customFormat="1" ht="27.75">
      <c r="A168" s="294">
        <v>1</v>
      </c>
      <c r="B168" s="293">
        <v>361</v>
      </c>
      <c r="C168" s="292" t="s">
        <v>1582</v>
      </c>
      <c r="D168" s="291">
        <v>35598</v>
      </c>
      <c r="E168" s="270">
        <v>1991</v>
      </c>
      <c r="F168" s="269" t="s">
        <v>168</v>
      </c>
      <c r="G168" s="269" t="s">
        <v>29</v>
      </c>
      <c r="H168" s="148">
        <v>0</v>
      </c>
      <c r="I168" s="269">
        <v>0</v>
      </c>
      <c r="J168" s="148" t="s">
        <v>69</v>
      </c>
      <c r="K168" s="148"/>
      <c r="L168" s="266"/>
      <c r="M168" s="290">
        <v>15.47</v>
      </c>
      <c r="N168" s="290" t="s">
        <v>1581</v>
      </c>
      <c r="O168" s="290">
        <v>15.83</v>
      </c>
      <c r="P168" s="290"/>
      <c r="Q168" s="290" t="s">
        <v>1581</v>
      </c>
      <c r="R168" s="290">
        <v>15.62</v>
      </c>
      <c r="S168" s="290">
        <v>15.7</v>
      </c>
      <c r="T168" s="289">
        <f t="shared" si="23"/>
        <v>15.83</v>
      </c>
      <c r="U168" s="288">
        <v>1</v>
      </c>
      <c r="V168" s="147" t="str">
        <f t="shared" si="24"/>
        <v>кмс</v>
      </c>
      <c r="W168" s="147"/>
      <c r="X168" s="266">
        <v>20</v>
      </c>
      <c r="Y168" s="266">
        <v>3</v>
      </c>
      <c r="Z168" s="287" t="s">
        <v>1580</v>
      </c>
      <c r="AA168" s="272">
        <f t="shared" si="25"/>
        <v>23</v>
      </c>
      <c r="AB168" s="68"/>
      <c r="AC168" s="68"/>
      <c r="AD168" s="68"/>
      <c r="AE168" s="286">
        <v>20</v>
      </c>
      <c r="AF168" s="70" t="s">
        <v>105</v>
      </c>
      <c r="AG168" s="68"/>
      <c r="AH168" s="68"/>
      <c r="AI168" s="68"/>
      <c r="AJ168" s="68"/>
    </row>
    <row r="169" spans="1:38" s="224" customFormat="1" hidden="1">
      <c r="A169" s="285">
        <v>13</v>
      </c>
      <c r="B169" s="284"/>
      <c r="C169" s="283"/>
      <c r="D169" s="282"/>
      <c r="E169" s="281"/>
      <c r="F169" s="280"/>
      <c r="G169" s="280"/>
      <c r="H169" s="279"/>
      <c r="I169" s="280"/>
      <c r="J169" s="279"/>
      <c r="K169" s="279"/>
      <c r="L169" s="274"/>
      <c r="M169" s="278"/>
      <c r="N169" s="278"/>
      <c r="O169" s="278"/>
      <c r="P169" s="278"/>
      <c r="Q169" s="278"/>
      <c r="R169" s="278"/>
      <c r="S169" s="278"/>
      <c r="T169" s="277"/>
      <c r="U169" s="276"/>
      <c r="V169" s="275"/>
      <c r="W169" s="275"/>
      <c r="X169" s="274"/>
      <c r="Y169" s="274"/>
      <c r="Z169" s="275"/>
      <c r="AA169" s="272">
        <f t="shared" si="25"/>
        <v>2014</v>
      </c>
      <c r="AB169" s="68"/>
      <c r="AC169" s="68"/>
      <c r="AD169" s="68"/>
      <c r="AE169" s="68"/>
      <c r="AF169" s="68"/>
      <c r="AG169" s="68"/>
      <c r="AH169" s="68"/>
      <c r="AI169" s="68"/>
      <c r="AJ169" s="68"/>
    </row>
    <row r="170" spans="1:38" s="224" customFormat="1" hidden="1">
      <c r="A170" s="247">
        <v>14</v>
      </c>
      <c r="B170" s="246"/>
      <c r="C170" s="245"/>
      <c r="D170" s="244"/>
      <c r="E170" s="243"/>
      <c r="F170" s="242"/>
      <c r="G170" s="242"/>
      <c r="H170" s="240"/>
      <c r="I170" s="242"/>
      <c r="J170" s="240"/>
      <c r="K170" s="240"/>
      <c r="L170" s="235"/>
      <c r="M170" s="239"/>
      <c r="N170" s="239"/>
      <c r="O170" s="239"/>
      <c r="P170" s="239"/>
      <c r="Q170" s="239"/>
      <c r="R170" s="239"/>
      <c r="S170" s="239"/>
      <c r="T170" s="238"/>
      <c r="U170" s="237"/>
      <c r="V170" s="236"/>
      <c r="W170" s="236"/>
      <c r="X170" s="235"/>
      <c r="Y170" s="235"/>
      <c r="Z170" s="236"/>
      <c r="AA170" s="272">
        <f t="shared" si="25"/>
        <v>2014</v>
      </c>
      <c r="AB170" s="68"/>
      <c r="AC170" s="68"/>
      <c r="AD170" s="68"/>
      <c r="AE170" s="68"/>
      <c r="AF170" s="68"/>
      <c r="AG170" s="68"/>
      <c r="AH170" s="68"/>
      <c r="AI170" s="68"/>
      <c r="AJ170" s="68"/>
    </row>
    <row r="171" spans="1:38" s="224" customFormat="1" hidden="1">
      <c r="A171" s="247">
        <v>15</v>
      </c>
      <c r="B171" s="246"/>
      <c r="C171" s="245"/>
      <c r="D171" s="244"/>
      <c r="E171" s="243"/>
      <c r="F171" s="242"/>
      <c r="G171" s="242"/>
      <c r="H171" s="240"/>
      <c r="I171" s="242"/>
      <c r="J171" s="240"/>
      <c r="K171" s="240"/>
      <c r="L171" s="235"/>
      <c r="M171" s="239"/>
      <c r="N171" s="239"/>
      <c r="O171" s="239"/>
      <c r="P171" s="239"/>
      <c r="Q171" s="239"/>
      <c r="R171" s="239"/>
      <c r="S171" s="239"/>
      <c r="T171" s="238">
        <f t="shared" ref="T171:T176" si="26">MAX(M171:S171)</f>
        <v>0</v>
      </c>
      <c r="U171" s="237"/>
      <c r="V171" s="236"/>
      <c r="W171" s="236"/>
      <c r="X171" s="235"/>
      <c r="Y171" s="235"/>
      <c r="Z171" s="236">
        <f t="shared" ref="Z171:Z176" si="27">L171</f>
        <v>0</v>
      </c>
      <c r="AA171" s="272">
        <f t="shared" si="25"/>
        <v>2014</v>
      </c>
      <c r="AB171" s="68"/>
      <c r="AC171" s="68"/>
      <c r="AD171" s="68"/>
      <c r="AE171" s="68"/>
      <c r="AF171" s="68"/>
      <c r="AG171" s="68"/>
      <c r="AH171" s="68"/>
      <c r="AI171" s="68"/>
      <c r="AJ171" s="68"/>
    </row>
    <row r="172" spans="1:38" s="224" customFormat="1" hidden="1">
      <c r="A172" s="247">
        <v>16</v>
      </c>
      <c r="B172" s="246"/>
      <c r="C172" s="245"/>
      <c r="D172" s="244"/>
      <c r="E172" s="243"/>
      <c r="F172" s="242"/>
      <c r="G172" s="242"/>
      <c r="H172" s="240"/>
      <c r="I172" s="242"/>
      <c r="J172" s="240"/>
      <c r="K172" s="240"/>
      <c r="L172" s="235"/>
      <c r="M172" s="239"/>
      <c r="N172" s="239"/>
      <c r="O172" s="239"/>
      <c r="P172" s="239"/>
      <c r="Q172" s="239"/>
      <c r="R172" s="239"/>
      <c r="S172" s="239"/>
      <c r="T172" s="238">
        <f t="shared" si="26"/>
        <v>0</v>
      </c>
      <c r="U172" s="237"/>
      <c r="V172" s="236"/>
      <c r="W172" s="236"/>
      <c r="X172" s="235"/>
      <c r="Y172" s="235"/>
      <c r="Z172" s="236">
        <f t="shared" si="27"/>
        <v>0</v>
      </c>
      <c r="AA172" s="272">
        <f t="shared" si="25"/>
        <v>2014</v>
      </c>
      <c r="AB172" s="68"/>
      <c r="AC172" s="68"/>
      <c r="AD172" s="68"/>
      <c r="AE172" s="68"/>
      <c r="AF172" s="68"/>
      <c r="AG172" s="68"/>
      <c r="AH172" s="68"/>
      <c r="AI172" s="68"/>
      <c r="AJ172" s="68"/>
    </row>
    <row r="173" spans="1:38" s="224" customFormat="1" hidden="1">
      <c r="A173" s="247">
        <v>17</v>
      </c>
      <c r="B173" s="246"/>
      <c r="C173" s="245"/>
      <c r="D173" s="244"/>
      <c r="E173" s="243"/>
      <c r="F173" s="242"/>
      <c r="G173" s="242"/>
      <c r="H173" s="240"/>
      <c r="I173" s="242"/>
      <c r="J173" s="240"/>
      <c r="K173" s="240"/>
      <c r="L173" s="235"/>
      <c r="M173" s="239"/>
      <c r="N173" s="239"/>
      <c r="O173" s="239"/>
      <c r="P173" s="239"/>
      <c r="Q173" s="239"/>
      <c r="R173" s="239"/>
      <c r="S173" s="239"/>
      <c r="T173" s="238">
        <f t="shared" si="26"/>
        <v>0</v>
      </c>
      <c r="U173" s="237">
        <v>1</v>
      </c>
      <c r="V173" s="236">
        <f>IF(AA173=AB173,"",IF(AA173&gt;19,LOOKUP(T173,$AE$159:$AF$168,$AF$159:$AF$168),IF(AA173&gt;17,LOOKUP(T173,$AG$158:$AH$167,$AH$158:$AH$167),IF(AA173&gt;13,LOOKUP(T173,$AI$158:$AJ$167,$AJ$158:$AJ$167),IF(AA173&lt;14,LOOKUP(T173,$AK$158:$AL$167,$AL$158:$AL$167),)))))</f>
        <v>0</v>
      </c>
      <c r="W173" s="236"/>
      <c r="X173" s="235"/>
      <c r="Y173" s="235"/>
      <c r="Z173" s="236">
        <f t="shared" si="27"/>
        <v>0</v>
      </c>
      <c r="AA173" s="272">
        <f t="shared" si="25"/>
        <v>2014</v>
      </c>
      <c r="AB173" s="68"/>
      <c r="AC173" s="68"/>
      <c r="AD173" s="68"/>
      <c r="AE173" s="68"/>
      <c r="AF173" s="68"/>
      <c r="AG173" s="68"/>
      <c r="AH173" s="68"/>
      <c r="AI173" s="68"/>
      <c r="AJ173" s="68"/>
    </row>
    <row r="174" spans="1:38" s="224" customFormat="1" hidden="1">
      <c r="A174" s="247">
        <v>18</v>
      </c>
      <c r="B174" s="246"/>
      <c r="C174" s="245"/>
      <c r="D174" s="244"/>
      <c r="E174" s="243"/>
      <c r="F174" s="242"/>
      <c r="G174" s="242"/>
      <c r="H174" s="240"/>
      <c r="I174" s="242"/>
      <c r="J174" s="240"/>
      <c r="K174" s="240"/>
      <c r="L174" s="235"/>
      <c r="M174" s="239"/>
      <c r="N174" s="239"/>
      <c r="O174" s="239"/>
      <c r="P174" s="239"/>
      <c r="Q174" s="239"/>
      <c r="R174" s="239"/>
      <c r="S174" s="239"/>
      <c r="T174" s="238">
        <f t="shared" si="26"/>
        <v>0</v>
      </c>
      <c r="U174" s="237">
        <f>RANK(T174,$T$173:$T$176)</f>
        <v>1</v>
      </c>
      <c r="V174" s="236">
        <f>IF(AA174=AB174,"",IF(AA174&gt;19,LOOKUP(T174,$AE$159:$AF$168,$AF$159:$AF$168),IF(AA174&gt;17,LOOKUP(T174,$AG$158:$AH$167,$AH$158:$AH$167),IF(AA174&gt;13,LOOKUP(T174,$AI$158:$AJ$167,$AJ$158:$AJ$167),IF(AA174&lt;14,LOOKUP(T174,$AK$158:$AL$167,$AL$158:$AL$167),)))))</f>
        <v>0</v>
      </c>
      <c r="W174" s="236"/>
      <c r="X174" s="235"/>
      <c r="Y174" s="235"/>
      <c r="Z174" s="236">
        <f t="shared" si="27"/>
        <v>0</v>
      </c>
      <c r="AA174" s="272">
        <f t="shared" si="25"/>
        <v>2014</v>
      </c>
      <c r="AB174" s="68"/>
      <c r="AC174" s="68"/>
      <c r="AD174" s="68"/>
      <c r="AE174" s="68"/>
      <c r="AF174" s="68"/>
      <c r="AG174" s="68"/>
      <c r="AH174" s="68"/>
      <c r="AI174" s="68"/>
      <c r="AJ174" s="68"/>
    </row>
    <row r="175" spans="1:38" s="224" customFormat="1" hidden="1">
      <c r="A175" s="247">
        <v>19</v>
      </c>
      <c r="B175" s="246"/>
      <c r="C175" s="245"/>
      <c r="D175" s="244"/>
      <c r="E175" s="243"/>
      <c r="F175" s="242"/>
      <c r="G175" s="242"/>
      <c r="H175" s="240"/>
      <c r="I175" s="242"/>
      <c r="J175" s="240"/>
      <c r="K175" s="240"/>
      <c r="L175" s="235"/>
      <c r="M175" s="239"/>
      <c r="N175" s="239"/>
      <c r="O175" s="239"/>
      <c r="P175" s="239"/>
      <c r="Q175" s="239"/>
      <c r="R175" s="239"/>
      <c r="S175" s="239"/>
      <c r="T175" s="238">
        <f t="shared" si="26"/>
        <v>0</v>
      </c>
      <c r="U175" s="237">
        <f>RANK(T175,$T$173:$T$176)</f>
        <v>1</v>
      </c>
      <c r="V175" s="236">
        <f>IF(AA175=AB175,"",IF(AA175&gt;19,LOOKUP(T175,$AE$159:$AF$168,$AF$159:$AF$168),IF(AA175&gt;17,LOOKUP(T175,$AG$158:$AH$167,$AH$158:$AH$167),IF(AA175&gt;13,LOOKUP(T175,$AI$158:$AJ$167,$AJ$158:$AJ$167),IF(AA175&lt;14,LOOKUP(T175,$AK$158:$AL$167,$AL$158:$AL$167),)))))</f>
        <v>0</v>
      </c>
      <c r="W175" s="236"/>
      <c r="X175" s="235"/>
      <c r="Y175" s="235"/>
      <c r="Z175" s="236">
        <f t="shared" si="27"/>
        <v>0</v>
      </c>
      <c r="AA175" s="272">
        <f t="shared" si="25"/>
        <v>2014</v>
      </c>
      <c r="AB175" s="68"/>
      <c r="AC175" s="68"/>
      <c r="AD175" s="68"/>
      <c r="AE175" s="68"/>
      <c r="AF175" s="68"/>
      <c r="AG175" s="68"/>
      <c r="AH175" s="68"/>
      <c r="AI175" s="68"/>
      <c r="AJ175" s="68"/>
    </row>
    <row r="176" spans="1:38" s="224" customFormat="1" hidden="1">
      <c r="A176" s="247">
        <v>20</v>
      </c>
      <c r="B176" s="246"/>
      <c r="C176" s="245"/>
      <c r="D176" s="244"/>
      <c r="E176" s="243"/>
      <c r="F176" s="242"/>
      <c r="G176" s="242"/>
      <c r="H176" s="240"/>
      <c r="I176" s="242"/>
      <c r="J176" s="240"/>
      <c r="K176" s="240"/>
      <c r="L176" s="235"/>
      <c r="M176" s="273"/>
      <c r="N176" s="273"/>
      <c r="O176" s="273"/>
      <c r="P176" s="273"/>
      <c r="Q176" s="273"/>
      <c r="R176" s="273"/>
      <c r="S176" s="273"/>
      <c r="T176" s="238">
        <f t="shared" si="26"/>
        <v>0</v>
      </c>
      <c r="U176" s="236"/>
      <c r="V176" s="236"/>
      <c r="W176" s="236"/>
      <c r="X176" s="235"/>
      <c r="Y176" s="235"/>
      <c r="Z176" s="236">
        <f t="shared" si="27"/>
        <v>0</v>
      </c>
      <c r="AA176" s="272">
        <f t="shared" si="25"/>
        <v>2014</v>
      </c>
      <c r="AB176" s="68"/>
      <c r="AC176" s="68"/>
      <c r="AD176" s="68"/>
      <c r="AE176" s="68"/>
      <c r="AF176" s="68"/>
      <c r="AG176" s="68"/>
      <c r="AH176" s="68"/>
      <c r="AI176" s="68"/>
      <c r="AJ176" s="68"/>
    </row>
    <row r="177" spans="1:36" s="224" customFormat="1">
      <c r="A177" s="227"/>
      <c r="B177" s="226"/>
      <c r="C177" s="70"/>
      <c r="D177" s="229"/>
      <c r="E177" s="228"/>
      <c r="H177" s="223"/>
      <c r="J177" s="223"/>
      <c r="K177" s="223"/>
      <c r="L177" s="70"/>
      <c r="M177" s="222"/>
      <c r="N177" s="222"/>
      <c r="O177" s="222"/>
      <c r="P177" s="222"/>
      <c r="Q177" s="222"/>
      <c r="R177" s="222"/>
      <c r="S177" s="222"/>
      <c r="T177" s="69"/>
      <c r="U177" s="69"/>
      <c r="V177" s="69"/>
      <c r="W177" s="69"/>
      <c r="X177" s="70"/>
      <c r="Y177" s="70"/>
      <c r="Z177" s="69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</row>
    <row r="178" spans="1:36" s="224" customFormat="1">
      <c r="A178" s="227"/>
      <c r="B178" s="226"/>
      <c r="C178" s="70"/>
      <c r="D178" s="229"/>
      <c r="F178" s="269"/>
      <c r="G178" s="269"/>
      <c r="H178" s="148"/>
      <c r="I178" s="269"/>
      <c r="J178" s="268" t="s">
        <v>1579</v>
      </c>
      <c r="K178" s="148"/>
      <c r="L178" s="266"/>
      <c r="M178" s="267"/>
      <c r="N178" s="271"/>
      <c r="O178" s="271"/>
      <c r="P178" s="267"/>
      <c r="Q178" s="267"/>
      <c r="R178" s="267"/>
      <c r="S178" s="267"/>
      <c r="T178" s="147"/>
      <c r="U178" s="147"/>
      <c r="V178" s="147"/>
      <c r="W178" s="147"/>
      <c r="X178" s="266"/>
      <c r="Y178" s="266"/>
      <c r="Z178" s="147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</row>
    <row r="179" spans="1:36" s="224" customFormat="1">
      <c r="A179" s="227"/>
      <c r="B179" s="226"/>
      <c r="D179" s="229"/>
      <c r="E179" s="270"/>
      <c r="F179" s="269"/>
      <c r="G179" s="269"/>
      <c r="H179" s="148"/>
      <c r="I179" s="269"/>
      <c r="J179" s="268" t="s">
        <v>1578</v>
      </c>
      <c r="K179" s="148"/>
      <c r="L179" s="266"/>
      <c r="M179" s="267"/>
      <c r="N179" s="267"/>
      <c r="O179" s="267"/>
      <c r="P179" s="267"/>
      <c r="Q179" s="267"/>
      <c r="R179" s="267"/>
      <c r="S179" s="267"/>
      <c r="T179" s="147"/>
      <c r="U179" s="147"/>
      <c r="V179" s="147"/>
      <c r="W179" s="147"/>
      <c r="X179" s="266"/>
      <c r="Y179" s="266"/>
      <c r="Z179" s="147"/>
      <c r="AA179" s="68"/>
      <c r="AB179" s="68"/>
      <c r="AC179" s="68"/>
      <c r="AD179" s="68"/>
      <c r="AE179" s="68"/>
      <c r="AF179" s="68"/>
      <c r="AG179" s="68"/>
      <c r="AH179" s="68"/>
      <c r="AI179" s="68"/>
      <c r="AJ179" s="68"/>
    </row>
    <row r="180" spans="1:36" s="224" customFormat="1">
      <c r="A180" s="525" t="str">
        <f>[3]название!$A$1</f>
        <v>ПРОТОКОЛ</v>
      </c>
      <c r="B180" s="525"/>
      <c r="C180" s="525"/>
      <c r="D180" s="525"/>
      <c r="E180" s="525"/>
      <c r="F180" s="525"/>
      <c r="G180" s="525"/>
      <c r="H180" s="525"/>
      <c r="I180" s="525"/>
      <c r="J180" s="525"/>
      <c r="K180" s="525"/>
      <c r="L180" s="525"/>
      <c r="M180" s="525"/>
      <c r="N180" s="525"/>
      <c r="O180" s="525"/>
      <c r="P180" s="525"/>
      <c r="Q180" s="525"/>
      <c r="R180" s="525"/>
      <c r="S180" s="525"/>
      <c r="T180" s="525"/>
      <c r="U180" s="525"/>
      <c r="V180" s="525"/>
      <c r="W180" s="525"/>
      <c r="X180" s="525"/>
      <c r="Y180" s="525"/>
      <c r="Z180" s="525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</row>
    <row r="181" spans="1:36" s="224" customFormat="1">
      <c r="A181" s="525" t="str">
        <f>[3]название!$A$2</f>
        <v>соревнований по легкой атлетике на первенство, чемпионат  ЦФО</v>
      </c>
      <c r="B181" s="525"/>
      <c r="C181" s="525"/>
      <c r="D181" s="525"/>
      <c r="E181" s="525"/>
      <c r="F181" s="525"/>
      <c r="G181" s="525"/>
      <c r="H181" s="525"/>
      <c r="I181" s="525"/>
      <c r="J181" s="525"/>
      <c r="K181" s="525"/>
      <c r="L181" s="525"/>
      <c r="M181" s="525"/>
      <c r="N181" s="525"/>
      <c r="O181" s="525"/>
      <c r="P181" s="525"/>
      <c r="Q181" s="525"/>
      <c r="R181" s="525"/>
      <c r="S181" s="525"/>
      <c r="T181" s="525"/>
      <c r="U181" s="525"/>
      <c r="V181" s="525"/>
      <c r="W181" s="525"/>
      <c r="X181" s="525"/>
      <c r="Y181" s="525"/>
      <c r="Z181" s="525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</row>
    <row r="182" spans="1:36" s="224" customFormat="1" ht="17.45" customHeight="1">
      <c r="A182" s="525" t="str">
        <f>[3]название!$A$3</f>
        <v>г. Смоленск 17-18 января 2015 г.         Манеж СГАФКСТ</v>
      </c>
      <c r="B182" s="525"/>
      <c r="C182" s="525"/>
      <c r="D182" s="525"/>
      <c r="E182" s="525"/>
      <c r="F182" s="525"/>
      <c r="G182" s="525"/>
      <c r="H182" s="525"/>
      <c r="I182" s="525"/>
      <c r="J182" s="525"/>
      <c r="K182" s="525"/>
      <c r="L182" s="525"/>
      <c r="M182" s="525"/>
      <c r="N182" s="525"/>
      <c r="O182" s="525"/>
      <c r="P182" s="525"/>
      <c r="Q182" s="525"/>
      <c r="R182" s="525"/>
      <c r="S182" s="525"/>
      <c r="T182" s="525"/>
      <c r="U182" s="525"/>
      <c r="V182" s="525"/>
      <c r="W182" s="525"/>
      <c r="X182" s="525"/>
      <c r="Y182" s="525"/>
      <c r="Z182" s="525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</row>
    <row r="183" spans="1:36" s="224" customFormat="1" ht="5.45" customHeight="1">
      <c r="A183" s="525"/>
      <c r="B183" s="525"/>
      <c r="C183" s="525"/>
      <c r="D183" s="525"/>
      <c r="E183" s="525"/>
      <c r="F183" s="525"/>
      <c r="G183" s="525"/>
      <c r="H183" s="525"/>
      <c r="I183" s="525"/>
      <c r="J183" s="525"/>
      <c r="K183" s="525"/>
      <c r="L183" s="525"/>
      <c r="M183" s="525"/>
      <c r="N183" s="525"/>
      <c r="O183" s="525"/>
      <c r="P183" s="525"/>
      <c r="Q183" s="525"/>
      <c r="R183" s="525"/>
      <c r="S183" s="525"/>
      <c r="T183" s="525"/>
      <c r="U183" s="525"/>
      <c r="V183" s="525"/>
      <c r="W183" s="525"/>
      <c r="X183" s="525"/>
      <c r="Y183" s="525"/>
      <c r="Z183" s="525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</row>
    <row r="184" spans="1:36" s="224" customFormat="1">
      <c r="A184" s="526" t="s">
        <v>1577</v>
      </c>
      <c r="B184" s="526"/>
      <c r="C184" s="526"/>
      <c r="D184" s="69"/>
      <c r="E184" s="535" t="s">
        <v>489</v>
      </c>
      <c r="F184" s="535"/>
      <c r="G184" s="535"/>
      <c r="H184" s="535"/>
      <c r="I184" s="535"/>
      <c r="J184" s="265">
        <v>0.67361111111111116</v>
      </c>
      <c r="K184" s="265"/>
      <c r="L184" s="70"/>
      <c r="M184" s="263"/>
      <c r="N184" s="263"/>
      <c r="O184" s="263"/>
      <c r="P184" s="263"/>
      <c r="Q184" s="263"/>
      <c r="R184" s="263"/>
      <c r="S184" s="263"/>
      <c r="T184" s="68"/>
      <c r="U184" s="69"/>
      <c r="V184" s="69"/>
      <c r="W184" s="69"/>
      <c r="X184" s="70"/>
      <c r="Y184" s="70"/>
      <c r="Z184" s="69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</row>
    <row r="185" spans="1:36" s="224" customFormat="1">
      <c r="A185" s="71"/>
      <c r="B185" s="523" t="s">
        <v>1576</v>
      </c>
      <c r="C185" s="523"/>
      <c r="D185" s="69"/>
      <c r="E185" s="536" t="s">
        <v>1575</v>
      </c>
      <c r="F185" s="536"/>
      <c r="G185" s="536"/>
      <c r="H185" s="536"/>
      <c r="I185" s="536"/>
      <c r="J185" s="265">
        <v>0.71180555555555547</v>
      </c>
      <c r="K185" s="265"/>
      <c r="L185" s="70"/>
      <c r="M185" s="264"/>
      <c r="N185" s="263"/>
      <c r="O185" s="263"/>
      <c r="P185" s="263"/>
      <c r="Q185" s="264"/>
      <c r="R185" s="263"/>
      <c r="S185" s="263"/>
      <c r="T185" s="262"/>
      <c r="U185" s="69"/>
      <c r="V185" s="69"/>
      <c r="W185" s="69"/>
      <c r="X185" s="70"/>
      <c r="Y185" s="70"/>
      <c r="Z185" s="69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</row>
    <row r="186" spans="1:36" s="224" customFormat="1" ht="37.15" customHeight="1">
      <c r="A186" s="261" t="s">
        <v>1299</v>
      </c>
      <c r="B186" s="246" t="s">
        <v>8</v>
      </c>
      <c r="C186" s="254" t="s">
        <v>9</v>
      </c>
      <c r="D186" s="260" t="s">
        <v>10</v>
      </c>
      <c r="E186" s="259" t="s">
        <v>11</v>
      </c>
      <c r="F186" s="259" t="s">
        <v>12</v>
      </c>
      <c r="G186" s="258" t="s">
        <v>13</v>
      </c>
      <c r="H186" s="254" t="s">
        <v>14</v>
      </c>
      <c r="I186" s="258" t="s">
        <v>15</v>
      </c>
      <c r="J186" s="257" t="s">
        <v>16</v>
      </c>
      <c r="K186" s="257"/>
      <c r="L186" s="254"/>
      <c r="M186" s="341" t="s">
        <v>18</v>
      </c>
      <c r="N186" s="341" t="s">
        <v>18</v>
      </c>
      <c r="O186" s="341" t="s">
        <v>18</v>
      </c>
      <c r="P186" s="341" t="s">
        <v>1299</v>
      </c>
      <c r="Q186" s="341" t="s">
        <v>18</v>
      </c>
      <c r="R186" s="341" t="s">
        <v>18</v>
      </c>
      <c r="S186" s="341" t="s">
        <v>18</v>
      </c>
      <c r="T186" s="341" t="s">
        <v>1574</v>
      </c>
      <c r="U186" s="341" t="s">
        <v>7</v>
      </c>
      <c r="V186" s="341" t="s">
        <v>22</v>
      </c>
      <c r="W186" s="341"/>
      <c r="X186" s="257" t="s">
        <v>23</v>
      </c>
      <c r="Y186" s="257" t="s">
        <v>24</v>
      </c>
      <c r="Z186" s="341" t="s">
        <v>25</v>
      </c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</row>
    <row r="187" spans="1:36" s="224" customFormat="1" ht="20.25" thickBot="1">
      <c r="A187" s="247">
        <v>1</v>
      </c>
      <c r="B187" s="248">
        <v>182</v>
      </c>
      <c r="C187" s="245" t="s">
        <v>1573</v>
      </c>
      <c r="D187" s="244"/>
      <c r="E187" s="243">
        <v>1998</v>
      </c>
      <c r="F187" s="242">
        <v>2</v>
      </c>
      <c r="G187" s="242" t="s">
        <v>1572</v>
      </c>
      <c r="H187" s="246"/>
      <c r="I187" s="245"/>
      <c r="J187" s="253" t="s">
        <v>34</v>
      </c>
      <c r="K187" s="242"/>
      <c r="L187" s="242"/>
      <c r="M187" s="333">
        <v>13.51</v>
      </c>
      <c r="N187" s="374">
        <v>13.55</v>
      </c>
      <c r="O187" s="374">
        <v>13.31</v>
      </c>
      <c r="P187" s="374"/>
      <c r="Q187" s="374">
        <v>13.46</v>
      </c>
      <c r="R187" s="374">
        <v>12.61</v>
      </c>
      <c r="S187" s="374">
        <v>13.05</v>
      </c>
      <c r="T187" s="238">
        <f>MAX(M187:S187)</f>
        <v>13.55</v>
      </c>
      <c r="U187" s="376">
        <v>2</v>
      </c>
      <c r="V187" s="236">
        <f t="shared" ref="V187:V203" si="28">IF(T187=0,"",LOOKUP(T187,$AB$187:$AC$196,$AC$187:$AC$196))</f>
        <v>2</v>
      </c>
      <c r="W187" s="236"/>
      <c r="X187" s="236">
        <v>17</v>
      </c>
      <c r="Y187" s="235"/>
      <c r="Z187" s="377" t="s">
        <v>1801</v>
      </c>
      <c r="AA187" s="68"/>
      <c r="AB187" s="68">
        <v>0</v>
      </c>
      <c r="AC187" s="252" t="s">
        <v>1240</v>
      </c>
      <c r="AD187" s="68"/>
      <c r="AE187" s="68"/>
      <c r="AF187" s="68"/>
      <c r="AG187" s="68"/>
      <c r="AH187" s="68"/>
      <c r="AI187" s="68"/>
      <c r="AJ187" s="68"/>
    </row>
    <row r="188" spans="1:36" s="224" customFormat="1" ht="20.25" thickBot="1">
      <c r="A188" s="247">
        <v>2</v>
      </c>
      <c r="B188" s="248">
        <v>144</v>
      </c>
      <c r="C188" s="245" t="s">
        <v>1571</v>
      </c>
      <c r="D188" s="244"/>
      <c r="E188" s="243">
        <v>1998</v>
      </c>
      <c r="F188" s="242"/>
      <c r="G188" s="242" t="s">
        <v>79</v>
      </c>
      <c r="H188" s="242"/>
      <c r="I188" s="242"/>
      <c r="J188" s="241" t="s">
        <v>1556</v>
      </c>
      <c r="K188" s="242"/>
      <c r="L188" s="242"/>
      <c r="M188" s="333" t="s">
        <v>1796</v>
      </c>
      <c r="N188" s="374">
        <v>12.4</v>
      </c>
      <c r="O188" s="374">
        <v>12.26</v>
      </c>
      <c r="P188" s="374"/>
      <c r="Q188" s="374" t="s">
        <v>1796</v>
      </c>
      <c r="R188" s="374" t="s">
        <v>1796</v>
      </c>
      <c r="S188" s="374">
        <v>12.38</v>
      </c>
      <c r="T188" s="238">
        <f t="shared" ref="T188:T203" si="29">MAX(M188:S188)</f>
        <v>12.4</v>
      </c>
      <c r="U188" s="376">
        <v>4</v>
      </c>
      <c r="V188" s="236">
        <f t="shared" si="28"/>
        <v>3</v>
      </c>
      <c r="W188" s="236"/>
      <c r="X188" s="235">
        <v>14</v>
      </c>
      <c r="Y188" s="235"/>
      <c r="Z188" s="377" t="s">
        <v>1799</v>
      </c>
      <c r="AA188" s="68"/>
      <c r="AB188" s="251">
        <v>10</v>
      </c>
      <c r="AC188" s="70" t="s">
        <v>1288</v>
      </c>
      <c r="AD188" s="68"/>
      <c r="AE188" s="68"/>
      <c r="AF188" s="68"/>
      <c r="AG188" s="68"/>
      <c r="AH188" s="68"/>
      <c r="AI188" s="68"/>
      <c r="AJ188" s="68"/>
    </row>
    <row r="189" spans="1:36" s="224" customFormat="1" ht="20.25" thickBot="1">
      <c r="A189" s="247">
        <v>3</v>
      </c>
      <c r="B189" s="248">
        <v>142</v>
      </c>
      <c r="C189" s="245" t="s">
        <v>1570</v>
      </c>
      <c r="D189" s="244"/>
      <c r="E189" s="243">
        <v>2000</v>
      </c>
      <c r="F189" s="242">
        <v>2</v>
      </c>
      <c r="G189" s="242" t="s">
        <v>79</v>
      </c>
      <c r="H189" s="242"/>
      <c r="I189" s="242"/>
      <c r="J189" s="241" t="s">
        <v>1556</v>
      </c>
      <c r="K189" s="242"/>
      <c r="L189" s="242"/>
      <c r="M189" s="333">
        <v>11.95</v>
      </c>
      <c r="N189" s="374">
        <v>13.36</v>
      </c>
      <c r="O189" s="374">
        <v>13.41</v>
      </c>
      <c r="P189" s="374"/>
      <c r="Q189" s="374">
        <v>13.47</v>
      </c>
      <c r="R189" s="374" t="s">
        <v>1797</v>
      </c>
      <c r="S189" s="374" t="s">
        <v>1797</v>
      </c>
      <c r="T189" s="238">
        <f t="shared" si="29"/>
        <v>13.47</v>
      </c>
      <c r="U189" s="376">
        <v>3</v>
      </c>
      <c r="V189" s="236">
        <f t="shared" si="28"/>
        <v>2</v>
      </c>
      <c r="W189" s="236"/>
      <c r="X189" s="235">
        <v>15</v>
      </c>
      <c r="Y189" s="235"/>
      <c r="Z189" s="377" t="s">
        <v>1800</v>
      </c>
      <c r="AA189" s="68"/>
      <c r="AB189" s="251">
        <v>10.7</v>
      </c>
      <c r="AC189" s="70" t="s">
        <v>157</v>
      </c>
      <c r="AD189" s="68"/>
      <c r="AE189" s="68"/>
      <c r="AF189" s="68"/>
      <c r="AG189" s="68"/>
      <c r="AH189" s="68"/>
      <c r="AI189" s="68"/>
      <c r="AJ189" s="68"/>
    </row>
    <row r="190" spans="1:36" s="224" customFormat="1" ht="20.25" thickBot="1">
      <c r="A190" s="247">
        <v>4</v>
      </c>
      <c r="B190" s="248">
        <v>30</v>
      </c>
      <c r="C190" s="245" t="s">
        <v>1569</v>
      </c>
      <c r="D190" s="244"/>
      <c r="E190" s="243">
        <v>1998</v>
      </c>
      <c r="F190" s="242">
        <v>2</v>
      </c>
      <c r="G190" s="242" t="s">
        <v>50</v>
      </c>
      <c r="H190" s="242"/>
      <c r="I190" s="242"/>
      <c r="J190" s="241" t="s">
        <v>1568</v>
      </c>
      <c r="K190" s="242"/>
      <c r="L190" s="242"/>
      <c r="M190" s="333">
        <v>14.13</v>
      </c>
      <c r="N190" s="374">
        <v>13.89</v>
      </c>
      <c r="O190" s="374">
        <v>13.66</v>
      </c>
      <c r="P190" s="374"/>
      <c r="Q190" s="374">
        <v>13.81</v>
      </c>
      <c r="R190" s="374">
        <v>13.75</v>
      </c>
      <c r="S190" s="374">
        <v>13.53</v>
      </c>
      <c r="T190" s="238">
        <f t="shared" si="29"/>
        <v>14.13</v>
      </c>
      <c r="U190" s="376">
        <v>1</v>
      </c>
      <c r="V190" s="236">
        <f t="shared" si="28"/>
        <v>2</v>
      </c>
      <c r="W190" s="236"/>
      <c r="X190" s="235">
        <v>20</v>
      </c>
      <c r="Y190" s="235"/>
      <c r="Z190" s="377" t="s">
        <v>1802</v>
      </c>
      <c r="AA190" s="68"/>
      <c r="AB190" s="251">
        <v>11.4</v>
      </c>
      <c r="AC190" s="70" t="s">
        <v>67</v>
      </c>
      <c r="AD190" s="68"/>
      <c r="AE190" s="68"/>
      <c r="AF190" s="68"/>
      <c r="AG190" s="68"/>
      <c r="AH190" s="68"/>
      <c r="AI190" s="68"/>
      <c r="AJ190" s="68"/>
    </row>
    <row r="191" spans="1:36" s="224" customFormat="1" ht="20.25" thickBot="1">
      <c r="A191" s="247">
        <v>5</v>
      </c>
      <c r="B191" s="248">
        <v>343</v>
      </c>
      <c r="C191" s="245" t="s">
        <v>1567</v>
      </c>
      <c r="D191" s="244"/>
      <c r="E191" s="243">
        <v>1998</v>
      </c>
      <c r="F191" s="242" t="s">
        <v>666</v>
      </c>
      <c r="G191" s="242" t="s">
        <v>88</v>
      </c>
      <c r="H191" s="242"/>
      <c r="I191" s="242"/>
      <c r="J191" s="241" t="s">
        <v>1566</v>
      </c>
      <c r="K191" s="242"/>
      <c r="L191" s="242"/>
      <c r="M191" s="333">
        <v>11.53</v>
      </c>
      <c r="N191" s="374" t="s">
        <v>1796</v>
      </c>
      <c r="O191" s="374" t="s">
        <v>1796</v>
      </c>
      <c r="P191" s="374"/>
      <c r="Q191" s="374" t="s">
        <v>1796</v>
      </c>
      <c r="R191" s="374" t="s">
        <v>1796</v>
      </c>
      <c r="S191" s="374" t="s">
        <v>1796</v>
      </c>
      <c r="T191" s="238">
        <f t="shared" si="29"/>
        <v>11.53</v>
      </c>
      <c r="U191" s="376">
        <v>5</v>
      </c>
      <c r="V191" s="236" t="str">
        <f t="shared" si="28"/>
        <v>1ю</v>
      </c>
      <c r="W191" s="236"/>
      <c r="X191" s="235">
        <v>13</v>
      </c>
      <c r="Y191" s="235"/>
      <c r="Z191" s="377" t="s">
        <v>1654</v>
      </c>
      <c r="AA191" s="68"/>
      <c r="AB191" s="251">
        <v>12.2</v>
      </c>
      <c r="AC191" s="70">
        <v>3</v>
      </c>
      <c r="AD191" s="68"/>
      <c r="AE191" s="68"/>
      <c r="AF191" s="68"/>
      <c r="AG191" s="68"/>
      <c r="AH191" s="68"/>
      <c r="AI191" s="68"/>
      <c r="AJ191" s="68"/>
    </row>
    <row r="192" spans="1:36" s="224" customFormat="1" ht="20.25" thickBot="1">
      <c r="A192" s="247">
        <v>6</v>
      </c>
      <c r="B192" s="248">
        <v>107</v>
      </c>
      <c r="C192" s="245" t="s">
        <v>1565</v>
      </c>
      <c r="D192" s="244"/>
      <c r="E192" s="243">
        <v>1997</v>
      </c>
      <c r="F192" s="242">
        <v>1</v>
      </c>
      <c r="G192" s="242" t="s">
        <v>1563</v>
      </c>
      <c r="H192" s="242"/>
      <c r="I192" s="242"/>
      <c r="J192" s="241" t="s">
        <v>1562</v>
      </c>
      <c r="K192" s="242"/>
      <c r="L192" s="242"/>
      <c r="M192" s="333">
        <v>13.65</v>
      </c>
      <c r="N192" s="374">
        <v>13.69</v>
      </c>
      <c r="O192" s="374" t="s">
        <v>1796</v>
      </c>
      <c r="P192" s="374"/>
      <c r="Q192" s="374" t="s">
        <v>1796</v>
      </c>
      <c r="R192" s="374">
        <v>13.16</v>
      </c>
      <c r="S192" s="374">
        <v>13.61</v>
      </c>
      <c r="T192" s="238">
        <f t="shared" si="29"/>
        <v>13.69</v>
      </c>
      <c r="U192" s="376">
        <v>3</v>
      </c>
      <c r="V192" s="236">
        <f t="shared" si="28"/>
        <v>2</v>
      </c>
      <c r="W192" s="236"/>
      <c r="X192" s="235">
        <v>15</v>
      </c>
      <c r="Y192" s="235"/>
      <c r="Z192" s="377" t="s">
        <v>1805</v>
      </c>
      <c r="AA192" s="68"/>
      <c r="AB192" s="251">
        <v>13.2</v>
      </c>
      <c r="AC192" s="70">
        <v>2</v>
      </c>
      <c r="AD192" s="68"/>
      <c r="AE192" s="68"/>
      <c r="AF192" s="68"/>
      <c r="AG192" s="68"/>
      <c r="AH192" s="68"/>
      <c r="AI192" s="68"/>
      <c r="AJ192" s="68"/>
    </row>
    <row r="193" spans="1:36" s="224" customFormat="1" ht="20.25" thickBot="1">
      <c r="A193" s="247">
        <v>7</v>
      </c>
      <c r="B193" s="248">
        <v>118</v>
      </c>
      <c r="C193" s="245" t="s">
        <v>1564</v>
      </c>
      <c r="D193" s="244"/>
      <c r="E193" s="243">
        <v>1996</v>
      </c>
      <c r="F193" s="242">
        <v>1</v>
      </c>
      <c r="G193" s="242" t="s">
        <v>1563</v>
      </c>
      <c r="H193" s="242"/>
      <c r="I193" s="242"/>
      <c r="J193" s="241" t="s">
        <v>1562</v>
      </c>
      <c r="K193" s="242"/>
      <c r="L193" s="242"/>
      <c r="M193" s="333">
        <v>13.11</v>
      </c>
      <c r="N193" s="374">
        <v>13.22</v>
      </c>
      <c r="O193" s="374" t="s">
        <v>1796</v>
      </c>
      <c r="P193" s="374"/>
      <c r="Q193" s="374">
        <v>13.32</v>
      </c>
      <c r="R193" s="374">
        <v>12.66</v>
      </c>
      <c r="S193" s="374" t="s">
        <v>1797</v>
      </c>
      <c r="T193" s="238">
        <f t="shared" si="29"/>
        <v>13.32</v>
      </c>
      <c r="U193" s="376">
        <v>4</v>
      </c>
      <c r="V193" s="236">
        <f t="shared" si="28"/>
        <v>2</v>
      </c>
      <c r="W193" s="236"/>
      <c r="X193" s="235">
        <v>14</v>
      </c>
      <c r="Y193" s="235"/>
      <c r="Z193" s="377" t="s">
        <v>1782</v>
      </c>
      <c r="AA193" s="68"/>
      <c r="AB193" s="251">
        <v>14.2</v>
      </c>
      <c r="AC193" s="70">
        <v>1</v>
      </c>
      <c r="AD193" s="68"/>
      <c r="AE193" s="68"/>
      <c r="AF193" s="68"/>
      <c r="AG193" s="68"/>
      <c r="AH193" s="68"/>
      <c r="AI193" s="68"/>
      <c r="AJ193" s="68"/>
    </row>
    <row r="194" spans="1:36" s="224" customFormat="1" ht="20.25" thickBot="1">
      <c r="A194" s="247">
        <v>8</v>
      </c>
      <c r="B194" s="248">
        <v>249</v>
      </c>
      <c r="C194" s="245" t="s">
        <v>1561</v>
      </c>
      <c r="D194" s="244"/>
      <c r="E194" s="243">
        <v>1996</v>
      </c>
      <c r="F194" s="242">
        <v>2</v>
      </c>
      <c r="G194" s="242" t="s">
        <v>409</v>
      </c>
      <c r="H194" s="235"/>
      <c r="I194" s="242"/>
      <c r="J194" s="241"/>
      <c r="K194" s="240"/>
      <c r="L194" s="235"/>
      <c r="M194" s="374">
        <v>12.34</v>
      </c>
      <c r="N194" s="374">
        <v>12.58</v>
      </c>
      <c r="O194" s="374">
        <v>12.33</v>
      </c>
      <c r="P194" s="374"/>
      <c r="Q194" s="374">
        <v>12.06</v>
      </c>
      <c r="R194" s="374">
        <v>12.07</v>
      </c>
      <c r="S194" s="374">
        <v>12.52</v>
      </c>
      <c r="T194" s="238">
        <f t="shared" si="29"/>
        <v>12.58</v>
      </c>
      <c r="U194" s="376">
        <v>6</v>
      </c>
      <c r="V194" s="236">
        <f t="shared" si="28"/>
        <v>3</v>
      </c>
      <c r="W194" s="236"/>
      <c r="X194" s="235">
        <v>12</v>
      </c>
      <c r="Y194" s="235"/>
      <c r="Z194" s="377" t="s">
        <v>1803</v>
      </c>
      <c r="AA194" s="68"/>
      <c r="AB194" s="251">
        <v>15.1</v>
      </c>
      <c r="AC194" s="70" t="s">
        <v>45</v>
      </c>
      <c r="AD194" s="68"/>
      <c r="AE194" s="68"/>
      <c r="AF194" s="68"/>
      <c r="AG194" s="68"/>
      <c r="AH194" s="68"/>
      <c r="AI194" s="68"/>
      <c r="AJ194" s="68"/>
    </row>
    <row r="195" spans="1:36" s="224" customFormat="1" ht="20.25" thickBot="1">
      <c r="A195" s="247">
        <v>9</v>
      </c>
      <c r="B195" s="248">
        <v>250</v>
      </c>
      <c r="C195" s="245" t="s">
        <v>1804</v>
      </c>
      <c r="D195" s="244"/>
      <c r="E195" s="243">
        <v>1996</v>
      </c>
      <c r="F195" s="242"/>
      <c r="G195" s="242" t="s">
        <v>409</v>
      </c>
      <c r="H195" s="235"/>
      <c r="I195" s="242"/>
      <c r="J195" s="241"/>
      <c r="K195" s="240"/>
      <c r="L195" s="241"/>
      <c r="M195" s="374">
        <v>13.42</v>
      </c>
      <c r="N195" s="374" t="s">
        <v>1796</v>
      </c>
      <c r="O195" s="374">
        <v>13.43</v>
      </c>
      <c r="P195" s="374"/>
      <c r="Q195" s="374">
        <v>13.32</v>
      </c>
      <c r="R195" s="374">
        <v>13.7</v>
      </c>
      <c r="S195" s="374" t="s">
        <v>1796</v>
      </c>
      <c r="T195" s="238">
        <f t="shared" si="29"/>
        <v>13.7</v>
      </c>
      <c r="U195" s="376">
        <v>2</v>
      </c>
      <c r="V195" s="236">
        <f t="shared" si="28"/>
        <v>2</v>
      </c>
      <c r="W195" s="236"/>
      <c r="X195" s="235">
        <v>17</v>
      </c>
      <c r="Y195" s="235"/>
      <c r="Z195" s="377" t="s">
        <v>1803</v>
      </c>
      <c r="AA195" s="68"/>
      <c r="AB195" s="251">
        <v>16</v>
      </c>
      <c r="AC195" s="70" t="s">
        <v>168</v>
      </c>
      <c r="AD195" s="68"/>
      <c r="AE195" s="68"/>
      <c r="AF195" s="68"/>
      <c r="AG195" s="68"/>
      <c r="AH195" s="68"/>
      <c r="AI195" s="68"/>
      <c r="AJ195" s="68"/>
    </row>
    <row r="196" spans="1:36" s="224" customFormat="1" ht="20.25" thickBot="1">
      <c r="A196" s="247">
        <v>10</v>
      </c>
      <c r="B196" s="248">
        <v>332</v>
      </c>
      <c r="C196" s="245" t="s">
        <v>1560</v>
      </c>
      <c r="D196" s="244"/>
      <c r="E196" s="243">
        <v>1996</v>
      </c>
      <c r="F196" s="242">
        <v>1</v>
      </c>
      <c r="G196" s="242" t="s">
        <v>88</v>
      </c>
      <c r="H196" s="235"/>
      <c r="I196" s="242"/>
      <c r="J196" s="241" t="s">
        <v>1554</v>
      </c>
      <c r="K196" s="240"/>
      <c r="L196" s="236"/>
      <c r="M196" s="374" t="s">
        <v>1796</v>
      </c>
      <c r="N196" s="374">
        <v>13.13</v>
      </c>
      <c r="O196" s="374" t="s">
        <v>1796</v>
      </c>
      <c r="P196" s="374"/>
      <c r="Q196" s="374">
        <v>13.02</v>
      </c>
      <c r="R196" s="374" t="s">
        <v>1796</v>
      </c>
      <c r="S196" s="374" t="s">
        <v>1796</v>
      </c>
      <c r="T196" s="238">
        <f t="shared" si="29"/>
        <v>13.13</v>
      </c>
      <c r="U196" s="376">
        <v>5</v>
      </c>
      <c r="V196" s="236">
        <f t="shared" si="28"/>
        <v>3</v>
      </c>
      <c r="W196" s="236"/>
      <c r="X196" s="235">
        <v>13</v>
      </c>
      <c r="Y196" s="235"/>
      <c r="Z196" s="377" t="s">
        <v>1654</v>
      </c>
      <c r="AA196" s="68"/>
      <c r="AB196" s="250">
        <v>16.899999999999999</v>
      </c>
      <c r="AC196" s="70" t="s">
        <v>105</v>
      </c>
      <c r="AD196" s="68"/>
      <c r="AE196" s="68"/>
      <c r="AF196" s="68"/>
      <c r="AG196" s="68"/>
      <c r="AH196" s="68"/>
      <c r="AI196" s="68"/>
      <c r="AJ196" s="68"/>
    </row>
    <row r="197" spans="1:36" s="224" customFormat="1">
      <c r="A197" s="247">
        <v>11</v>
      </c>
      <c r="B197" s="248">
        <v>403</v>
      </c>
      <c r="C197" s="245" t="s">
        <v>1559</v>
      </c>
      <c r="D197" s="244"/>
      <c r="E197" s="243">
        <v>1997</v>
      </c>
      <c r="F197" s="242">
        <v>1</v>
      </c>
      <c r="G197" s="242" t="s">
        <v>29</v>
      </c>
      <c r="H197" s="235"/>
      <c r="I197" s="242"/>
      <c r="J197" s="241" t="s">
        <v>1558</v>
      </c>
      <c r="K197" s="240"/>
      <c r="L197" s="236"/>
      <c r="M197" s="374">
        <v>11.88</v>
      </c>
      <c r="N197" s="374">
        <v>13.74</v>
      </c>
      <c r="O197" s="374">
        <v>14.06</v>
      </c>
      <c r="P197" s="374"/>
      <c r="Q197" s="374" t="s">
        <v>1796</v>
      </c>
      <c r="R197" s="374" t="s">
        <v>1796</v>
      </c>
      <c r="S197" s="374">
        <v>13.7</v>
      </c>
      <c r="T197" s="238">
        <f t="shared" si="29"/>
        <v>14.06</v>
      </c>
      <c r="U197" s="376">
        <v>1</v>
      </c>
      <c r="V197" s="236">
        <f t="shared" si="28"/>
        <v>2</v>
      </c>
      <c r="W197" s="236"/>
      <c r="X197" s="235">
        <v>20</v>
      </c>
      <c r="Y197" s="235"/>
      <c r="Z197" s="377" t="s">
        <v>1806</v>
      </c>
      <c r="AA197" s="68"/>
      <c r="AB197" s="68"/>
      <c r="AC197" s="68"/>
      <c r="AD197" s="68"/>
      <c r="AE197" s="68"/>
      <c r="AF197" s="68"/>
      <c r="AG197" s="68"/>
      <c r="AH197" s="68"/>
      <c r="AI197" s="68"/>
      <c r="AJ197" s="68"/>
    </row>
    <row r="198" spans="1:36" s="224" customFormat="1">
      <c r="A198" s="247">
        <v>12</v>
      </c>
      <c r="B198" s="248">
        <v>155</v>
      </c>
      <c r="C198" s="245" t="s">
        <v>1557</v>
      </c>
      <c r="D198" s="244"/>
      <c r="E198" s="243">
        <v>1994</v>
      </c>
      <c r="F198" s="242">
        <v>1</v>
      </c>
      <c r="G198" s="242" t="s">
        <v>79</v>
      </c>
      <c r="H198" s="235"/>
      <c r="I198" s="242"/>
      <c r="J198" s="241" t="s">
        <v>1556</v>
      </c>
      <c r="K198" s="240"/>
      <c r="L198" s="235"/>
      <c r="M198" s="374">
        <v>14.42</v>
      </c>
      <c r="N198" s="374">
        <v>14.01</v>
      </c>
      <c r="O198" s="374" t="s">
        <v>1796</v>
      </c>
      <c r="P198" s="374"/>
      <c r="Q198" s="374">
        <v>13.44</v>
      </c>
      <c r="R198" s="374" t="s">
        <v>1796</v>
      </c>
      <c r="S198" s="374">
        <v>13.07</v>
      </c>
      <c r="T198" s="238">
        <f t="shared" si="29"/>
        <v>14.42</v>
      </c>
      <c r="U198" s="376">
        <v>1</v>
      </c>
      <c r="V198" s="236">
        <f t="shared" si="28"/>
        <v>1</v>
      </c>
      <c r="W198" s="236"/>
      <c r="X198" s="235">
        <v>20</v>
      </c>
      <c r="Y198" s="235"/>
      <c r="Z198" s="377" t="s">
        <v>1800</v>
      </c>
      <c r="AA198" s="68"/>
      <c r="AB198" s="68"/>
      <c r="AC198" s="68"/>
      <c r="AD198" s="68"/>
      <c r="AE198" s="68"/>
      <c r="AF198" s="68"/>
      <c r="AG198" s="68"/>
      <c r="AH198" s="68"/>
      <c r="AI198" s="68"/>
      <c r="AJ198" s="68"/>
    </row>
    <row r="199" spans="1:36" s="224" customFormat="1">
      <c r="A199" s="247">
        <v>13</v>
      </c>
      <c r="B199" s="248">
        <v>317</v>
      </c>
      <c r="C199" s="245" t="s">
        <v>1555</v>
      </c>
      <c r="D199" s="244"/>
      <c r="E199" s="243">
        <v>1993</v>
      </c>
      <c r="F199" s="242" t="s">
        <v>666</v>
      </c>
      <c r="G199" s="242" t="s">
        <v>88</v>
      </c>
      <c r="H199" s="235"/>
      <c r="I199" s="242"/>
      <c r="J199" s="241" t="s">
        <v>1554</v>
      </c>
      <c r="K199" s="240"/>
      <c r="L199" s="235"/>
      <c r="M199" s="375" t="s">
        <v>307</v>
      </c>
      <c r="N199" s="374"/>
      <c r="O199" s="374"/>
      <c r="P199" s="374"/>
      <c r="Q199" s="374"/>
      <c r="R199" s="374"/>
      <c r="S199" s="374"/>
      <c r="T199" s="238">
        <f t="shared" si="29"/>
        <v>0</v>
      </c>
      <c r="U199" s="376"/>
      <c r="V199" s="236" t="str">
        <f t="shared" si="28"/>
        <v/>
      </c>
      <c r="W199" s="236"/>
      <c r="X199" s="235"/>
      <c r="Y199" s="235"/>
      <c r="Z199" s="377" t="s">
        <v>1807</v>
      </c>
      <c r="AA199" s="68"/>
      <c r="AB199" s="68"/>
      <c r="AC199" s="68"/>
      <c r="AD199" s="68"/>
      <c r="AE199" s="68"/>
      <c r="AF199" s="68"/>
      <c r="AG199" s="68"/>
      <c r="AH199" s="68"/>
      <c r="AI199" s="68"/>
      <c r="AJ199" s="68"/>
    </row>
    <row r="200" spans="1:36" s="224" customFormat="1">
      <c r="A200" s="247">
        <v>14</v>
      </c>
      <c r="B200" s="248">
        <v>260</v>
      </c>
      <c r="C200" s="245" t="s">
        <v>1553</v>
      </c>
      <c r="D200" s="244"/>
      <c r="E200" s="243">
        <v>1994</v>
      </c>
      <c r="F200" s="242">
        <v>2</v>
      </c>
      <c r="G200" s="242" t="s">
        <v>79</v>
      </c>
      <c r="H200" s="235"/>
      <c r="I200" s="242"/>
      <c r="J200" s="241" t="s">
        <v>1552</v>
      </c>
      <c r="K200" s="240"/>
      <c r="L200" s="235"/>
      <c r="M200" s="374" t="s">
        <v>1798</v>
      </c>
      <c r="N200" s="374"/>
      <c r="O200" s="374"/>
      <c r="P200" s="374"/>
      <c r="Q200" s="374"/>
      <c r="R200" s="374"/>
      <c r="S200" s="374"/>
      <c r="T200" s="238">
        <f t="shared" si="29"/>
        <v>0</v>
      </c>
      <c r="U200" s="376"/>
      <c r="V200" s="236" t="str">
        <f t="shared" si="28"/>
        <v/>
      </c>
      <c r="W200" s="236"/>
      <c r="X200" s="235"/>
      <c r="Y200" s="235"/>
      <c r="Z200" s="377" t="s">
        <v>256</v>
      </c>
      <c r="AA200" s="68"/>
      <c r="AB200" s="68"/>
      <c r="AC200" s="68"/>
      <c r="AD200" s="68"/>
      <c r="AE200" s="68"/>
      <c r="AF200" s="68"/>
      <c r="AG200" s="68"/>
      <c r="AH200" s="68"/>
      <c r="AI200" s="68"/>
      <c r="AJ200" s="68"/>
    </row>
    <row r="201" spans="1:36" s="224" customFormat="1">
      <c r="A201" s="247">
        <v>15</v>
      </c>
      <c r="B201" s="248">
        <v>26</v>
      </c>
      <c r="C201" s="245" t="s">
        <v>1551</v>
      </c>
      <c r="D201" s="244"/>
      <c r="E201" s="243">
        <v>1991</v>
      </c>
      <c r="F201" s="242" t="s">
        <v>1512</v>
      </c>
      <c r="G201" s="242" t="s">
        <v>1550</v>
      </c>
      <c r="H201" s="235"/>
      <c r="I201" s="242"/>
      <c r="J201" s="241" t="s">
        <v>1549</v>
      </c>
      <c r="K201" s="240"/>
      <c r="L201" s="235"/>
      <c r="M201" s="374" t="s">
        <v>1796</v>
      </c>
      <c r="N201" s="374" t="s">
        <v>1796</v>
      </c>
      <c r="O201" s="374" t="s">
        <v>1796</v>
      </c>
      <c r="P201" s="374"/>
      <c r="Q201" s="374">
        <v>16.52</v>
      </c>
      <c r="R201" s="374" t="s">
        <v>1796</v>
      </c>
      <c r="S201" s="374" t="s">
        <v>1796</v>
      </c>
      <c r="T201" s="238">
        <f t="shared" si="29"/>
        <v>16.52</v>
      </c>
      <c r="U201" s="376">
        <v>1</v>
      </c>
      <c r="V201" s="236" t="str">
        <f t="shared" si="28"/>
        <v>мс</v>
      </c>
      <c r="W201" s="236"/>
      <c r="X201" s="235">
        <v>20</v>
      </c>
      <c r="Y201" s="235">
        <v>5</v>
      </c>
      <c r="Z201" s="377" t="s">
        <v>1808</v>
      </c>
      <c r="AA201" s="68"/>
      <c r="AB201" s="68"/>
      <c r="AC201" s="68"/>
      <c r="AD201" s="68"/>
      <c r="AE201" s="68"/>
      <c r="AF201" s="68"/>
      <c r="AG201" s="68"/>
      <c r="AH201" s="68"/>
      <c r="AI201" s="68"/>
      <c r="AJ201" s="68"/>
    </row>
    <row r="202" spans="1:36" s="224" customFormat="1">
      <c r="A202" s="247">
        <v>16</v>
      </c>
      <c r="B202" s="246">
        <v>359</v>
      </c>
      <c r="C202" s="245" t="s">
        <v>1548</v>
      </c>
      <c r="D202" s="244"/>
      <c r="E202" s="243">
        <v>1992</v>
      </c>
      <c r="F202" s="242" t="s">
        <v>666</v>
      </c>
      <c r="G202" s="242" t="s">
        <v>29</v>
      </c>
      <c r="H202" s="235"/>
      <c r="I202" s="242"/>
      <c r="J202" s="241" t="s">
        <v>1547</v>
      </c>
      <c r="K202" s="240"/>
      <c r="L202" s="235"/>
      <c r="M202" s="374">
        <v>15.2</v>
      </c>
      <c r="N202" s="374">
        <v>15.49</v>
      </c>
      <c r="O202" s="374">
        <v>15.24</v>
      </c>
      <c r="P202" s="374"/>
      <c r="Q202" s="374">
        <v>15.6</v>
      </c>
      <c r="R202" s="374">
        <v>14.51</v>
      </c>
      <c r="S202" s="374">
        <v>15.41</v>
      </c>
      <c r="T202" s="238">
        <f t="shared" si="29"/>
        <v>15.6</v>
      </c>
      <c r="U202" s="376">
        <v>2</v>
      </c>
      <c r="V202" s="236" t="str">
        <f t="shared" si="28"/>
        <v>кмс</v>
      </c>
      <c r="W202" s="236"/>
      <c r="X202" s="235">
        <v>17</v>
      </c>
      <c r="Y202" s="235"/>
      <c r="Z202" s="377" t="s">
        <v>1809</v>
      </c>
      <c r="AA202" s="68"/>
      <c r="AB202" s="68"/>
      <c r="AC202" s="68"/>
      <c r="AD202" s="68"/>
      <c r="AE202" s="68"/>
      <c r="AF202" s="68"/>
      <c r="AG202" s="68"/>
      <c r="AH202" s="68"/>
      <c r="AI202" s="68"/>
      <c r="AJ202" s="68"/>
    </row>
    <row r="203" spans="1:36" s="224" customFormat="1">
      <c r="A203" s="247">
        <v>17</v>
      </c>
      <c r="B203" s="246">
        <v>534</v>
      </c>
      <c r="C203" s="245" t="s">
        <v>1546</v>
      </c>
      <c r="D203" s="244"/>
      <c r="E203" s="243">
        <v>1992</v>
      </c>
      <c r="F203" s="242" t="s">
        <v>666</v>
      </c>
      <c r="G203" s="242" t="s">
        <v>33</v>
      </c>
      <c r="H203" s="235"/>
      <c r="I203" s="242"/>
      <c r="J203" s="241" t="s">
        <v>575</v>
      </c>
      <c r="K203" s="240"/>
      <c r="L203" s="235"/>
      <c r="M203" s="374">
        <v>13.31</v>
      </c>
      <c r="N203" s="374" t="s">
        <v>1796</v>
      </c>
      <c r="O203" s="374">
        <v>13.62</v>
      </c>
      <c r="P203" s="374">
        <v>13.61</v>
      </c>
      <c r="Q203" s="374">
        <v>13.61</v>
      </c>
      <c r="R203" s="374" t="s">
        <v>1796</v>
      </c>
      <c r="S203" s="374">
        <v>13.55</v>
      </c>
      <c r="T203" s="238">
        <f t="shared" si="29"/>
        <v>13.62</v>
      </c>
      <c r="U203" s="376">
        <v>3</v>
      </c>
      <c r="V203" s="236">
        <f t="shared" si="28"/>
        <v>2</v>
      </c>
      <c r="W203" s="236"/>
      <c r="X203" s="235">
        <v>15</v>
      </c>
      <c r="Y203" s="235"/>
      <c r="Z203" s="377" t="s">
        <v>694</v>
      </c>
      <c r="AA203" s="68"/>
      <c r="AB203" s="68"/>
      <c r="AC203" s="68"/>
      <c r="AD203" s="68"/>
      <c r="AE203" s="68"/>
      <c r="AF203" s="68"/>
      <c r="AG203" s="68"/>
      <c r="AH203" s="68"/>
      <c r="AI203" s="68"/>
      <c r="AJ203" s="68"/>
    </row>
    <row r="204" spans="1:36" s="224" customFormat="1">
      <c r="A204" s="227"/>
      <c r="B204" s="226"/>
      <c r="C204" s="70"/>
      <c r="D204" s="229"/>
      <c r="E204" s="228"/>
      <c r="H204" s="70"/>
      <c r="J204" s="223"/>
      <c r="K204" s="223"/>
      <c r="L204" s="70"/>
      <c r="M204" s="222"/>
      <c r="N204" s="222"/>
      <c r="O204" s="222"/>
      <c r="P204" s="222"/>
      <c r="Q204" s="222"/>
      <c r="R204" s="222"/>
      <c r="S204" s="222"/>
      <c r="T204" s="69"/>
      <c r="U204" s="69"/>
      <c r="V204" s="69"/>
      <c r="W204" s="69"/>
      <c r="X204" s="70"/>
      <c r="Y204" s="70"/>
      <c r="Z204" s="69"/>
      <c r="AA204" s="68"/>
      <c r="AB204" s="68"/>
      <c r="AC204" s="68"/>
      <c r="AD204" s="68"/>
      <c r="AE204" s="68"/>
      <c r="AF204" s="68"/>
      <c r="AG204" s="68"/>
      <c r="AH204" s="68"/>
      <c r="AI204" s="68"/>
      <c r="AJ204" s="68"/>
    </row>
    <row r="205" spans="1:36" s="224" customFormat="1">
      <c r="A205" s="227"/>
      <c r="B205" s="226"/>
      <c r="C205" s="70" t="s">
        <v>1545</v>
      </c>
      <c r="D205" s="229"/>
      <c r="E205" s="234"/>
      <c r="F205" s="233"/>
      <c r="G205" s="233"/>
      <c r="H205" s="230"/>
      <c r="I205" s="233"/>
      <c r="J205" s="223"/>
      <c r="K205" s="223"/>
      <c r="L205" s="70"/>
      <c r="M205" s="222"/>
      <c r="N205" s="534" t="s">
        <v>1544</v>
      </c>
      <c r="O205" s="534"/>
      <c r="P205" s="232"/>
      <c r="Q205" s="232"/>
      <c r="R205" s="232"/>
      <c r="S205" s="232"/>
      <c r="T205" s="231"/>
      <c r="U205" s="231"/>
      <c r="V205" s="231"/>
      <c r="W205" s="231"/>
      <c r="X205" s="230"/>
      <c r="Y205" s="230"/>
      <c r="Z205" s="231"/>
      <c r="AA205" s="68"/>
      <c r="AB205" s="68"/>
      <c r="AC205" s="68"/>
      <c r="AD205" s="68"/>
      <c r="AE205" s="68"/>
      <c r="AF205" s="68"/>
      <c r="AG205" s="68"/>
      <c r="AH205" s="68"/>
      <c r="AI205" s="68"/>
      <c r="AJ205" s="68"/>
    </row>
    <row r="206" spans="1:36" s="224" customFormat="1">
      <c r="A206" s="227"/>
      <c r="B206" s="226"/>
      <c r="C206" s="70" t="s">
        <v>1543</v>
      </c>
      <c r="D206" s="229"/>
      <c r="E206" s="234"/>
      <c r="F206" s="233"/>
      <c r="G206" s="233"/>
      <c r="H206" s="230"/>
      <c r="I206" s="233"/>
      <c r="J206" s="223"/>
      <c r="K206" s="223"/>
      <c r="L206" s="70"/>
      <c r="M206" s="222"/>
      <c r="N206" s="222"/>
      <c r="O206" s="222"/>
      <c r="P206" s="232"/>
      <c r="Q206" s="232"/>
      <c r="R206" s="232"/>
      <c r="S206" s="232"/>
      <c r="T206" s="231"/>
      <c r="U206" s="231"/>
      <c r="V206" s="231"/>
      <c r="W206" s="231"/>
      <c r="X206" s="230"/>
      <c r="Y206" s="230"/>
      <c r="Z206" s="231"/>
      <c r="AA206" s="68"/>
      <c r="AB206" s="68"/>
      <c r="AC206" s="68"/>
      <c r="AD206" s="68"/>
      <c r="AE206" s="68"/>
      <c r="AF206" s="68"/>
      <c r="AG206" s="68"/>
      <c r="AH206" s="68"/>
      <c r="AI206" s="68"/>
      <c r="AJ206" s="68"/>
    </row>
    <row r="207" spans="1:36" s="224" customFormat="1">
      <c r="A207" s="227"/>
      <c r="B207" s="226"/>
      <c r="C207" s="70"/>
      <c r="D207" s="229"/>
      <c r="E207" s="228"/>
      <c r="H207" s="223"/>
      <c r="J207" s="223"/>
      <c r="K207" s="223"/>
      <c r="L207" s="70"/>
      <c r="M207" s="222"/>
      <c r="N207" s="222"/>
      <c r="O207" s="222"/>
      <c r="P207" s="222"/>
      <c r="Q207" s="222"/>
      <c r="R207" s="222"/>
      <c r="S207" s="222"/>
      <c r="T207" s="69"/>
      <c r="U207" s="69"/>
      <c r="V207" s="69"/>
      <c r="W207" s="69"/>
      <c r="X207" s="70"/>
      <c r="Y207" s="70"/>
      <c r="Z207" s="69"/>
      <c r="AA207" s="68"/>
      <c r="AB207" s="68"/>
      <c r="AC207" s="68"/>
      <c r="AD207" s="68"/>
      <c r="AE207" s="68"/>
      <c r="AF207" s="68"/>
      <c r="AG207" s="68"/>
      <c r="AH207" s="68"/>
      <c r="AI207" s="68"/>
      <c r="AJ207" s="68"/>
    </row>
    <row r="208" spans="1:36" s="224" customFormat="1">
      <c r="A208" s="227"/>
      <c r="B208" s="226"/>
      <c r="C208" s="70"/>
      <c r="D208" s="229"/>
      <c r="E208" s="228"/>
      <c r="H208" s="223"/>
      <c r="J208" s="223"/>
      <c r="K208" s="223"/>
      <c r="L208" s="70"/>
      <c r="M208" s="222"/>
      <c r="N208" s="222"/>
      <c r="O208" s="222"/>
      <c r="P208" s="222"/>
      <c r="Q208" s="222"/>
      <c r="R208" s="222"/>
      <c r="S208" s="222"/>
      <c r="T208" s="69"/>
      <c r="U208" s="69"/>
      <c r="V208" s="69"/>
      <c r="W208" s="69"/>
      <c r="X208" s="70"/>
      <c r="Y208" s="70"/>
      <c r="Z208" s="69"/>
      <c r="AA208" s="68"/>
      <c r="AB208" s="68"/>
      <c r="AC208" s="68"/>
      <c r="AD208" s="68"/>
      <c r="AE208" s="68"/>
      <c r="AF208" s="68"/>
      <c r="AG208" s="68"/>
      <c r="AH208" s="68"/>
      <c r="AI208" s="68"/>
      <c r="AJ208" s="68"/>
    </row>
    <row r="209" spans="1:36" s="224" customFormat="1">
      <c r="A209" s="227"/>
      <c r="B209" s="226"/>
      <c r="C209" s="70"/>
      <c r="D209" s="229"/>
      <c r="E209" s="228"/>
      <c r="H209" s="223"/>
      <c r="J209" s="223"/>
      <c r="K209" s="223"/>
      <c r="L209" s="70"/>
      <c r="M209" s="222"/>
      <c r="N209" s="222"/>
      <c r="O209" s="222"/>
      <c r="P209" s="222"/>
      <c r="Q209" s="222"/>
      <c r="R209" s="222"/>
      <c r="S209" s="222"/>
      <c r="T209" s="69"/>
      <c r="U209" s="69"/>
      <c r="V209" s="69"/>
      <c r="W209" s="69"/>
      <c r="X209" s="70"/>
      <c r="Y209" s="70"/>
      <c r="Z209" s="69"/>
      <c r="AA209" s="68"/>
      <c r="AB209" s="68"/>
      <c r="AC209" s="68"/>
      <c r="AD209" s="68"/>
      <c r="AE209" s="68"/>
      <c r="AF209" s="68"/>
      <c r="AG209" s="68"/>
      <c r="AH209" s="68"/>
      <c r="AI209" s="68"/>
      <c r="AJ209" s="68"/>
    </row>
    <row r="210" spans="1:36" s="224" customFormat="1">
      <c r="A210" s="227"/>
      <c r="B210" s="226"/>
      <c r="C210" s="70"/>
      <c r="D210" s="229"/>
      <c r="E210" s="228"/>
      <c r="H210" s="223"/>
      <c r="J210" s="223"/>
      <c r="K210" s="223"/>
      <c r="L210" s="70"/>
      <c r="M210" s="222"/>
      <c r="N210" s="222"/>
      <c r="O210" s="222"/>
      <c r="P210" s="222"/>
      <c r="Q210" s="222"/>
      <c r="R210" s="222"/>
      <c r="S210" s="222"/>
      <c r="T210" s="69"/>
      <c r="U210" s="69"/>
      <c r="V210" s="69"/>
      <c r="W210" s="69"/>
      <c r="X210" s="70"/>
      <c r="Y210" s="70"/>
      <c r="Z210" s="69"/>
      <c r="AA210" s="68"/>
      <c r="AB210" s="68"/>
      <c r="AC210" s="68"/>
      <c r="AD210" s="68"/>
      <c r="AE210" s="68"/>
      <c r="AF210" s="68"/>
      <c r="AG210" s="68"/>
      <c r="AH210" s="68"/>
      <c r="AI210" s="68"/>
      <c r="AJ210" s="68"/>
    </row>
    <row r="211" spans="1:36" s="224" customFormat="1">
      <c r="A211" s="227"/>
      <c r="B211" s="226"/>
      <c r="C211" s="70"/>
      <c r="D211" s="229"/>
      <c r="E211" s="228"/>
      <c r="H211" s="223"/>
      <c r="J211" s="223"/>
      <c r="K211" s="223"/>
      <c r="L211" s="70"/>
      <c r="M211" s="222"/>
      <c r="N211" s="222"/>
      <c r="O211" s="222"/>
      <c r="P211" s="222"/>
      <c r="Q211" s="222"/>
      <c r="R211" s="222"/>
      <c r="S211" s="222"/>
      <c r="T211" s="69"/>
      <c r="U211" s="69"/>
      <c r="V211" s="69"/>
      <c r="W211" s="69"/>
      <c r="X211" s="70"/>
      <c r="Y211" s="70"/>
      <c r="Z211" s="69"/>
      <c r="AA211" s="68"/>
      <c r="AB211" s="68"/>
      <c r="AC211" s="68"/>
      <c r="AD211" s="68"/>
      <c r="AE211" s="68"/>
      <c r="AF211" s="68"/>
      <c r="AG211" s="68"/>
      <c r="AH211" s="68"/>
      <c r="AI211" s="68"/>
      <c r="AJ211" s="68"/>
    </row>
    <row r="212" spans="1:36" s="224" customFormat="1">
      <c r="A212" s="227"/>
      <c r="B212" s="226"/>
      <c r="C212" s="70"/>
      <c r="D212" s="229"/>
      <c r="E212" s="228"/>
      <c r="H212" s="223"/>
      <c r="J212" s="223"/>
      <c r="K212" s="223"/>
      <c r="L212" s="70"/>
      <c r="M212" s="222"/>
      <c r="N212" s="222"/>
      <c r="O212" s="222"/>
      <c r="P212" s="222"/>
      <c r="Q212" s="222"/>
      <c r="R212" s="222"/>
      <c r="S212" s="222"/>
      <c r="T212" s="69"/>
      <c r="U212" s="69"/>
      <c r="V212" s="69"/>
      <c r="W212" s="69"/>
      <c r="X212" s="70"/>
      <c r="Y212" s="70"/>
      <c r="Z212" s="69"/>
      <c r="AA212" s="68"/>
      <c r="AB212" s="68"/>
      <c r="AC212" s="68"/>
      <c r="AD212" s="68"/>
      <c r="AE212" s="68"/>
      <c r="AF212" s="68"/>
      <c r="AG212" s="68"/>
      <c r="AH212" s="68"/>
      <c r="AI212" s="68"/>
      <c r="AJ212" s="68"/>
    </row>
    <row r="213" spans="1:36" s="224" customFormat="1">
      <c r="A213" s="227"/>
      <c r="B213" s="226"/>
      <c r="C213" s="70"/>
      <c r="D213" s="229"/>
      <c r="E213" s="228"/>
      <c r="H213" s="223"/>
      <c r="J213" s="223"/>
      <c r="K213" s="223"/>
      <c r="L213" s="70"/>
      <c r="M213" s="222"/>
      <c r="N213" s="222"/>
      <c r="O213" s="222"/>
      <c r="P213" s="222"/>
      <c r="Q213" s="222"/>
      <c r="R213" s="222"/>
      <c r="S213" s="222"/>
      <c r="T213" s="69"/>
      <c r="U213" s="69"/>
      <c r="V213" s="69"/>
      <c r="W213" s="69"/>
      <c r="X213" s="70"/>
      <c r="Y213" s="70"/>
      <c r="Z213" s="69"/>
      <c r="AA213" s="68"/>
      <c r="AB213" s="68"/>
      <c r="AC213" s="68"/>
      <c r="AD213" s="68"/>
      <c r="AE213" s="68"/>
      <c r="AF213" s="68"/>
      <c r="AG213" s="68"/>
      <c r="AH213" s="68"/>
      <c r="AI213" s="68"/>
      <c r="AJ213" s="68"/>
    </row>
    <row r="214" spans="1:36" s="224" customFormat="1">
      <c r="A214" s="227"/>
      <c r="B214" s="226"/>
      <c r="C214" s="70"/>
      <c r="D214" s="229"/>
      <c r="E214" s="228"/>
      <c r="H214" s="223"/>
      <c r="J214" s="223"/>
      <c r="K214" s="223"/>
      <c r="L214" s="70"/>
      <c r="M214" s="222"/>
      <c r="N214" s="222"/>
      <c r="O214" s="222"/>
      <c r="P214" s="222"/>
      <c r="Q214" s="222"/>
      <c r="R214" s="222"/>
      <c r="S214" s="222"/>
      <c r="T214" s="69"/>
      <c r="U214" s="69"/>
      <c r="V214" s="69"/>
      <c r="W214" s="69"/>
      <c r="X214" s="70"/>
      <c r="Y214" s="70"/>
      <c r="Z214" s="69"/>
      <c r="AA214" s="68"/>
      <c r="AB214" s="68"/>
      <c r="AC214" s="68"/>
      <c r="AD214" s="68"/>
      <c r="AE214" s="68"/>
      <c r="AF214" s="68"/>
      <c r="AG214" s="68"/>
      <c r="AH214" s="68"/>
      <c r="AI214" s="68"/>
      <c r="AJ214" s="68"/>
    </row>
    <row r="215" spans="1:36" s="224" customFormat="1">
      <c r="A215" s="227"/>
      <c r="B215" s="226"/>
      <c r="C215" s="70"/>
      <c r="D215" s="229"/>
      <c r="E215" s="228"/>
      <c r="H215" s="223"/>
      <c r="J215" s="223"/>
      <c r="K215" s="223"/>
      <c r="L215" s="70"/>
      <c r="M215" s="222"/>
      <c r="N215" s="222"/>
      <c r="O215" s="222"/>
      <c r="P215" s="222"/>
      <c r="Q215" s="222"/>
      <c r="R215" s="222"/>
      <c r="S215" s="222"/>
      <c r="T215" s="69"/>
      <c r="U215" s="69"/>
      <c r="V215" s="69"/>
      <c r="W215" s="69"/>
      <c r="X215" s="70"/>
      <c r="Y215" s="70"/>
      <c r="Z215" s="69"/>
      <c r="AA215" s="68"/>
      <c r="AB215" s="68"/>
      <c r="AC215" s="68"/>
      <c r="AD215" s="68"/>
      <c r="AE215" s="68"/>
      <c r="AF215" s="68"/>
      <c r="AG215" s="68"/>
      <c r="AH215" s="68"/>
      <c r="AI215" s="68"/>
      <c r="AJ215" s="68"/>
    </row>
    <row r="216" spans="1:36" s="224" customFormat="1">
      <c r="A216" s="227"/>
      <c r="B216" s="226"/>
      <c r="C216" s="70"/>
      <c r="D216" s="229"/>
      <c r="E216" s="228"/>
      <c r="H216" s="223"/>
      <c r="J216" s="223"/>
      <c r="K216" s="223"/>
      <c r="L216" s="70"/>
      <c r="M216" s="222"/>
      <c r="N216" s="222"/>
      <c r="O216" s="222"/>
      <c r="P216" s="222"/>
      <c r="Q216" s="222"/>
      <c r="R216" s="222"/>
      <c r="S216" s="222"/>
      <c r="T216" s="69"/>
      <c r="U216" s="69"/>
      <c r="V216" s="69"/>
      <c r="W216" s="69"/>
      <c r="X216" s="70"/>
      <c r="Y216" s="70"/>
      <c r="Z216" s="69"/>
      <c r="AA216" s="68"/>
      <c r="AB216" s="68"/>
      <c r="AC216" s="68"/>
      <c r="AD216" s="68"/>
      <c r="AE216" s="68"/>
      <c r="AF216" s="68"/>
      <c r="AG216" s="68"/>
      <c r="AH216" s="68"/>
      <c r="AI216" s="68"/>
      <c r="AJ216" s="68"/>
    </row>
    <row r="217" spans="1:36" s="224" customFormat="1">
      <c r="A217" s="227"/>
      <c r="B217" s="226"/>
      <c r="C217" s="70"/>
      <c r="D217" s="229"/>
      <c r="E217" s="228"/>
      <c r="H217" s="223"/>
      <c r="J217" s="223"/>
      <c r="K217" s="223"/>
      <c r="L217" s="70"/>
      <c r="M217" s="222"/>
      <c r="N217" s="222"/>
      <c r="O217" s="222"/>
      <c r="P217" s="222"/>
      <c r="Q217" s="222"/>
      <c r="R217" s="222"/>
      <c r="S217" s="222"/>
      <c r="T217" s="69"/>
      <c r="U217" s="69"/>
      <c r="V217" s="69"/>
      <c r="W217" s="69"/>
      <c r="X217" s="70"/>
      <c r="Y217" s="70"/>
      <c r="Z217" s="69"/>
      <c r="AA217" s="68"/>
      <c r="AB217" s="68"/>
      <c r="AC217" s="68"/>
      <c r="AD217" s="68"/>
      <c r="AE217" s="68"/>
      <c r="AF217" s="68"/>
      <c r="AG217" s="68"/>
      <c r="AH217" s="68"/>
      <c r="AI217" s="68"/>
      <c r="AJ217" s="68"/>
    </row>
    <row r="218" spans="1:36" s="224" customFormat="1">
      <c r="A218" s="227"/>
      <c r="B218" s="226"/>
      <c r="C218" s="70"/>
      <c r="D218" s="229"/>
      <c r="E218" s="228"/>
      <c r="H218" s="223"/>
      <c r="J218" s="223"/>
      <c r="K218" s="223"/>
      <c r="L218" s="70"/>
      <c r="M218" s="222"/>
      <c r="N218" s="222"/>
      <c r="O218" s="222"/>
      <c r="P218" s="222"/>
      <c r="Q218" s="222"/>
      <c r="R218" s="222"/>
      <c r="S218" s="222"/>
      <c r="T218" s="69"/>
      <c r="U218" s="69"/>
      <c r="V218" s="69"/>
      <c r="W218" s="69"/>
      <c r="X218" s="70"/>
      <c r="Y218" s="70"/>
      <c r="Z218" s="69"/>
      <c r="AA218" s="68"/>
      <c r="AB218" s="68"/>
      <c r="AC218" s="68"/>
      <c r="AD218" s="68"/>
      <c r="AE218" s="68"/>
      <c r="AF218" s="68"/>
      <c r="AG218" s="68"/>
      <c r="AH218" s="68"/>
      <c r="AI218" s="68"/>
      <c r="AJ218" s="68"/>
    </row>
    <row r="219" spans="1:36" s="224" customFormat="1">
      <c r="A219" s="227"/>
      <c r="B219" s="226"/>
      <c r="C219" s="70"/>
      <c r="D219" s="229"/>
      <c r="E219" s="228"/>
      <c r="H219" s="223"/>
      <c r="J219" s="223"/>
      <c r="K219" s="223"/>
      <c r="L219" s="70"/>
      <c r="M219" s="222"/>
      <c r="N219" s="222"/>
      <c r="O219" s="222"/>
      <c r="P219" s="222"/>
      <c r="Q219" s="222"/>
      <c r="R219" s="222"/>
      <c r="S219" s="222"/>
      <c r="T219" s="69"/>
      <c r="U219" s="69"/>
      <c r="V219" s="69"/>
      <c r="W219" s="69"/>
      <c r="X219" s="70"/>
      <c r="Y219" s="70"/>
      <c r="Z219" s="69"/>
      <c r="AA219" s="68"/>
      <c r="AB219" s="68"/>
      <c r="AC219" s="68"/>
      <c r="AD219" s="68"/>
      <c r="AE219" s="68"/>
      <c r="AF219" s="68"/>
      <c r="AG219" s="68"/>
      <c r="AH219" s="68"/>
      <c r="AI219" s="68"/>
      <c r="AJ219" s="68"/>
    </row>
    <row r="220" spans="1:36" s="224" customFormat="1">
      <c r="A220" s="227"/>
      <c r="B220" s="226"/>
      <c r="C220" s="70"/>
      <c r="D220" s="229"/>
      <c r="E220" s="228"/>
      <c r="H220" s="223"/>
      <c r="J220" s="223"/>
      <c r="K220" s="223"/>
      <c r="L220" s="70"/>
      <c r="M220" s="222"/>
      <c r="N220" s="222"/>
      <c r="O220" s="222"/>
      <c r="P220" s="222"/>
      <c r="Q220" s="222"/>
      <c r="R220" s="222"/>
      <c r="S220" s="222"/>
      <c r="T220" s="69"/>
      <c r="U220" s="69"/>
      <c r="V220" s="69"/>
      <c r="W220" s="69"/>
      <c r="X220" s="70"/>
      <c r="Y220" s="70"/>
      <c r="Z220" s="69"/>
      <c r="AA220" s="68"/>
      <c r="AB220" s="68"/>
      <c r="AC220" s="68"/>
      <c r="AD220" s="68"/>
      <c r="AE220" s="68"/>
      <c r="AF220" s="68"/>
      <c r="AG220" s="68"/>
      <c r="AH220" s="68"/>
      <c r="AI220" s="68"/>
      <c r="AJ220" s="68"/>
    </row>
    <row r="221" spans="1:36" s="224" customFormat="1">
      <c r="A221" s="227"/>
      <c r="B221" s="226"/>
      <c r="C221" s="70"/>
      <c r="D221" s="229"/>
      <c r="E221" s="228"/>
      <c r="H221" s="223"/>
      <c r="J221" s="223"/>
      <c r="K221" s="223"/>
      <c r="L221" s="70"/>
      <c r="M221" s="222"/>
      <c r="N221" s="222"/>
      <c r="O221" s="222"/>
      <c r="P221" s="222"/>
      <c r="Q221" s="222"/>
      <c r="R221" s="222"/>
      <c r="S221" s="222"/>
      <c r="T221" s="69"/>
      <c r="U221" s="69"/>
      <c r="V221" s="69"/>
      <c r="W221" s="69"/>
      <c r="X221" s="70"/>
      <c r="Y221" s="70"/>
      <c r="Z221" s="69"/>
      <c r="AA221" s="68"/>
      <c r="AB221" s="68"/>
      <c r="AC221" s="68"/>
      <c r="AD221" s="68"/>
      <c r="AE221" s="68"/>
      <c r="AF221" s="68"/>
      <c r="AG221" s="68"/>
      <c r="AH221" s="68"/>
      <c r="AI221" s="68"/>
      <c r="AJ221" s="68"/>
    </row>
    <row r="222" spans="1:36" s="224" customFormat="1">
      <c r="A222" s="227"/>
      <c r="B222" s="226"/>
      <c r="C222" s="70"/>
      <c r="D222" s="229"/>
      <c r="E222" s="228"/>
      <c r="H222" s="223"/>
      <c r="J222" s="223"/>
      <c r="K222" s="223"/>
      <c r="L222" s="70"/>
      <c r="M222" s="222"/>
      <c r="N222" s="222"/>
      <c r="O222" s="222"/>
      <c r="P222" s="222"/>
      <c r="Q222" s="222"/>
      <c r="R222" s="222"/>
      <c r="S222" s="222"/>
      <c r="T222" s="69"/>
      <c r="U222" s="69"/>
      <c r="V222" s="69"/>
      <c r="W222" s="69"/>
      <c r="X222" s="70"/>
      <c r="Y222" s="70"/>
      <c r="Z222" s="69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</row>
    <row r="223" spans="1:36" s="224" customFormat="1">
      <c r="A223" s="227"/>
      <c r="B223" s="226"/>
      <c r="C223" s="70"/>
      <c r="D223" s="229"/>
      <c r="E223" s="228"/>
      <c r="H223" s="223"/>
      <c r="J223" s="223"/>
      <c r="K223" s="223"/>
      <c r="L223" s="70"/>
      <c r="M223" s="222"/>
      <c r="N223" s="222"/>
      <c r="O223" s="222"/>
      <c r="P223" s="222"/>
      <c r="Q223" s="222"/>
      <c r="R223" s="222"/>
      <c r="S223" s="222"/>
      <c r="T223" s="69"/>
      <c r="U223" s="69"/>
      <c r="V223" s="69"/>
      <c r="W223" s="69"/>
      <c r="X223" s="70"/>
      <c r="Y223" s="70"/>
      <c r="Z223" s="69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</row>
    <row r="224" spans="1:36" s="224" customFormat="1">
      <c r="A224" s="227"/>
      <c r="B224" s="226"/>
      <c r="C224" s="70"/>
      <c r="D224" s="229"/>
      <c r="E224" s="228"/>
      <c r="H224" s="223"/>
      <c r="J224" s="223"/>
      <c r="K224" s="223"/>
      <c r="L224" s="70"/>
      <c r="M224" s="222"/>
      <c r="N224" s="222"/>
      <c r="O224" s="222"/>
      <c r="P224" s="222"/>
      <c r="Q224" s="222"/>
      <c r="R224" s="222"/>
      <c r="S224" s="222"/>
      <c r="T224" s="69"/>
      <c r="U224" s="69"/>
      <c r="V224" s="69"/>
      <c r="W224" s="69"/>
      <c r="X224" s="70"/>
      <c r="Y224" s="70"/>
      <c r="Z224" s="69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</row>
    <row r="225" spans="1:36" s="224" customFormat="1">
      <c r="A225" s="227"/>
      <c r="B225" s="226"/>
      <c r="C225" s="70"/>
      <c r="D225" s="229"/>
      <c r="E225" s="228"/>
      <c r="H225" s="223"/>
      <c r="J225" s="223"/>
      <c r="K225" s="223"/>
      <c r="L225" s="70"/>
      <c r="M225" s="222"/>
      <c r="N225" s="222"/>
      <c r="O225" s="222"/>
      <c r="P225" s="222"/>
      <c r="Q225" s="222"/>
      <c r="R225" s="222"/>
      <c r="S225" s="222"/>
      <c r="T225" s="69"/>
      <c r="U225" s="69"/>
      <c r="V225" s="69"/>
      <c r="W225" s="69"/>
      <c r="X225" s="70"/>
      <c r="Y225" s="70"/>
      <c r="Z225" s="69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</row>
    <row r="226" spans="1:36" s="224" customFormat="1">
      <c r="A226" s="227"/>
      <c r="B226" s="226"/>
      <c r="C226" s="70"/>
      <c r="D226" s="229"/>
      <c r="E226" s="228"/>
      <c r="H226" s="223"/>
      <c r="J226" s="223"/>
      <c r="K226" s="223"/>
      <c r="L226" s="70"/>
      <c r="M226" s="222"/>
      <c r="N226" s="222"/>
      <c r="O226" s="222"/>
      <c r="P226" s="222"/>
      <c r="Q226" s="222"/>
      <c r="R226" s="222"/>
      <c r="S226" s="222"/>
      <c r="T226" s="69"/>
      <c r="U226" s="69"/>
      <c r="V226" s="69"/>
      <c r="W226" s="69"/>
      <c r="X226" s="70"/>
      <c r="Y226" s="70"/>
      <c r="Z226" s="69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</row>
    <row r="227" spans="1:36" s="224" customFormat="1">
      <c r="A227" s="227"/>
      <c r="B227" s="226"/>
      <c r="C227" s="70"/>
      <c r="D227" s="229"/>
      <c r="E227" s="228"/>
      <c r="H227" s="223"/>
      <c r="J227" s="223"/>
      <c r="K227" s="223"/>
      <c r="L227" s="70"/>
      <c r="M227" s="222"/>
      <c r="N227" s="222"/>
      <c r="O227" s="222"/>
      <c r="P227" s="222"/>
      <c r="Q227" s="222"/>
      <c r="R227" s="222"/>
      <c r="S227" s="222"/>
      <c r="T227" s="69"/>
      <c r="U227" s="69"/>
      <c r="V227" s="69"/>
      <c r="W227" s="69"/>
      <c r="X227" s="70"/>
      <c r="Y227" s="70"/>
      <c r="Z227" s="69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</row>
    <row r="228" spans="1:36" s="224" customFormat="1">
      <c r="A228" s="227"/>
      <c r="B228" s="226"/>
      <c r="C228" s="70"/>
      <c r="D228" s="229"/>
      <c r="E228" s="228"/>
      <c r="H228" s="223"/>
      <c r="J228" s="223"/>
      <c r="K228" s="223"/>
      <c r="L228" s="70"/>
      <c r="M228" s="222"/>
      <c r="N228" s="222"/>
      <c r="O228" s="222"/>
      <c r="P228" s="222"/>
      <c r="Q228" s="222"/>
      <c r="R228" s="222"/>
      <c r="S228" s="222"/>
      <c r="T228" s="69"/>
      <c r="U228" s="69"/>
      <c r="V228" s="69"/>
      <c r="W228" s="69"/>
      <c r="X228" s="70"/>
      <c r="Y228" s="70"/>
      <c r="Z228" s="69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</row>
    <row r="229" spans="1:36" s="224" customFormat="1">
      <c r="A229" s="227"/>
      <c r="B229" s="226"/>
      <c r="C229" s="70"/>
      <c r="D229" s="229"/>
      <c r="E229" s="228"/>
      <c r="H229" s="223"/>
      <c r="J229" s="223"/>
      <c r="K229" s="223"/>
      <c r="L229" s="70"/>
      <c r="M229" s="222"/>
      <c r="N229" s="222"/>
      <c r="O229" s="222"/>
      <c r="P229" s="222"/>
      <c r="Q229" s="222"/>
      <c r="R229" s="222"/>
      <c r="S229" s="222"/>
      <c r="T229" s="69"/>
      <c r="U229" s="69"/>
      <c r="V229" s="69"/>
      <c r="W229" s="69"/>
      <c r="X229" s="70"/>
      <c r="Y229" s="70"/>
      <c r="Z229" s="69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</row>
    <row r="230" spans="1:36" s="224" customFormat="1">
      <c r="A230" s="227"/>
      <c r="B230" s="226"/>
      <c r="C230" s="70"/>
      <c r="D230" s="229"/>
      <c r="E230" s="228"/>
      <c r="H230" s="223"/>
      <c r="J230" s="223"/>
      <c r="K230" s="223"/>
      <c r="L230" s="70"/>
      <c r="M230" s="222"/>
      <c r="N230" s="222"/>
      <c r="O230" s="222"/>
      <c r="P230" s="222"/>
      <c r="Q230" s="222"/>
      <c r="R230" s="222"/>
      <c r="S230" s="222"/>
      <c r="T230" s="69"/>
      <c r="U230" s="69"/>
      <c r="V230" s="69"/>
      <c r="W230" s="69"/>
      <c r="X230" s="70"/>
      <c r="Y230" s="70"/>
      <c r="Z230" s="69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</row>
    <row r="231" spans="1:36" s="224" customFormat="1">
      <c r="A231" s="227"/>
      <c r="B231" s="226"/>
      <c r="C231" s="70"/>
      <c r="D231" s="229"/>
      <c r="E231" s="228"/>
      <c r="H231" s="223"/>
      <c r="J231" s="223"/>
      <c r="K231" s="223"/>
      <c r="L231" s="70"/>
      <c r="M231" s="222"/>
      <c r="N231" s="222"/>
      <c r="O231" s="222"/>
      <c r="P231" s="222"/>
      <c r="Q231" s="222"/>
      <c r="R231" s="222"/>
      <c r="S231" s="222"/>
      <c r="T231" s="69"/>
      <c r="U231" s="69"/>
      <c r="V231" s="69"/>
      <c r="W231" s="69"/>
      <c r="X231" s="70"/>
      <c r="Y231" s="70"/>
      <c r="Z231" s="69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</row>
    <row r="232" spans="1:36" s="224" customFormat="1">
      <c r="A232" s="227"/>
      <c r="B232" s="226"/>
      <c r="C232" s="70"/>
      <c r="D232" s="229"/>
      <c r="E232" s="228"/>
      <c r="H232" s="223"/>
      <c r="J232" s="223"/>
      <c r="K232" s="223"/>
      <c r="L232" s="70"/>
      <c r="M232" s="222"/>
      <c r="N232" s="222"/>
      <c r="O232" s="222"/>
      <c r="P232" s="222"/>
      <c r="Q232" s="222"/>
      <c r="R232" s="222"/>
      <c r="S232" s="222"/>
      <c r="T232" s="69"/>
      <c r="U232" s="69"/>
      <c r="V232" s="69"/>
      <c r="W232" s="69"/>
      <c r="X232" s="70"/>
      <c r="Y232" s="70"/>
      <c r="Z232" s="69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</row>
    <row r="233" spans="1:36" s="224" customFormat="1">
      <c r="A233" s="227"/>
      <c r="B233" s="226"/>
      <c r="C233" s="70"/>
      <c r="D233" s="229"/>
      <c r="E233" s="228"/>
      <c r="H233" s="223"/>
      <c r="J233" s="223"/>
      <c r="K233" s="223"/>
      <c r="L233" s="70"/>
      <c r="M233" s="222"/>
      <c r="N233" s="222"/>
      <c r="O233" s="222"/>
      <c r="P233" s="222"/>
      <c r="Q233" s="222"/>
      <c r="R233" s="222"/>
      <c r="S233" s="222"/>
      <c r="T233" s="69"/>
      <c r="U233" s="69"/>
      <c r="V233" s="69"/>
      <c r="W233" s="69"/>
      <c r="X233" s="70"/>
      <c r="Y233" s="70"/>
      <c r="Z233" s="69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</row>
    <row r="234" spans="1:36" s="224" customFormat="1">
      <c r="A234" s="227"/>
      <c r="B234" s="226"/>
      <c r="C234" s="70"/>
      <c r="D234" s="229"/>
      <c r="E234" s="228"/>
      <c r="H234" s="223"/>
      <c r="J234" s="223"/>
      <c r="K234" s="223"/>
      <c r="L234" s="70"/>
      <c r="M234" s="222"/>
      <c r="N234" s="222"/>
      <c r="O234" s="222"/>
      <c r="P234" s="222"/>
      <c r="Q234" s="222"/>
      <c r="R234" s="222"/>
      <c r="S234" s="222"/>
      <c r="T234" s="69"/>
      <c r="U234" s="69"/>
      <c r="V234" s="69"/>
      <c r="W234" s="69"/>
      <c r="X234" s="70"/>
      <c r="Y234" s="70"/>
      <c r="Z234" s="69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</row>
    <row r="235" spans="1:36" s="224" customFormat="1">
      <c r="A235" s="227"/>
      <c r="B235" s="226"/>
      <c r="C235" s="70"/>
      <c r="D235" s="229"/>
      <c r="E235" s="228"/>
      <c r="H235" s="223"/>
      <c r="J235" s="223"/>
      <c r="K235" s="223"/>
      <c r="L235" s="70"/>
      <c r="M235" s="222"/>
      <c r="N235" s="222"/>
      <c r="O235" s="222"/>
      <c r="P235" s="222"/>
      <c r="Q235" s="222"/>
      <c r="R235" s="222"/>
      <c r="S235" s="222"/>
      <c r="T235" s="69"/>
      <c r="U235" s="69"/>
      <c r="V235" s="69"/>
      <c r="W235" s="69"/>
      <c r="X235" s="70"/>
      <c r="Y235" s="70"/>
      <c r="Z235" s="69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</row>
    <row r="236" spans="1:36" s="224" customFormat="1">
      <c r="A236" s="227"/>
      <c r="B236" s="226"/>
      <c r="C236" s="70"/>
      <c r="D236" s="229"/>
      <c r="E236" s="228"/>
      <c r="H236" s="223"/>
      <c r="J236" s="223"/>
      <c r="K236" s="223"/>
      <c r="L236" s="70"/>
      <c r="M236" s="222"/>
      <c r="N236" s="222"/>
      <c r="O236" s="222"/>
      <c r="P236" s="222"/>
      <c r="Q236" s="222"/>
      <c r="R236" s="222"/>
      <c r="S236" s="222"/>
      <c r="T236" s="69"/>
      <c r="U236" s="69"/>
      <c r="V236" s="69"/>
      <c r="W236" s="69"/>
      <c r="X236" s="70"/>
      <c r="Y236" s="70"/>
      <c r="Z236" s="69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</row>
    <row r="237" spans="1:36" s="224" customFormat="1">
      <c r="A237" s="227"/>
      <c r="B237" s="226"/>
      <c r="C237" s="70"/>
      <c r="D237" s="229"/>
      <c r="E237" s="228"/>
      <c r="H237" s="223"/>
      <c r="J237" s="223"/>
      <c r="K237" s="223"/>
      <c r="L237" s="70"/>
      <c r="M237" s="222"/>
      <c r="N237" s="222"/>
      <c r="O237" s="222"/>
      <c r="P237" s="222"/>
      <c r="Q237" s="222"/>
      <c r="R237" s="222"/>
      <c r="S237" s="222"/>
      <c r="T237" s="69"/>
      <c r="U237" s="69"/>
      <c r="V237" s="69"/>
      <c r="W237" s="69"/>
      <c r="X237" s="70"/>
      <c r="Y237" s="70"/>
      <c r="Z237" s="69"/>
      <c r="AA237" s="68"/>
      <c r="AB237" s="68"/>
      <c r="AC237" s="68"/>
      <c r="AD237" s="68"/>
      <c r="AE237" s="68"/>
      <c r="AF237" s="68"/>
      <c r="AG237" s="68"/>
      <c r="AH237" s="68"/>
      <c r="AI237" s="68"/>
      <c r="AJ237" s="68"/>
    </row>
    <row r="238" spans="1:36" s="224" customFormat="1">
      <c r="A238" s="227"/>
      <c r="B238" s="226"/>
      <c r="C238" s="70"/>
      <c r="D238" s="229"/>
      <c r="E238" s="228"/>
      <c r="H238" s="223"/>
      <c r="J238" s="223"/>
      <c r="K238" s="223"/>
      <c r="L238" s="70"/>
      <c r="M238" s="222"/>
      <c r="N238" s="222"/>
      <c r="O238" s="222"/>
      <c r="P238" s="222"/>
      <c r="Q238" s="222"/>
      <c r="R238" s="222"/>
      <c r="S238" s="222"/>
      <c r="T238" s="69"/>
      <c r="U238" s="69"/>
      <c r="V238" s="69"/>
      <c r="W238" s="69"/>
      <c r="X238" s="70"/>
      <c r="Y238" s="70"/>
      <c r="Z238" s="69"/>
      <c r="AA238" s="68"/>
      <c r="AB238" s="68"/>
      <c r="AC238" s="68"/>
      <c r="AD238" s="68"/>
      <c r="AE238" s="68"/>
      <c r="AF238" s="68"/>
      <c r="AG238" s="68"/>
      <c r="AH238" s="68"/>
      <c r="AI238" s="68"/>
      <c r="AJ238" s="68"/>
    </row>
    <row r="239" spans="1:36" s="224" customFormat="1">
      <c r="A239" s="227"/>
      <c r="B239" s="226"/>
      <c r="C239" s="70"/>
      <c r="D239" s="229"/>
      <c r="E239" s="228"/>
      <c r="H239" s="223"/>
      <c r="J239" s="223"/>
      <c r="K239" s="223"/>
      <c r="L239" s="70"/>
      <c r="M239" s="222"/>
      <c r="N239" s="222"/>
      <c r="O239" s="222"/>
      <c r="P239" s="222"/>
      <c r="Q239" s="222"/>
      <c r="R239" s="222"/>
      <c r="S239" s="222"/>
      <c r="T239" s="69"/>
      <c r="U239" s="69"/>
      <c r="V239" s="69"/>
      <c r="W239" s="69"/>
      <c r="X239" s="70"/>
      <c r="Y239" s="70"/>
      <c r="Z239" s="69"/>
      <c r="AA239" s="68"/>
      <c r="AB239" s="68"/>
      <c r="AC239" s="68"/>
      <c r="AD239" s="68"/>
      <c r="AE239" s="68"/>
      <c r="AF239" s="68"/>
      <c r="AG239" s="68"/>
      <c r="AH239" s="68"/>
      <c r="AI239" s="68"/>
      <c r="AJ239" s="68"/>
    </row>
    <row r="240" spans="1:36" s="224" customFormat="1">
      <c r="A240" s="227"/>
      <c r="B240" s="226"/>
      <c r="C240" s="70"/>
      <c r="D240" s="229"/>
      <c r="E240" s="228"/>
      <c r="H240" s="223"/>
      <c r="J240" s="223"/>
      <c r="K240" s="223"/>
      <c r="L240" s="70"/>
      <c r="M240" s="222"/>
      <c r="N240" s="222"/>
      <c r="O240" s="222"/>
      <c r="P240" s="222"/>
      <c r="Q240" s="222"/>
      <c r="R240" s="222"/>
      <c r="S240" s="222"/>
      <c r="T240" s="69"/>
      <c r="U240" s="69"/>
      <c r="V240" s="69"/>
      <c r="W240" s="69"/>
      <c r="X240" s="70"/>
      <c r="Y240" s="70"/>
      <c r="Z240" s="69"/>
      <c r="AA240" s="68"/>
      <c r="AB240" s="68"/>
      <c r="AC240" s="68"/>
      <c r="AD240" s="68"/>
      <c r="AE240" s="68"/>
      <c r="AF240" s="68"/>
      <c r="AG240" s="68"/>
      <c r="AH240" s="68"/>
      <c r="AI240" s="68"/>
      <c r="AJ240" s="68"/>
    </row>
    <row r="241" spans="1:36" s="224" customFormat="1">
      <c r="A241" s="227"/>
      <c r="B241" s="226"/>
      <c r="C241" s="70"/>
      <c r="D241" s="229"/>
      <c r="E241" s="228"/>
      <c r="H241" s="223"/>
      <c r="J241" s="223"/>
      <c r="K241" s="223"/>
      <c r="L241" s="70"/>
      <c r="M241" s="222"/>
      <c r="N241" s="222"/>
      <c r="O241" s="222"/>
      <c r="P241" s="222"/>
      <c r="Q241" s="222"/>
      <c r="R241" s="222"/>
      <c r="S241" s="222"/>
      <c r="T241" s="69"/>
      <c r="U241" s="69"/>
      <c r="V241" s="69"/>
      <c r="W241" s="69"/>
      <c r="X241" s="70"/>
      <c r="Y241" s="70"/>
      <c r="Z241" s="69"/>
      <c r="AA241" s="68"/>
      <c r="AB241" s="68"/>
      <c r="AC241" s="68"/>
      <c r="AD241" s="68"/>
      <c r="AE241" s="68"/>
      <c r="AF241" s="68"/>
      <c r="AG241" s="68"/>
      <c r="AH241" s="68"/>
      <c r="AI241" s="68"/>
      <c r="AJ241" s="68"/>
    </row>
    <row r="242" spans="1:36" s="224" customFormat="1">
      <c r="A242" s="227"/>
      <c r="B242" s="226"/>
      <c r="C242" s="70"/>
      <c r="D242" s="229"/>
      <c r="E242" s="228"/>
      <c r="H242" s="223"/>
      <c r="J242" s="223"/>
      <c r="K242" s="223"/>
      <c r="L242" s="70"/>
      <c r="M242" s="222"/>
      <c r="N242" s="222"/>
      <c r="O242" s="222"/>
      <c r="P242" s="222"/>
      <c r="Q242" s="222"/>
      <c r="R242" s="222"/>
      <c r="S242" s="222"/>
      <c r="T242" s="69"/>
      <c r="U242" s="69"/>
      <c r="V242" s="69"/>
      <c r="W242" s="69"/>
      <c r="X242" s="70"/>
      <c r="Y242" s="70"/>
      <c r="Z242" s="69"/>
      <c r="AA242" s="68"/>
      <c r="AB242" s="68"/>
      <c r="AC242" s="68"/>
      <c r="AD242" s="68"/>
      <c r="AE242" s="68"/>
      <c r="AF242" s="68"/>
      <c r="AG242" s="68"/>
      <c r="AH242" s="68"/>
      <c r="AI242" s="68"/>
      <c r="AJ242" s="68"/>
    </row>
    <row r="243" spans="1:36" s="224" customFormat="1">
      <c r="A243" s="227"/>
      <c r="B243" s="226"/>
      <c r="C243" s="70"/>
      <c r="D243" s="229"/>
      <c r="E243" s="228"/>
      <c r="H243" s="223"/>
      <c r="J243" s="223"/>
      <c r="K243" s="223"/>
      <c r="L243" s="70"/>
      <c r="M243" s="222"/>
      <c r="N243" s="222"/>
      <c r="O243" s="222"/>
      <c r="P243" s="222"/>
      <c r="Q243" s="222"/>
      <c r="R243" s="222"/>
      <c r="S243" s="222"/>
      <c r="T243" s="69"/>
      <c r="U243" s="69"/>
      <c r="V243" s="69"/>
      <c r="W243" s="69"/>
      <c r="X243" s="70"/>
      <c r="Y243" s="70"/>
      <c r="Z243" s="69"/>
      <c r="AA243" s="68"/>
      <c r="AB243" s="68"/>
      <c r="AC243" s="68"/>
      <c r="AD243" s="68"/>
      <c r="AE243" s="68"/>
      <c r="AF243" s="68"/>
      <c r="AG243" s="68"/>
      <c r="AH243" s="68"/>
      <c r="AI243" s="68"/>
      <c r="AJ243" s="68"/>
    </row>
    <row r="244" spans="1:36" s="224" customFormat="1">
      <c r="A244" s="227"/>
      <c r="B244" s="226"/>
      <c r="C244" s="70"/>
      <c r="D244" s="229"/>
      <c r="E244" s="228"/>
      <c r="H244" s="223"/>
      <c r="J244" s="223"/>
      <c r="K244" s="223"/>
      <c r="L244" s="70"/>
      <c r="M244" s="222"/>
      <c r="N244" s="222"/>
      <c r="O244" s="222"/>
      <c r="P244" s="222"/>
      <c r="Q244" s="222"/>
      <c r="R244" s="222"/>
      <c r="S244" s="222"/>
      <c r="T244" s="69"/>
      <c r="U244" s="69"/>
      <c r="V244" s="69"/>
      <c r="W244" s="69"/>
      <c r="X244" s="70"/>
      <c r="Y244" s="70"/>
      <c r="Z244" s="69"/>
      <c r="AA244" s="68"/>
      <c r="AB244" s="68"/>
      <c r="AC244" s="68"/>
      <c r="AD244" s="68"/>
      <c r="AE244" s="68"/>
      <c r="AF244" s="68"/>
      <c r="AG244" s="68"/>
      <c r="AH244" s="68"/>
      <c r="AI244" s="68"/>
      <c r="AJ244" s="68"/>
    </row>
    <row r="245" spans="1:36" s="224" customFormat="1">
      <c r="A245" s="227"/>
      <c r="B245" s="226"/>
      <c r="C245" s="70"/>
      <c r="D245" s="229"/>
      <c r="E245" s="228"/>
      <c r="H245" s="223"/>
      <c r="J245" s="223"/>
      <c r="K245" s="223"/>
      <c r="L245" s="70"/>
      <c r="M245" s="222"/>
      <c r="N245" s="222"/>
      <c r="O245" s="222"/>
      <c r="P245" s="222"/>
      <c r="Q245" s="222"/>
      <c r="R245" s="222"/>
      <c r="S245" s="222"/>
      <c r="T245" s="69"/>
      <c r="U245" s="69"/>
      <c r="V245" s="69"/>
      <c r="W245" s="69"/>
      <c r="X245" s="70"/>
      <c r="Y245" s="70"/>
      <c r="Z245" s="69"/>
      <c r="AA245" s="68"/>
      <c r="AB245" s="68"/>
      <c r="AC245" s="68"/>
      <c r="AD245" s="68"/>
      <c r="AE245" s="68"/>
      <c r="AF245" s="68"/>
      <c r="AG245" s="68"/>
      <c r="AH245" s="68"/>
      <c r="AI245" s="68"/>
      <c r="AJ245" s="68"/>
    </row>
    <row r="246" spans="1:36" s="224" customFormat="1">
      <c r="A246" s="227"/>
      <c r="B246" s="226"/>
      <c r="C246" s="70"/>
      <c r="D246" s="229"/>
      <c r="E246" s="228"/>
      <c r="H246" s="223"/>
      <c r="J246" s="223"/>
      <c r="K246" s="223"/>
      <c r="L246" s="70"/>
      <c r="M246" s="222"/>
      <c r="N246" s="222"/>
      <c r="O246" s="222"/>
      <c r="P246" s="222"/>
      <c r="Q246" s="222"/>
      <c r="R246" s="222"/>
      <c r="S246" s="222"/>
      <c r="T246" s="69"/>
      <c r="U246" s="69"/>
      <c r="V246" s="69"/>
      <c r="W246" s="69"/>
      <c r="X246" s="70"/>
      <c r="Y246" s="70"/>
      <c r="Z246" s="69"/>
      <c r="AA246" s="68"/>
      <c r="AB246" s="68"/>
      <c r="AC246" s="68"/>
      <c r="AD246" s="68"/>
      <c r="AE246" s="68"/>
      <c r="AF246" s="68"/>
      <c r="AG246" s="68"/>
      <c r="AH246" s="68"/>
      <c r="AI246" s="68"/>
      <c r="AJ246" s="68"/>
    </row>
  </sheetData>
  <sortState ref="B8:Z23">
    <sortCondition descending="1" ref="T8:T23"/>
  </sortState>
  <mergeCells count="56">
    <mergeCell ref="N205:O205"/>
    <mergeCell ref="A181:Z181"/>
    <mergeCell ref="A182:Z182"/>
    <mergeCell ref="A183:Z183"/>
    <mergeCell ref="A184:C184"/>
    <mergeCell ref="E184:I184"/>
    <mergeCell ref="B185:C185"/>
    <mergeCell ref="E185:I185"/>
    <mergeCell ref="A154:C154"/>
    <mergeCell ref="E154:I154"/>
    <mergeCell ref="B155:C155"/>
    <mergeCell ref="E155:I155"/>
    <mergeCell ref="A180:Z180"/>
    <mergeCell ref="N147:O147"/>
    <mergeCell ref="A150:Z150"/>
    <mergeCell ref="A151:Z151"/>
    <mergeCell ref="A152:Z152"/>
    <mergeCell ref="A153:Z153"/>
    <mergeCell ref="A121:Z121"/>
    <mergeCell ref="A122:Z122"/>
    <mergeCell ref="A123:C123"/>
    <mergeCell ref="E123:I123"/>
    <mergeCell ref="B124:C124"/>
    <mergeCell ref="E124:I124"/>
    <mergeCell ref="A92:C92"/>
    <mergeCell ref="E92:I92"/>
    <mergeCell ref="N116:O116"/>
    <mergeCell ref="A119:Z119"/>
    <mergeCell ref="A120:Z120"/>
    <mergeCell ref="N85:O85"/>
    <mergeCell ref="A88:Z88"/>
    <mergeCell ref="A89:Z89"/>
    <mergeCell ref="A90:Z90"/>
    <mergeCell ref="A91:Z91"/>
    <mergeCell ref="A57:Z57"/>
    <mergeCell ref="A58:Z58"/>
    <mergeCell ref="A59:Z59"/>
    <mergeCell ref="A60:Z60"/>
    <mergeCell ref="A61:C61"/>
    <mergeCell ref="E61:I61"/>
    <mergeCell ref="A34:Z34"/>
    <mergeCell ref="A35:Z35"/>
    <mergeCell ref="A36:C36"/>
    <mergeCell ref="E36:I36"/>
    <mergeCell ref="N54:O54"/>
    <mergeCell ref="B6:C6"/>
    <mergeCell ref="E6:I6"/>
    <mergeCell ref="N29:O29"/>
    <mergeCell ref="A32:Z32"/>
    <mergeCell ref="A33:Z33"/>
    <mergeCell ref="A1:Z1"/>
    <mergeCell ref="A2:Z2"/>
    <mergeCell ref="A3:Z3"/>
    <mergeCell ref="A4:Z4"/>
    <mergeCell ref="A5:C5"/>
    <mergeCell ref="E5:I5"/>
  </mergeCells>
  <pageMargins left="0.23622047244094491" right="0.23622047244094491" top="0.39370078740157483" bottom="0.39370078740157483" header="0.31496062992125984" footer="0.31496062992125984"/>
  <pageSetup paperSize="9" scale="9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Y852"/>
  <sheetViews>
    <sheetView showZeros="0" view="pageBreakPreview" zoomScale="60" zoomScaleNormal="12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69921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customWidth="1"/>
    <col min="17" max="17" width="5.3984375" style="21" customWidth="1"/>
    <col min="18" max="18" width="0" style="16" hidden="1" customWidth="1"/>
    <col min="19" max="19" width="4.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26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20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32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73</v>
      </c>
      <c r="D11" s="27">
        <v>35855</v>
      </c>
      <c r="E11" s="29">
        <v>1998</v>
      </c>
      <c r="F11" s="30" t="s">
        <v>45</v>
      </c>
      <c r="G11" s="31" t="s">
        <v>33</v>
      </c>
      <c r="H11" s="27">
        <v>0</v>
      </c>
      <c r="I11" s="31">
        <v>0</v>
      </c>
      <c r="J11" s="31" t="s">
        <v>119</v>
      </c>
      <c r="K11" s="27">
        <v>0</v>
      </c>
      <c r="L11" s="27" t="s">
        <v>65</v>
      </c>
      <c r="M11" s="27"/>
      <c r="N11" s="27"/>
      <c r="O11" s="27"/>
      <c r="P11" s="32">
        <v>7.82</v>
      </c>
      <c r="Q11" s="32">
        <v>7.79</v>
      </c>
      <c r="R11" s="27">
        <v>7.82</v>
      </c>
      <c r="S11" s="33" t="s">
        <v>45</v>
      </c>
      <c r="T11" s="33">
        <f t="shared" ref="T11:T23" si="0">IF(K11="","",IF(K11="Л","Л",LOOKUP(A11,$X$10:$Y$65,$Y$10:$Y$65)))</f>
        <v>20</v>
      </c>
      <c r="U11" s="33">
        <v>5</v>
      </c>
      <c r="V11" s="31" t="s">
        <v>65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72</v>
      </c>
      <c r="D12" s="27">
        <v>35804</v>
      </c>
      <c r="E12" s="29">
        <v>1998</v>
      </c>
      <c r="F12" s="30" t="s">
        <v>45</v>
      </c>
      <c r="G12" s="31" t="s">
        <v>55</v>
      </c>
      <c r="H12" s="27">
        <v>0</v>
      </c>
      <c r="I12" s="31">
        <v>0</v>
      </c>
      <c r="J12" s="31" t="s">
        <v>117</v>
      </c>
      <c r="K12" s="27">
        <v>0</v>
      </c>
      <c r="L12" s="27">
        <v>0</v>
      </c>
      <c r="M12" s="27"/>
      <c r="N12" s="27"/>
      <c r="O12" s="27"/>
      <c r="P12" s="32">
        <v>7.81</v>
      </c>
      <c r="Q12" s="32">
        <v>7.82</v>
      </c>
      <c r="R12" s="27">
        <v>7.81</v>
      </c>
      <c r="S12" s="33" t="s">
        <v>45</v>
      </c>
      <c r="T12" s="33">
        <f t="shared" si="0"/>
        <v>17</v>
      </c>
      <c r="U12" s="33">
        <v>5</v>
      </c>
      <c r="V12" s="31" t="s">
        <v>118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92</v>
      </c>
      <c r="D13" s="27">
        <v>0</v>
      </c>
      <c r="E13" s="29">
        <v>1999</v>
      </c>
      <c r="F13" s="30" t="s">
        <v>45</v>
      </c>
      <c r="G13" s="31" t="s">
        <v>61</v>
      </c>
      <c r="H13" s="27">
        <v>0</v>
      </c>
      <c r="I13" s="31">
        <v>0</v>
      </c>
      <c r="J13" s="31" t="s">
        <v>93</v>
      </c>
      <c r="K13" s="27">
        <v>0</v>
      </c>
      <c r="L13" s="27" t="s">
        <v>94</v>
      </c>
      <c r="M13" s="27"/>
      <c r="N13" s="27"/>
      <c r="O13" s="27"/>
      <c r="P13" s="32">
        <v>7.9</v>
      </c>
      <c r="Q13" s="32">
        <v>7.87</v>
      </c>
      <c r="R13" s="27">
        <v>7.9</v>
      </c>
      <c r="S13" s="33">
        <v>1</v>
      </c>
      <c r="T13" s="33">
        <f t="shared" si="0"/>
        <v>15</v>
      </c>
      <c r="U13" s="33"/>
      <c r="V13" s="31" t="s">
        <v>94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68</v>
      </c>
      <c r="D14" s="27">
        <v>0</v>
      </c>
      <c r="E14" s="29">
        <v>1999</v>
      </c>
      <c r="F14" s="30">
        <v>1</v>
      </c>
      <c r="G14" s="31" t="s">
        <v>50</v>
      </c>
      <c r="H14" s="27">
        <v>0</v>
      </c>
      <c r="I14" s="31">
        <v>0</v>
      </c>
      <c r="J14" s="31" t="s">
        <v>69</v>
      </c>
      <c r="K14" s="27">
        <v>0</v>
      </c>
      <c r="L14" s="27" t="s">
        <v>70</v>
      </c>
      <c r="M14" s="27"/>
      <c r="N14" s="27"/>
      <c r="O14" s="27"/>
      <c r="P14" s="32">
        <v>8.0500000000000007</v>
      </c>
      <c r="Q14" s="32">
        <v>8.02</v>
      </c>
      <c r="R14" s="27">
        <v>8.0500000000000007</v>
      </c>
      <c r="S14" s="33">
        <v>1</v>
      </c>
      <c r="T14" s="33">
        <f t="shared" si="0"/>
        <v>14</v>
      </c>
      <c r="U14" s="33"/>
      <c r="V14" s="31" t="s">
        <v>70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63</v>
      </c>
      <c r="D15" s="27">
        <v>36423</v>
      </c>
      <c r="E15" s="29">
        <v>1999</v>
      </c>
      <c r="F15" s="30">
        <v>1</v>
      </c>
      <c r="G15" s="31" t="s">
        <v>33</v>
      </c>
      <c r="H15" s="27">
        <v>0</v>
      </c>
      <c r="I15" s="31">
        <v>0</v>
      </c>
      <c r="J15" s="31" t="s">
        <v>64</v>
      </c>
      <c r="K15" s="27">
        <v>0</v>
      </c>
      <c r="L15" s="27" t="s">
        <v>65</v>
      </c>
      <c r="M15" s="27"/>
      <c r="N15" s="27"/>
      <c r="O15" s="27"/>
      <c r="P15" s="32">
        <v>8.11</v>
      </c>
      <c r="Q15" s="32">
        <v>8.1</v>
      </c>
      <c r="R15" s="27">
        <v>8.11</v>
      </c>
      <c r="S15" s="33">
        <v>1</v>
      </c>
      <c r="T15" s="33">
        <f t="shared" si="0"/>
        <v>13</v>
      </c>
      <c r="U15" s="33"/>
      <c r="V15" s="31" t="s">
        <v>65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56</v>
      </c>
      <c r="D16" s="27">
        <v>36965</v>
      </c>
      <c r="E16" s="29">
        <v>2001</v>
      </c>
      <c r="F16" s="30">
        <v>1</v>
      </c>
      <c r="G16" s="31" t="s">
        <v>57</v>
      </c>
      <c r="H16" s="27">
        <v>0</v>
      </c>
      <c r="I16" s="31" t="s">
        <v>116</v>
      </c>
      <c r="J16" s="31" t="s">
        <v>58</v>
      </c>
      <c r="K16" s="27">
        <v>0</v>
      </c>
      <c r="L16" s="27" t="s">
        <v>59</v>
      </c>
      <c r="M16" s="27"/>
      <c r="N16" s="27"/>
      <c r="O16" s="27"/>
      <c r="P16" s="32">
        <v>8.09</v>
      </c>
      <c r="Q16" s="32">
        <v>8.1199999999999992</v>
      </c>
      <c r="R16" s="27">
        <v>8.09</v>
      </c>
      <c r="S16" s="33">
        <v>1</v>
      </c>
      <c r="T16" s="33">
        <f t="shared" si="0"/>
        <v>12</v>
      </c>
      <c r="U16" s="33"/>
      <c r="V16" s="31" t="s">
        <v>115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87</v>
      </c>
      <c r="D17" s="27">
        <v>0</v>
      </c>
      <c r="E17" s="29">
        <v>1998</v>
      </c>
      <c r="F17" s="30">
        <v>2</v>
      </c>
      <c r="G17" s="31" t="s">
        <v>88</v>
      </c>
      <c r="H17" s="27">
        <v>0</v>
      </c>
      <c r="I17" s="31" t="s">
        <v>89</v>
      </c>
      <c r="J17" s="31" t="s">
        <v>90</v>
      </c>
      <c r="K17" s="27">
        <v>0</v>
      </c>
      <c r="L17" s="27" t="s">
        <v>91</v>
      </c>
      <c r="M17" s="27"/>
      <c r="N17" s="27"/>
      <c r="O17" s="27"/>
      <c r="P17" s="32">
        <v>8.1</v>
      </c>
      <c r="Q17" s="32">
        <v>8.18</v>
      </c>
      <c r="R17" s="27">
        <v>8.1</v>
      </c>
      <c r="S17" s="33">
        <v>1</v>
      </c>
      <c r="T17" s="33">
        <f t="shared" si="0"/>
        <v>11</v>
      </c>
      <c r="U17" s="33"/>
      <c r="V17" s="31" t="s">
        <v>91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85</v>
      </c>
      <c r="D18" s="27">
        <v>36226</v>
      </c>
      <c r="E18" s="29">
        <v>1999</v>
      </c>
      <c r="F18" s="30">
        <v>1</v>
      </c>
      <c r="G18" s="31" t="s">
        <v>46</v>
      </c>
      <c r="H18" s="27">
        <v>0</v>
      </c>
      <c r="I18" s="31">
        <v>0</v>
      </c>
      <c r="J18" s="31" t="s">
        <v>47</v>
      </c>
      <c r="K18" s="27">
        <v>0</v>
      </c>
      <c r="L18" s="27" t="s">
        <v>86</v>
      </c>
      <c r="M18" s="27"/>
      <c r="N18" s="27"/>
      <c r="O18" s="27"/>
      <c r="P18" s="32">
        <v>8.24</v>
      </c>
      <c r="Q18" s="32">
        <v>8.35</v>
      </c>
      <c r="R18" s="27">
        <v>8.24</v>
      </c>
      <c r="S18" s="33">
        <v>1</v>
      </c>
      <c r="T18" s="33">
        <f t="shared" si="0"/>
        <v>10</v>
      </c>
      <c r="U18" s="33"/>
      <c r="V18" s="31" t="s">
        <v>122</v>
      </c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60</v>
      </c>
      <c r="D19" s="27">
        <v>0</v>
      </c>
      <c r="E19" s="29">
        <v>1999</v>
      </c>
      <c r="F19" s="30">
        <v>1</v>
      </c>
      <c r="G19" s="31" t="s">
        <v>61</v>
      </c>
      <c r="H19" s="27">
        <v>0</v>
      </c>
      <c r="I19" s="31">
        <v>0</v>
      </c>
      <c r="J19" s="31" t="s">
        <v>34</v>
      </c>
      <c r="K19" s="27">
        <v>0</v>
      </c>
      <c r="L19" s="27" t="s">
        <v>62</v>
      </c>
      <c r="M19" s="27"/>
      <c r="N19" s="27"/>
      <c r="O19" s="27"/>
      <c r="P19" s="32">
        <v>8.24</v>
      </c>
      <c r="Q19" s="32"/>
      <c r="R19" s="27">
        <v>8.24</v>
      </c>
      <c r="S19" s="33">
        <v>1</v>
      </c>
      <c r="T19" s="33">
        <f t="shared" si="0"/>
        <v>9</v>
      </c>
      <c r="U19" s="33"/>
      <c r="V19" s="31" t="s">
        <v>62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75</v>
      </c>
      <c r="D20" s="27">
        <v>0</v>
      </c>
      <c r="E20" s="29">
        <v>1998</v>
      </c>
      <c r="F20" s="30">
        <v>1</v>
      </c>
      <c r="G20" s="31" t="s">
        <v>61</v>
      </c>
      <c r="H20" s="27">
        <v>0</v>
      </c>
      <c r="I20" s="31">
        <v>0</v>
      </c>
      <c r="J20" s="31" t="s">
        <v>76</v>
      </c>
      <c r="K20" s="27">
        <v>0</v>
      </c>
      <c r="L20" s="27" t="s">
        <v>77</v>
      </c>
      <c r="M20" s="27"/>
      <c r="N20" s="27"/>
      <c r="O20" s="27"/>
      <c r="P20" s="32">
        <v>8.27</v>
      </c>
      <c r="Q20" s="32"/>
      <c r="R20" s="27">
        <v>8.27</v>
      </c>
      <c r="S20" s="33">
        <v>2</v>
      </c>
      <c r="T20" s="33">
        <f t="shared" si="0"/>
        <v>8</v>
      </c>
      <c r="U20" s="33"/>
      <c r="V20" s="31" t="s">
        <v>77</v>
      </c>
      <c r="X20" s="16">
        <v>11</v>
      </c>
      <c r="Y20" s="16">
        <v>7</v>
      </c>
    </row>
    <row r="21" spans="1:25" s="34" customFormat="1" ht="16.149999999999999" customHeight="1">
      <c r="A21" s="26">
        <v>11</v>
      </c>
      <c r="B21" s="27"/>
      <c r="C21" s="35" t="s">
        <v>40</v>
      </c>
      <c r="D21" s="27">
        <v>36164</v>
      </c>
      <c r="E21" s="29">
        <v>1999</v>
      </c>
      <c r="F21" s="30">
        <v>1</v>
      </c>
      <c r="G21" s="31" t="s">
        <v>41</v>
      </c>
      <c r="H21" s="27">
        <v>0</v>
      </c>
      <c r="I21" s="31">
        <v>0</v>
      </c>
      <c r="J21" s="31" t="s">
        <v>42</v>
      </c>
      <c r="K21" s="27">
        <v>0</v>
      </c>
      <c r="L21" s="27" t="s">
        <v>43</v>
      </c>
      <c r="M21" s="27"/>
      <c r="N21" s="27"/>
      <c r="O21" s="27"/>
      <c r="P21" s="32">
        <v>8.2799999999999994</v>
      </c>
      <c r="Q21" s="32"/>
      <c r="R21" s="27">
        <v>8.2799999999999994</v>
      </c>
      <c r="S21" s="33">
        <v>2</v>
      </c>
      <c r="T21" s="33">
        <f t="shared" si="0"/>
        <v>7</v>
      </c>
      <c r="U21" s="33"/>
      <c r="V21" s="31" t="s">
        <v>43</v>
      </c>
      <c r="X21" s="16">
        <v>12</v>
      </c>
      <c r="Y21" s="16">
        <v>6</v>
      </c>
    </row>
    <row r="22" spans="1:25" s="34" customFormat="1" ht="16.149999999999999" customHeight="1">
      <c r="A22" s="26">
        <v>12</v>
      </c>
      <c r="B22" s="27"/>
      <c r="C22" s="35" t="s">
        <v>44</v>
      </c>
      <c r="D22" s="27">
        <v>35919</v>
      </c>
      <c r="E22" s="29">
        <v>1998</v>
      </c>
      <c r="F22" s="30" t="s">
        <v>45</v>
      </c>
      <c r="G22" s="31" t="s">
        <v>46</v>
      </c>
      <c r="H22" s="27">
        <v>0</v>
      </c>
      <c r="I22" s="31">
        <v>0</v>
      </c>
      <c r="J22" s="31" t="s">
        <v>47</v>
      </c>
      <c r="K22" s="27">
        <v>0</v>
      </c>
      <c r="L22" s="27" t="s">
        <v>48</v>
      </c>
      <c r="M22" s="27"/>
      <c r="N22" s="27"/>
      <c r="O22" s="27"/>
      <c r="P22" s="32">
        <v>8.31</v>
      </c>
      <c r="Q22" s="32"/>
      <c r="R22" s="27">
        <v>8.31</v>
      </c>
      <c r="S22" s="33">
        <v>2</v>
      </c>
      <c r="T22" s="33">
        <f t="shared" si="0"/>
        <v>6</v>
      </c>
      <c r="U22" s="33"/>
      <c r="V22" s="31" t="s">
        <v>48</v>
      </c>
      <c r="X22" s="16">
        <v>13</v>
      </c>
      <c r="Y22" s="16">
        <v>5</v>
      </c>
    </row>
    <row r="23" spans="1:25" s="34" customFormat="1" ht="16.149999999999999" customHeight="1">
      <c r="A23" s="26">
        <v>13</v>
      </c>
      <c r="B23" s="27"/>
      <c r="C23" s="35" t="s">
        <v>28</v>
      </c>
      <c r="D23" s="27">
        <v>0</v>
      </c>
      <c r="E23" s="29">
        <v>1998</v>
      </c>
      <c r="F23" s="30">
        <v>1</v>
      </c>
      <c r="G23" s="31" t="s">
        <v>29</v>
      </c>
      <c r="H23" s="27">
        <v>0</v>
      </c>
      <c r="I23" s="31">
        <v>0</v>
      </c>
      <c r="J23" s="31" t="s">
        <v>107</v>
      </c>
      <c r="K23" s="27" t="s">
        <v>30</v>
      </c>
      <c r="L23" s="27">
        <v>0</v>
      </c>
      <c r="M23" s="27"/>
      <c r="N23" s="27"/>
      <c r="O23" s="27"/>
      <c r="P23" s="32">
        <v>8.36</v>
      </c>
      <c r="Q23" s="32"/>
      <c r="R23" s="27">
        <v>8.36</v>
      </c>
      <c r="S23" s="33">
        <v>2</v>
      </c>
      <c r="T23" s="33" t="str">
        <f t="shared" si="0"/>
        <v>Л</v>
      </c>
      <c r="U23" s="33"/>
      <c r="V23" s="31" t="s">
        <v>108</v>
      </c>
      <c r="X23" s="16">
        <v>14</v>
      </c>
      <c r="Y23" s="16">
        <v>4</v>
      </c>
    </row>
    <row r="24" spans="1:25" s="34" customFormat="1" ht="16.149999999999999" customHeight="1">
      <c r="A24" s="26">
        <v>14</v>
      </c>
      <c r="B24" s="27"/>
      <c r="C24" s="35" t="s">
        <v>98</v>
      </c>
      <c r="D24" s="27">
        <v>35845</v>
      </c>
      <c r="E24" s="29">
        <v>1998</v>
      </c>
      <c r="F24" s="30">
        <v>1</v>
      </c>
      <c r="G24" s="31" t="s">
        <v>46</v>
      </c>
      <c r="H24" s="27">
        <v>0</v>
      </c>
      <c r="I24" s="31">
        <v>0</v>
      </c>
      <c r="J24" s="31" t="s">
        <v>99</v>
      </c>
      <c r="K24" s="27">
        <v>0</v>
      </c>
      <c r="L24" s="27" t="s">
        <v>100</v>
      </c>
      <c r="M24" s="27"/>
      <c r="N24" s="27"/>
      <c r="O24" s="27"/>
      <c r="P24" s="32">
        <v>8.36</v>
      </c>
      <c r="Q24" s="32"/>
      <c r="R24" s="27">
        <v>8.36</v>
      </c>
      <c r="S24" s="33">
        <v>2</v>
      </c>
      <c r="T24" s="33">
        <v>5</v>
      </c>
      <c r="U24" s="33"/>
      <c r="V24" s="31" t="s">
        <v>100</v>
      </c>
      <c r="X24" s="16">
        <v>15</v>
      </c>
      <c r="Y24" s="16">
        <v>3</v>
      </c>
    </row>
    <row r="25" spans="1:25" s="34" customFormat="1" ht="16.149999999999999" customHeight="1">
      <c r="A25" s="26">
        <v>15</v>
      </c>
      <c r="B25" s="27"/>
      <c r="C25" s="35" t="s">
        <v>37</v>
      </c>
      <c r="D25" s="27">
        <v>0</v>
      </c>
      <c r="E25" s="29">
        <v>2000</v>
      </c>
      <c r="F25" s="30">
        <v>1</v>
      </c>
      <c r="G25" s="31" t="s">
        <v>38</v>
      </c>
      <c r="H25" s="27">
        <v>0</v>
      </c>
      <c r="I25" s="31">
        <v>0</v>
      </c>
      <c r="J25" s="31" t="s">
        <v>34</v>
      </c>
      <c r="K25" s="27">
        <v>0</v>
      </c>
      <c r="L25" s="27">
        <v>0</v>
      </c>
      <c r="M25" s="27"/>
      <c r="N25" s="27"/>
      <c r="O25" s="27"/>
      <c r="P25" s="32">
        <v>8.3800000000000008</v>
      </c>
      <c r="Q25" s="32"/>
      <c r="R25" s="27">
        <v>8.3800000000000008</v>
      </c>
      <c r="S25" s="33">
        <v>2</v>
      </c>
      <c r="T25" s="33">
        <v>4</v>
      </c>
      <c r="U25" s="33"/>
      <c r="V25" s="31" t="s">
        <v>110</v>
      </c>
      <c r="X25" s="16">
        <v>16</v>
      </c>
      <c r="Y25" s="16">
        <v>2</v>
      </c>
    </row>
    <row r="26" spans="1:25" s="34" customFormat="1" ht="16.149999999999999" customHeight="1">
      <c r="A26" s="26">
        <v>16</v>
      </c>
      <c r="B26" s="27"/>
      <c r="C26" s="35" t="s">
        <v>71</v>
      </c>
      <c r="D26" s="27">
        <v>36439</v>
      </c>
      <c r="E26" s="29">
        <v>1999</v>
      </c>
      <c r="F26" s="30">
        <v>1</v>
      </c>
      <c r="G26" s="31" t="s">
        <v>46</v>
      </c>
      <c r="H26" s="27">
        <v>0</v>
      </c>
      <c r="I26" s="31">
        <v>0</v>
      </c>
      <c r="J26" s="31" t="s">
        <v>47</v>
      </c>
      <c r="K26" s="27">
        <v>0</v>
      </c>
      <c r="L26" s="27" t="s">
        <v>48</v>
      </c>
      <c r="M26" s="27"/>
      <c r="N26" s="27"/>
      <c r="O26" s="27"/>
      <c r="P26" s="32">
        <v>8.3800000000000008</v>
      </c>
      <c r="Q26" s="32"/>
      <c r="R26" s="27">
        <v>8.3800000000000008</v>
      </c>
      <c r="S26" s="33">
        <v>2</v>
      </c>
      <c r="T26" s="33">
        <v>3</v>
      </c>
      <c r="U26" s="33"/>
      <c r="V26" s="31" t="s">
        <v>48</v>
      </c>
      <c r="X26" s="16">
        <v>17</v>
      </c>
      <c r="Y26" s="16">
        <v>1</v>
      </c>
    </row>
    <row r="27" spans="1:25" s="34" customFormat="1" ht="16.149999999999999" customHeight="1">
      <c r="A27" s="26">
        <v>17</v>
      </c>
      <c r="B27" s="27"/>
      <c r="C27" s="35" t="s">
        <v>78</v>
      </c>
      <c r="D27" s="27">
        <v>36033</v>
      </c>
      <c r="E27" s="29">
        <v>1998</v>
      </c>
      <c r="F27" s="30">
        <v>1</v>
      </c>
      <c r="G27" s="31" t="s">
        <v>79</v>
      </c>
      <c r="H27" s="27">
        <v>0</v>
      </c>
      <c r="I27" s="31">
        <v>0</v>
      </c>
      <c r="J27" s="31" t="s">
        <v>120</v>
      </c>
      <c r="K27" s="27" t="s">
        <v>30</v>
      </c>
      <c r="L27" s="27">
        <v>0</v>
      </c>
      <c r="M27" s="27"/>
      <c r="N27" s="27"/>
      <c r="O27" s="27"/>
      <c r="P27" s="32">
        <v>8.39</v>
      </c>
      <c r="Q27" s="32"/>
      <c r="R27" s="27">
        <v>8.39</v>
      </c>
      <c r="S27" s="33">
        <v>2</v>
      </c>
      <c r="T27" s="33" t="str">
        <f>IF(K27="","",IF(K27="Л","Л",LOOKUP(A27,$X$10:$Y$65,$Y$10:$Y$65)))</f>
        <v>Л</v>
      </c>
      <c r="U27" s="33"/>
      <c r="V27" s="31" t="s">
        <v>121</v>
      </c>
      <c r="X27" s="16">
        <v>18</v>
      </c>
      <c r="Y27" s="34">
        <v>1</v>
      </c>
    </row>
    <row r="28" spans="1:25" s="34" customFormat="1" ht="16.149999999999999" customHeight="1">
      <c r="A28" s="26">
        <v>18</v>
      </c>
      <c r="B28" s="27"/>
      <c r="C28" s="35" t="s">
        <v>54</v>
      </c>
      <c r="D28" s="27">
        <v>0</v>
      </c>
      <c r="E28" s="29">
        <v>1998</v>
      </c>
      <c r="F28" s="30">
        <v>1</v>
      </c>
      <c r="G28" s="31" t="s">
        <v>55</v>
      </c>
      <c r="H28" s="27">
        <v>0</v>
      </c>
      <c r="I28" s="31">
        <v>0</v>
      </c>
      <c r="J28" s="31" t="s">
        <v>34</v>
      </c>
      <c r="K28" s="27">
        <v>0</v>
      </c>
      <c r="L28" s="27">
        <v>0</v>
      </c>
      <c r="M28" s="27"/>
      <c r="N28" s="27"/>
      <c r="O28" s="27"/>
      <c r="P28" s="32">
        <v>8.41</v>
      </c>
      <c r="Q28" s="32"/>
      <c r="R28" s="27">
        <v>8.41</v>
      </c>
      <c r="S28" s="33">
        <v>3</v>
      </c>
      <c r="T28" s="33">
        <v>2</v>
      </c>
      <c r="U28" s="33"/>
      <c r="V28" s="31" t="s">
        <v>114</v>
      </c>
      <c r="X28" s="16">
        <v>19</v>
      </c>
      <c r="Y28" s="34">
        <v>1</v>
      </c>
    </row>
    <row r="29" spans="1:25" s="34" customFormat="1" ht="16.149999999999999" customHeight="1">
      <c r="A29" s="26">
        <v>19</v>
      </c>
      <c r="B29" s="27"/>
      <c r="C29" s="35" t="s">
        <v>95</v>
      </c>
      <c r="D29" s="27">
        <v>36278</v>
      </c>
      <c r="E29" s="29">
        <v>1999</v>
      </c>
      <c r="F29" s="30">
        <v>1</v>
      </c>
      <c r="G29" s="31" t="s">
        <v>41</v>
      </c>
      <c r="H29" s="27">
        <v>0</v>
      </c>
      <c r="I29" s="31">
        <v>0</v>
      </c>
      <c r="J29" s="31" t="s">
        <v>96</v>
      </c>
      <c r="K29" s="27">
        <v>0</v>
      </c>
      <c r="L29" s="27" t="s">
        <v>97</v>
      </c>
      <c r="M29" s="27"/>
      <c r="N29" s="27"/>
      <c r="O29" s="27"/>
      <c r="P29" s="32">
        <v>8.42</v>
      </c>
      <c r="Q29" s="32"/>
      <c r="R29" s="27">
        <v>8.42</v>
      </c>
      <c r="S29" s="33">
        <v>2</v>
      </c>
      <c r="T29" s="33">
        <f t="shared" ref="T29:T34" si="1">IF(K29="","",IF(K29="Л","Л",LOOKUP(A29,$X$10:$Y$65,$Y$10:$Y$65)))</f>
        <v>1</v>
      </c>
      <c r="U29" s="33"/>
      <c r="V29" s="31" t="s">
        <v>97</v>
      </c>
      <c r="X29" s="16">
        <v>20</v>
      </c>
      <c r="Y29" s="34">
        <v>1</v>
      </c>
    </row>
    <row r="30" spans="1:25" s="34" customFormat="1" ht="16.149999999999999" customHeight="1">
      <c r="A30" s="26">
        <v>20</v>
      </c>
      <c r="B30" s="27"/>
      <c r="C30" s="35" t="s">
        <v>53</v>
      </c>
      <c r="D30" s="27">
        <v>0</v>
      </c>
      <c r="E30" s="29">
        <v>1998</v>
      </c>
      <c r="F30" s="30">
        <v>1</v>
      </c>
      <c r="G30" s="31" t="s">
        <v>29</v>
      </c>
      <c r="H30" s="27">
        <v>0</v>
      </c>
      <c r="I30" s="31">
        <v>0</v>
      </c>
      <c r="J30" s="31" t="s">
        <v>113</v>
      </c>
      <c r="K30" s="27" t="s">
        <v>30</v>
      </c>
      <c r="L30" s="27">
        <v>0</v>
      </c>
      <c r="M30" s="27"/>
      <c r="N30" s="27"/>
      <c r="O30" s="27"/>
      <c r="P30" s="32">
        <v>8.4600000000000009</v>
      </c>
      <c r="Q30" s="32"/>
      <c r="R30" s="27">
        <v>8.4600000000000009</v>
      </c>
      <c r="S30" s="33">
        <v>2</v>
      </c>
      <c r="T30" s="33" t="str">
        <f t="shared" si="1"/>
        <v>Л</v>
      </c>
      <c r="U30" s="33"/>
      <c r="V30" s="31" t="s">
        <v>112</v>
      </c>
      <c r="X30" s="16">
        <v>21</v>
      </c>
      <c r="Y30" s="34">
        <v>1</v>
      </c>
    </row>
    <row r="31" spans="1:25" s="34" customFormat="1" ht="16.149999999999999" customHeight="1">
      <c r="A31" s="26">
        <v>21</v>
      </c>
      <c r="B31" s="27"/>
      <c r="C31" s="35" t="s">
        <v>83</v>
      </c>
      <c r="D31" s="27">
        <v>35805</v>
      </c>
      <c r="E31" s="29">
        <v>1998</v>
      </c>
      <c r="F31" s="30">
        <v>2</v>
      </c>
      <c r="G31" s="31" t="s">
        <v>50</v>
      </c>
      <c r="H31" s="27">
        <v>0</v>
      </c>
      <c r="I31" s="31">
        <v>0</v>
      </c>
      <c r="J31" s="31" t="s">
        <v>69</v>
      </c>
      <c r="K31" s="27">
        <v>0</v>
      </c>
      <c r="L31" s="27" t="s">
        <v>84</v>
      </c>
      <c r="M31" s="27"/>
      <c r="N31" s="27"/>
      <c r="O31" s="27"/>
      <c r="P31" s="32">
        <v>8.66</v>
      </c>
      <c r="Q31" s="32"/>
      <c r="R31" s="27">
        <v>8.66</v>
      </c>
      <c r="S31" s="33">
        <v>3</v>
      </c>
      <c r="T31" s="33">
        <f t="shared" si="1"/>
        <v>1</v>
      </c>
      <c r="U31" s="33"/>
      <c r="V31" s="31" t="s">
        <v>84</v>
      </c>
      <c r="X31" s="16">
        <v>22</v>
      </c>
      <c r="Y31" s="34">
        <v>1</v>
      </c>
    </row>
    <row r="32" spans="1:25" s="34" customFormat="1" ht="16.149999999999999" customHeight="1">
      <c r="A32" s="26">
        <v>22</v>
      </c>
      <c r="B32" s="27"/>
      <c r="C32" s="35" t="s">
        <v>49</v>
      </c>
      <c r="D32" s="27">
        <v>37062</v>
      </c>
      <c r="E32" s="29">
        <v>2001</v>
      </c>
      <c r="F32" s="30">
        <v>2</v>
      </c>
      <c r="G32" s="31" t="s">
        <v>50</v>
      </c>
      <c r="H32" s="27">
        <v>0</v>
      </c>
      <c r="I32" s="31">
        <v>0</v>
      </c>
      <c r="J32" s="31" t="s">
        <v>51</v>
      </c>
      <c r="K32" s="27">
        <v>0</v>
      </c>
      <c r="L32" s="27" t="s">
        <v>52</v>
      </c>
      <c r="M32" s="27"/>
      <c r="N32" s="27"/>
      <c r="O32" s="27"/>
      <c r="P32" s="32">
        <v>8.6999999999999993</v>
      </c>
      <c r="Q32" s="32"/>
      <c r="R32" s="27">
        <v>8.6999999999999993</v>
      </c>
      <c r="S32" s="33">
        <v>3</v>
      </c>
      <c r="T32" s="33">
        <f t="shared" si="1"/>
        <v>1</v>
      </c>
      <c r="U32" s="33"/>
      <c r="V32" s="31" t="s">
        <v>111</v>
      </c>
      <c r="X32" s="16">
        <v>23</v>
      </c>
      <c r="Y32" s="34">
        <v>1</v>
      </c>
    </row>
    <row r="33" spans="1:25" s="34" customFormat="1" ht="16.149999999999999" customHeight="1">
      <c r="A33" s="26">
        <v>23</v>
      </c>
      <c r="B33" s="27"/>
      <c r="C33" s="35" t="s">
        <v>80</v>
      </c>
      <c r="D33" s="27">
        <v>36693</v>
      </c>
      <c r="E33" s="29">
        <v>2000</v>
      </c>
      <c r="F33" s="30">
        <v>2</v>
      </c>
      <c r="G33" s="31" t="s">
        <v>50</v>
      </c>
      <c r="H33" s="27">
        <v>0</v>
      </c>
      <c r="I33" s="31">
        <v>0</v>
      </c>
      <c r="J33" s="31" t="s">
        <v>81</v>
      </c>
      <c r="K33" s="27" t="s">
        <v>30</v>
      </c>
      <c r="L33" s="27" t="s">
        <v>82</v>
      </c>
      <c r="M33" s="27"/>
      <c r="N33" s="27"/>
      <c r="O33" s="27"/>
      <c r="P33" s="32">
        <v>8.9</v>
      </c>
      <c r="Q33" s="32"/>
      <c r="R33" s="27">
        <v>8.9</v>
      </c>
      <c r="S33" s="33">
        <v>3</v>
      </c>
      <c r="T33" s="33" t="str">
        <f t="shared" si="1"/>
        <v>Л</v>
      </c>
      <c r="U33" s="33"/>
      <c r="V33" s="31" t="s">
        <v>82</v>
      </c>
      <c r="X33" s="16">
        <v>24</v>
      </c>
      <c r="Y33" s="34">
        <v>1</v>
      </c>
    </row>
    <row r="34" spans="1:25" s="34" customFormat="1" ht="16.149999999999999" customHeight="1">
      <c r="A34" s="26">
        <v>24</v>
      </c>
      <c r="B34" s="27"/>
      <c r="C34" s="35" t="s">
        <v>101</v>
      </c>
      <c r="D34" s="27">
        <v>36878</v>
      </c>
      <c r="E34" s="29">
        <v>2000</v>
      </c>
      <c r="F34" s="30">
        <v>3</v>
      </c>
      <c r="G34" s="31" t="s">
        <v>102</v>
      </c>
      <c r="H34" s="27">
        <v>0</v>
      </c>
      <c r="I34" s="31">
        <v>0</v>
      </c>
      <c r="J34" s="31" t="s">
        <v>103</v>
      </c>
      <c r="K34" s="27" t="s">
        <v>30</v>
      </c>
      <c r="L34" s="27" t="s">
        <v>104</v>
      </c>
      <c r="M34" s="27"/>
      <c r="N34" s="27"/>
      <c r="O34" s="27"/>
      <c r="P34" s="32">
        <v>9.1300000000000008</v>
      </c>
      <c r="Q34" s="32"/>
      <c r="R34" s="27">
        <v>9.1300000000000008</v>
      </c>
      <c r="S34" s="33">
        <v>3</v>
      </c>
      <c r="T34" s="33" t="str">
        <f t="shared" si="1"/>
        <v>Л</v>
      </c>
      <c r="U34" s="33"/>
      <c r="V34" s="31" t="s">
        <v>104</v>
      </c>
      <c r="X34" s="16">
        <v>25</v>
      </c>
      <c r="Y34" s="34">
        <v>1</v>
      </c>
    </row>
    <row r="35" spans="1:25" s="34" customFormat="1" ht="16.149999999999999" customHeight="1">
      <c r="A35" s="26">
        <v>25</v>
      </c>
      <c r="B35" s="27"/>
      <c r="C35" s="35" t="s">
        <v>66</v>
      </c>
      <c r="D35" s="27">
        <v>35812</v>
      </c>
      <c r="E35" s="29">
        <v>1998</v>
      </c>
      <c r="F35" s="30">
        <v>2</v>
      </c>
      <c r="G35" s="31" t="s">
        <v>50</v>
      </c>
      <c r="H35" s="27">
        <v>0</v>
      </c>
      <c r="I35" s="31">
        <v>0</v>
      </c>
      <c r="J35" s="31" t="s">
        <v>51</v>
      </c>
      <c r="K35" s="27">
        <v>0</v>
      </c>
      <c r="L35" s="27" t="s">
        <v>52</v>
      </c>
      <c r="M35" s="27"/>
      <c r="N35" s="27"/>
      <c r="O35" s="27"/>
      <c r="P35" s="32">
        <v>9.2200000000000006</v>
      </c>
      <c r="Q35" s="32"/>
      <c r="R35" s="27">
        <v>9.2200000000000006</v>
      </c>
      <c r="S35" s="33" t="s">
        <v>67</v>
      </c>
      <c r="T35" s="33"/>
      <c r="U35" s="33"/>
      <c r="V35" s="31" t="s">
        <v>52</v>
      </c>
      <c r="X35" s="16">
        <v>26</v>
      </c>
      <c r="Y35" s="34">
        <v>1</v>
      </c>
    </row>
    <row r="36" spans="1:25" s="34" customFormat="1" ht="16.149999999999999" customHeight="1">
      <c r="A36" s="26">
        <v>26</v>
      </c>
      <c r="B36" s="27"/>
      <c r="C36" s="35" t="s">
        <v>32</v>
      </c>
      <c r="D36" s="27">
        <v>36011</v>
      </c>
      <c r="E36" s="29">
        <v>1998</v>
      </c>
      <c r="F36" s="30">
        <v>1</v>
      </c>
      <c r="G36" s="31" t="s">
        <v>33</v>
      </c>
      <c r="H36" s="27">
        <v>0</v>
      </c>
      <c r="I36" s="31">
        <v>0</v>
      </c>
      <c r="J36" s="31" t="s">
        <v>109</v>
      </c>
      <c r="K36" s="27">
        <v>0</v>
      </c>
      <c r="L36" s="27" t="s">
        <v>35</v>
      </c>
      <c r="M36" s="27"/>
      <c r="N36" s="27"/>
      <c r="O36" s="27"/>
      <c r="P36" s="36" t="s">
        <v>106</v>
      </c>
      <c r="Q36" s="32"/>
      <c r="R36" s="27">
        <v>0</v>
      </c>
      <c r="S36" s="33" t="s">
        <v>36</v>
      </c>
      <c r="T36" s="33"/>
      <c r="U36" s="33"/>
      <c r="V36" s="31" t="s">
        <v>35</v>
      </c>
      <c r="X36" s="16">
        <v>27</v>
      </c>
      <c r="Y36" s="34">
        <v>1</v>
      </c>
    </row>
    <row r="37" spans="1:25" s="34" customFormat="1">
      <c r="A37" s="26"/>
      <c r="B37" s="27"/>
      <c r="C37" s="37" t="s">
        <v>123</v>
      </c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32"/>
      <c r="R37" s="27">
        <v>0</v>
      </c>
      <c r="S37" s="33" t="s">
        <v>36</v>
      </c>
      <c r="T37" s="33" t="str">
        <f>IF(K37="","",IF(K37="Л","Л",LOOKUP(A37,$X$10:$Y$65,$Y$10:$Y$65)))</f>
        <v/>
      </c>
      <c r="U37" s="33"/>
      <c r="V37" s="31">
        <v>0</v>
      </c>
      <c r="X37" s="16">
        <v>28</v>
      </c>
      <c r="Y37" s="34">
        <v>1</v>
      </c>
    </row>
    <row r="38" spans="1:25" s="34" customFormat="1" ht="19.149999999999999" customHeight="1">
      <c r="A38" s="26">
        <v>1</v>
      </c>
      <c r="B38" s="27"/>
      <c r="C38" s="35" t="s">
        <v>128</v>
      </c>
      <c r="D38" s="27"/>
      <c r="E38" s="29">
        <v>1996</v>
      </c>
      <c r="F38" s="30" t="s">
        <v>45</v>
      </c>
      <c r="G38" s="31" t="s">
        <v>129</v>
      </c>
      <c r="H38" s="27"/>
      <c r="I38" s="31"/>
      <c r="J38" s="31" t="s">
        <v>51</v>
      </c>
      <c r="K38" s="27"/>
      <c r="L38" s="27" t="s">
        <v>130</v>
      </c>
      <c r="M38" s="27"/>
      <c r="N38" s="27"/>
      <c r="O38" s="27"/>
      <c r="P38" s="32">
        <v>7.63</v>
      </c>
      <c r="Q38" s="32">
        <v>7.59</v>
      </c>
      <c r="R38" s="27">
        <v>8.08</v>
      </c>
      <c r="S38" s="33" t="s">
        <v>45</v>
      </c>
      <c r="T38" s="33">
        <f t="shared" ref="T38:T46" si="2">IF(A38="","",IF(K38="Л","Л",LOOKUP(A38,$X$10:$Y$65,$Y$10:$Y$65)))</f>
        <v>20</v>
      </c>
      <c r="U38" s="33">
        <v>5</v>
      </c>
      <c r="V38" s="31" t="s">
        <v>130</v>
      </c>
      <c r="X38" s="16">
        <v>29</v>
      </c>
      <c r="Y38" s="34">
        <v>1</v>
      </c>
    </row>
    <row r="39" spans="1:25" s="34" customFormat="1" ht="34.15" customHeight="1">
      <c r="A39" s="26">
        <v>2</v>
      </c>
      <c r="B39" s="27"/>
      <c r="C39" s="35" t="s">
        <v>146</v>
      </c>
      <c r="D39" s="27">
        <v>35150</v>
      </c>
      <c r="E39" s="29">
        <v>1996</v>
      </c>
      <c r="F39" s="30" t="s">
        <v>45</v>
      </c>
      <c r="G39" s="31" t="s">
        <v>33</v>
      </c>
      <c r="H39" s="27">
        <v>0</v>
      </c>
      <c r="I39" s="31">
        <v>0</v>
      </c>
      <c r="J39" s="31" t="s">
        <v>147</v>
      </c>
      <c r="K39" s="27">
        <v>0</v>
      </c>
      <c r="L39" s="27" t="s">
        <v>35</v>
      </c>
      <c r="M39" s="27"/>
      <c r="N39" s="27"/>
      <c r="O39" s="27"/>
      <c r="P39" s="32">
        <v>7.69</v>
      </c>
      <c r="Q39" s="32">
        <v>7.65</v>
      </c>
      <c r="R39" s="27">
        <v>7.68</v>
      </c>
      <c r="S39" s="33" t="s">
        <v>45</v>
      </c>
      <c r="T39" s="33">
        <f t="shared" si="2"/>
        <v>17</v>
      </c>
      <c r="U39" s="33">
        <v>5</v>
      </c>
      <c r="V39" s="31" t="s">
        <v>35</v>
      </c>
      <c r="X39" s="16">
        <v>30</v>
      </c>
      <c r="Y39" s="34">
        <v>1</v>
      </c>
    </row>
    <row r="40" spans="1:25" s="34" customFormat="1" ht="24.6" customHeight="1">
      <c r="A40" s="26">
        <v>3</v>
      </c>
      <c r="B40" s="27"/>
      <c r="C40" s="35" t="s">
        <v>148</v>
      </c>
      <c r="D40" s="27">
        <v>35512</v>
      </c>
      <c r="E40" s="29">
        <v>1997</v>
      </c>
      <c r="F40" s="30" t="s">
        <v>45</v>
      </c>
      <c r="G40" s="31" t="s">
        <v>88</v>
      </c>
      <c r="H40" s="27">
        <v>0</v>
      </c>
      <c r="I40" s="31" t="s">
        <v>89</v>
      </c>
      <c r="J40" s="31" t="s">
        <v>90</v>
      </c>
      <c r="K40" s="27">
        <v>0</v>
      </c>
      <c r="L40" s="27" t="s">
        <v>149</v>
      </c>
      <c r="M40" s="27"/>
      <c r="N40" s="27"/>
      <c r="O40" s="27"/>
      <c r="P40" s="32">
        <v>7.8</v>
      </c>
      <c r="Q40" s="32">
        <v>7.79</v>
      </c>
      <c r="R40" s="27">
        <v>7.8</v>
      </c>
      <c r="S40" s="33" t="s">
        <v>45</v>
      </c>
      <c r="T40" s="33">
        <f t="shared" si="2"/>
        <v>15</v>
      </c>
      <c r="U40" s="33">
        <v>5</v>
      </c>
      <c r="V40" s="31" t="s">
        <v>149</v>
      </c>
      <c r="X40" s="16">
        <v>31</v>
      </c>
      <c r="Y40" s="34">
        <v>1</v>
      </c>
    </row>
    <row r="41" spans="1:25" s="34" customFormat="1" ht="18.600000000000001" customHeight="1">
      <c r="A41" s="26">
        <v>4</v>
      </c>
      <c r="B41" s="27"/>
      <c r="C41" s="35" t="s">
        <v>132</v>
      </c>
      <c r="D41" s="27">
        <v>35143</v>
      </c>
      <c r="E41" s="29">
        <v>1996</v>
      </c>
      <c r="F41" s="30" t="s">
        <v>45</v>
      </c>
      <c r="G41" s="31" t="s">
        <v>33</v>
      </c>
      <c r="H41" s="27">
        <v>0</v>
      </c>
      <c r="I41" s="31">
        <v>0</v>
      </c>
      <c r="J41" s="31" t="s">
        <v>133</v>
      </c>
      <c r="K41" s="27">
        <v>0</v>
      </c>
      <c r="L41" s="27" t="s">
        <v>134</v>
      </c>
      <c r="M41" s="27"/>
      <c r="N41" s="27"/>
      <c r="O41" s="27"/>
      <c r="P41" s="32">
        <v>7.67</v>
      </c>
      <c r="Q41" s="32">
        <v>7.82</v>
      </c>
      <c r="R41" s="27">
        <v>7.67</v>
      </c>
      <c r="S41" s="33">
        <v>1</v>
      </c>
      <c r="T41" s="33">
        <f t="shared" si="2"/>
        <v>14</v>
      </c>
      <c r="U41" s="33"/>
      <c r="V41" s="31" t="s">
        <v>134</v>
      </c>
      <c r="X41" s="16">
        <v>32</v>
      </c>
      <c r="Y41" s="34">
        <v>1</v>
      </c>
    </row>
    <row r="42" spans="1:25" s="34" customFormat="1" ht="18.600000000000001" customHeight="1">
      <c r="A42" s="26">
        <v>5</v>
      </c>
      <c r="B42" s="27"/>
      <c r="C42" s="35" t="s">
        <v>137</v>
      </c>
      <c r="D42" s="27">
        <v>0</v>
      </c>
      <c r="E42" s="29">
        <v>1997</v>
      </c>
      <c r="F42" s="30" t="s">
        <v>45</v>
      </c>
      <c r="G42" s="31" t="s">
        <v>79</v>
      </c>
      <c r="H42" s="27">
        <v>0</v>
      </c>
      <c r="I42" s="31">
        <v>0</v>
      </c>
      <c r="J42" s="31" t="s">
        <v>138</v>
      </c>
      <c r="K42" s="27">
        <v>0</v>
      </c>
      <c r="L42" s="27" t="s">
        <v>139</v>
      </c>
      <c r="M42" s="27"/>
      <c r="N42" s="27"/>
      <c r="O42" s="27"/>
      <c r="P42" s="32">
        <v>7.94</v>
      </c>
      <c r="Q42" s="32">
        <v>7.83</v>
      </c>
      <c r="R42" s="27">
        <v>7.94</v>
      </c>
      <c r="S42" s="33">
        <v>1</v>
      </c>
      <c r="T42" s="33">
        <f t="shared" si="2"/>
        <v>13</v>
      </c>
      <c r="U42" s="33"/>
      <c r="V42" s="31" t="s">
        <v>139</v>
      </c>
      <c r="X42" s="16">
        <v>33</v>
      </c>
      <c r="Y42" s="34">
        <v>1</v>
      </c>
    </row>
    <row r="43" spans="1:25" s="34" customFormat="1" ht="18.600000000000001" customHeight="1">
      <c r="A43" s="26">
        <v>6</v>
      </c>
      <c r="B43" s="27"/>
      <c r="C43" s="35" t="s">
        <v>150</v>
      </c>
      <c r="D43" s="27">
        <v>0</v>
      </c>
      <c r="E43" s="29">
        <v>1997</v>
      </c>
      <c r="F43" s="30">
        <v>1</v>
      </c>
      <c r="G43" s="31" t="s">
        <v>61</v>
      </c>
      <c r="H43" s="27">
        <v>0</v>
      </c>
      <c r="I43" s="31">
        <v>0</v>
      </c>
      <c r="J43" s="31" t="s">
        <v>93</v>
      </c>
      <c r="K43" s="27">
        <v>0</v>
      </c>
      <c r="L43" s="27" t="s">
        <v>151</v>
      </c>
      <c r="M43" s="27"/>
      <c r="N43" s="27"/>
      <c r="O43" s="27"/>
      <c r="P43" s="32">
        <v>8.06</v>
      </c>
      <c r="Q43" s="32">
        <v>8.0500000000000007</v>
      </c>
      <c r="R43" s="27"/>
      <c r="S43" s="33">
        <v>1</v>
      </c>
      <c r="T43" s="33">
        <f t="shared" si="2"/>
        <v>12</v>
      </c>
      <c r="U43" s="33"/>
      <c r="V43" s="31" t="s">
        <v>151</v>
      </c>
      <c r="X43" s="16">
        <v>34</v>
      </c>
      <c r="Y43" s="34">
        <v>1</v>
      </c>
    </row>
    <row r="44" spans="1:25" s="34" customFormat="1" ht="18.600000000000001" customHeight="1">
      <c r="A44" s="26">
        <v>7</v>
      </c>
      <c r="B44" s="27"/>
      <c r="C44" s="35" t="s">
        <v>131</v>
      </c>
      <c r="D44" s="27">
        <v>0</v>
      </c>
      <c r="E44" s="29">
        <v>1996</v>
      </c>
      <c r="F44" s="30" t="s">
        <v>45</v>
      </c>
      <c r="G44" s="31" t="s">
        <v>61</v>
      </c>
      <c r="H44" s="27">
        <v>0</v>
      </c>
      <c r="I44" s="31">
        <v>0</v>
      </c>
      <c r="J44" s="31" t="s">
        <v>93</v>
      </c>
      <c r="K44" s="27">
        <v>0</v>
      </c>
      <c r="L44" s="27" t="s">
        <v>94</v>
      </c>
      <c r="M44" s="27"/>
      <c r="N44" s="27"/>
      <c r="O44" s="27"/>
      <c r="P44" s="32">
        <v>8.08</v>
      </c>
      <c r="Q44" s="32">
        <v>8.11</v>
      </c>
      <c r="R44" s="27">
        <v>7.63</v>
      </c>
      <c r="S44" s="33">
        <v>1</v>
      </c>
      <c r="T44" s="33">
        <f t="shared" si="2"/>
        <v>11</v>
      </c>
      <c r="U44" s="33"/>
      <c r="V44" s="31" t="s">
        <v>94</v>
      </c>
      <c r="X44" s="16">
        <v>35</v>
      </c>
      <c r="Y44" s="34">
        <v>1</v>
      </c>
    </row>
    <row r="45" spans="1:25" s="34" customFormat="1" ht="18.600000000000001" customHeight="1">
      <c r="A45" s="26">
        <v>8</v>
      </c>
      <c r="B45" s="27"/>
      <c r="C45" s="35" t="s">
        <v>124</v>
      </c>
      <c r="D45" s="27"/>
      <c r="E45" s="29">
        <v>1997</v>
      </c>
      <c r="F45" s="30">
        <v>1</v>
      </c>
      <c r="G45" s="31" t="s">
        <v>29</v>
      </c>
      <c r="H45" s="27"/>
      <c r="I45" s="31"/>
      <c r="J45" s="31" t="s">
        <v>125</v>
      </c>
      <c r="K45" s="27"/>
      <c r="L45" s="27" t="s">
        <v>126</v>
      </c>
      <c r="M45" s="27"/>
      <c r="N45" s="27"/>
      <c r="O45" s="27"/>
      <c r="P45" s="32">
        <v>8.19</v>
      </c>
      <c r="Q45" s="32">
        <v>8.1999999999999993</v>
      </c>
      <c r="R45" s="27">
        <v>8.19</v>
      </c>
      <c r="S45" s="33">
        <v>1</v>
      </c>
      <c r="T45" s="33">
        <f t="shared" si="2"/>
        <v>10</v>
      </c>
      <c r="U45" s="33"/>
      <c r="V45" s="31" t="s">
        <v>126</v>
      </c>
      <c r="X45" s="16">
        <v>36</v>
      </c>
      <c r="Y45" s="34">
        <v>1</v>
      </c>
    </row>
    <row r="46" spans="1:25" s="34" customFormat="1" ht="18.600000000000001" customHeight="1">
      <c r="A46" s="26">
        <v>9</v>
      </c>
      <c r="B46" s="27"/>
      <c r="C46" s="35" t="s">
        <v>135</v>
      </c>
      <c r="D46" s="27">
        <v>35788</v>
      </c>
      <c r="E46" s="29">
        <v>1997</v>
      </c>
      <c r="F46" s="30">
        <v>2</v>
      </c>
      <c r="G46" s="31" t="s">
        <v>102</v>
      </c>
      <c r="H46" s="27">
        <v>0</v>
      </c>
      <c r="I46" s="31">
        <v>0</v>
      </c>
      <c r="J46" s="31" t="s">
        <v>51</v>
      </c>
      <c r="K46" s="27" t="s">
        <v>30</v>
      </c>
      <c r="L46" s="27" t="s">
        <v>136</v>
      </c>
      <c r="M46" s="27"/>
      <c r="N46" s="27"/>
      <c r="O46" s="27"/>
      <c r="P46" s="32">
        <v>8.23</v>
      </c>
      <c r="Q46" s="32"/>
      <c r="R46" s="27">
        <v>8.23</v>
      </c>
      <c r="S46" s="33">
        <v>1</v>
      </c>
      <c r="T46" s="33" t="str">
        <f t="shared" si="2"/>
        <v>Л</v>
      </c>
      <c r="U46" s="33"/>
      <c r="V46" s="31" t="s">
        <v>136</v>
      </c>
      <c r="X46" s="16">
        <v>37</v>
      </c>
      <c r="Y46" s="34">
        <v>1</v>
      </c>
    </row>
    <row r="47" spans="1:25" s="34" customFormat="1" ht="18.600000000000001" customHeight="1">
      <c r="A47" s="26">
        <v>10</v>
      </c>
      <c r="B47" s="27"/>
      <c r="C47" s="35" t="s">
        <v>142</v>
      </c>
      <c r="D47" s="27">
        <v>0</v>
      </c>
      <c r="E47" s="29">
        <v>1997</v>
      </c>
      <c r="F47" s="30">
        <v>1</v>
      </c>
      <c r="G47" s="31" t="s">
        <v>29</v>
      </c>
      <c r="H47" s="27">
        <v>0</v>
      </c>
      <c r="I47" s="31">
        <v>0</v>
      </c>
      <c r="J47" s="31">
        <v>0</v>
      </c>
      <c r="K47" s="27">
        <v>0</v>
      </c>
      <c r="L47" s="27">
        <v>0</v>
      </c>
      <c r="M47" s="27"/>
      <c r="N47" s="27"/>
      <c r="O47" s="27"/>
      <c r="P47" s="32">
        <v>8.3699999999999992</v>
      </c>
      <c r="Q47" s="32"/>
      <c r="R47" s="27">
        <v>8.3699999999999992</v>
      </c>
      <c r="S47" s="33">
        <v>2</v>
      </c>
      <c r="T47" s="33">
        <v>9</v>
      </c>
      <c r="U47" s="33"/>
      <c r="V47" s="31" t="s">
        <v>155</v>
      </c>
      <c r="X47" s="16">
        <v>38</v>
      </c>
      <c r="Y47" s="34">
        <v>1</v>
      </c>
    </row>
    <row r="48" spans="1:25" s="34" customFormat="1" ht="18.600000000000001" customHeight="1">
      <c r="A48" s="26">
        <v>11</v>
      </c>
      <c r="B48" s="27"/>
      <c r="C48" s="35" t="s">
        <v>140</v>
      </c>
      <c r="D48" s="27"/>
      <c r="E48" s="29">
        <v>1996</v>
      </c>
      <c r="F48" s="30">
        <v>1</v>
      </c>
      <c r="G48" s="31" t="s">
        <v>57</v>
      </c>
      <c r="H48" s="27"/>
      <c r="I48" s="31"/>
      <c r="J48" s="31" t="s">
        <v>141</v>
      </c>
      <c r="K48" s="27"/>
      <c r="L48" s="27"/>
      <c r="M48" s="27"/>
      <c r="N48" s="27"/>
      <c r="O48" s="27"/>
      <c r="P48" s="32">
        <v>8.44</v>
      </c>
      <c r="Q48" s="32"/>
      <c r="R48" s="27">
        <v>8.44</v>
      </c>
      <c r="S48" s="33">
        <v>2</v>
      </c>
      <c r="T48" s="33">
        <v>8</v>
      </c>
      <c r="U48" s="33"/>
      <c r="V48" s="31" t="s">
        <v>156</v>
      </c>
      <c r="X48" s="16">
        <v>39</v>
      </c>
      <c r="Y48" s="34">
        <v>1</v>
      </c>
    </row>
    <row r="49" spans="1:25" s="34" customFormat="1" ht="18.600000000000001" customHeight="1">
      <c r="A49" s="26">
        <v>12</v>
      </c>
      <c r="B49" s="27"/>
      <c r="C49" s="38" t="s">
        <v>143</v>
      </c>
      <c r="D49" s="27">
        <v>35580</v>
      </c>
      <c r="E49" s="29">
        <v>1997</v>
      </c>
      <c r="F49" s="30">
        <v>1</v>
      </c>
      <c r="G49" s="31" t="s">
        <v>102</v>
      </c>
      <c r="H49" s="27">
        <v>0</v>
      </c>
      <c r="I49" s="31">
        <v>0</v>
      </c>
      <c r="J49" s="31" t="s">
        <v>144</v>
      </c>
      <c r="K49" s="27" t="s">
        <v>30</v>
      </c>
      <c r="L49" s="27" t="s">
        <v>145</v>
      </c>
      <c r="M49" s="27"/>
      <c r="N49" s="27"/>
      <c r="O49" s="27"/>
      <c r="P49" s="32">
        <v>8.7100000000000009</v>
      </c>
      <c r="Q49" s="32"/>
      <c r="R49" s="27">
        <v>8.7100000000000009</v>
      </c>
      <c r="S49" s="33">
        <v>3</v>
      </c>
      <c r="T49" s="33" t="str">
        <f t="shared" ref="T49:T60" si="3">IF(A49="","",IF(K49="Л","Л",LOOKUP(A49,$X$10:$Y$65,$Y$10:$Y$65)))</f>
        <v>Л</v>
      </c>
      <c r="U49" s="33"/>
      <c r="V49" s="31" t="s">
        <v>145</v>
      </c>
      <c r="X49" s="16">
        <v>40</v>
      </c>
      <c r="Y49" s="34">
        <v>1</v>
      </c>
    </row>
    <row r="50" spans="1:25" s="34" customFormat="1" ht="18.600000000000001" customHeight="1">
      <c r="A50" s="26">
        <v>13</v>
      </c>
      <c r="B50" s="27"/>
      <c r="C50" s="35" t="s">
        <v>152</v>
      </c>
      <c r="D50" s="27">
        <v>35265</v>
      </c>
      <c r="E50" s="29">
        <v>1996</v>
      </c>
      <c r="F50" s="30">
        <v>3</v>
      </c>
      <c r="G50" s="31" t="s">
        <v>102</v>
      </c>
      <c r="H50" s="27">
        <v>0</v>
      </c>
      <c r="I50" s="31">
        <v>0</v>
      </c>
      <c r="J50" s="31" t="s">
        <v>103</v>
      </c>
      <c r="K50" s="27" t="s">
        <v>30</v>
      </c>
      <c r="L50" s="27" t="s">
        <v>153</v>
      </c>
      <c r="M50" s="27"/>
      <c r="N50" s="27"/>
      <c r="O50" s="27"/>
      <c r="P50" s="32">
        <v>9.73</v>
      </c>
      <c r="Q50" s="32"/>
      <c r="R50" s="27"/>
      <c r="S50" s="33" t="s">
        <v>157</v>
      </c>
      <c r="T50" s="33" t="str">
        <f t="shared" si="3"/>
        <v>Л</v>
      </c>
      <c r="U50" s="33"/>
      <c r="V50" s="31" t="s">
        <v>153</v>
      </c>
      <c r="X50" s="16">
        <v>41</v>
      </c>
      <c r="Y50" s="34">
        <v>1</v>
      </c>
    </row>
    <row r="51" spans="1:25" s="34" customFormat="1" ht="18.600000000000001" customHeight="1">
      <c r="A51" s="26"/>
      <c r="B51" s="27"/>
      <c r="C51" s="35" t="s">
        <v>127</v>
      </c>
      <c r="D51" s="27">
        <v>0</v>
      </c>
      <c r="E51" s="29">
        <v>1997</v>
      </c>
      <c r="F51" s="30">
        <v>1</v>
      </c>
      <c r="G51" s="31" t="s">
        <v>29</v>
      </c>
      <c r="H51" s="27">
        <v>0</v>
      </c>
      <c r="I51" s="31">
        <v>0</v>
      </c>
      <c r="J51" s="31">
        <v>0</v>
      </c>
      <c r="K51" s="27">
        <v>0</v>
      </c>
      <c r="L51" s="27">
        <v>0</v>
      </c>
      <c r="M51" s="27"/>
      <c r="N51" s="27"/>
      <c r="O51" s="27"/>
      <c r="P51" s="36" t="s">
        <v>106</v>
      </c>
      <c r="Q51" s="32"/>
      <c r="R51" s="27">
        <v>0</v>
      </c>
      <c r="S51" s="33" t="s">
        <v>36</v>
      </c>
      <c r="T51" s="33" t="str">
        <f t="shared" si="3"/>
        <v/>
      </c>
      <c r="U51" s="33"/>
      <c r="V51" s="31" t="s">
        <v>154</v>
      </c>
      <c r="X51" s="16">
        <v>42</v>
      </c>
      <c r="Y51" s="34">
        <v>1</v>
      </c>
    </row>
    <row r="52" spans="1:25" s="34" customFormat="1" ht="37.5">
      <c r="A52" s="26"/>
      <c r="B52" s="27"/>
      <c r="C52" s="37" t="s">
        <v>179</v>
      </c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32"/>
      <c r="R52" s="27">
        <v>0</v>
      </c>
      <c r="S52" s="33" t="s">
        <v>36</v>
      </c>
      <c r="T52" s="33" t="str">
        <f t="shared" si="3"/>
        <v/>
      </c>
      <c r="U52" s="33"/>
      <c r="V52" s="31">
        <v>0</v>
      </c>
      <c r="X52" s="16">
        <v>43</v>
      </c>
      <c r="Y52" s="34">
        <v>1</v>
      </c>
    </row>
    <row r="53" spans="1:25" s="34" customFormat="1">
      <c r="A53" s="26">
        <v>1</v>
      </c>
      <c r="B53" s="27"/>
      <c r="C53" s="35" t="s">
        <v>167</v>
      </c>
      <c r="D53" s="27">
        <v>34202</v>
      </c>
      <c r="E53" s="29">
        <v>1993</v>
      </c>
      <c r="F53" s="30" t="s">
        <v>168</v>
      </c>
      <c r="G53" s="31" t="s">
        <v>38</v>
      </c>
      <c r="H53" s="27">
        <v>0</v>
      </c>
      <c r="I53" s="31">
        <v>0</v>
      </c>
      <c r="J53" s="31" t="s">
        <v>190</v>
      </c>
      <c r="K53" s="27">
        <v>0</v>
      </c>
      <c r="L53" s="27">
        <v>0</v>
      </c>
      <c r="M53" s="27"/>
      <c r="N53" s="27"/>
      <c r="O53" s="27"/>
      <c r="P53" s="32">
        <v>7.69</v>
      </c>
      <c r="Q53" s="369">
        <v>7.3</v>
      </c>
      <c r="R53" s="27">
        <v>7.69</v>
      </c>
      <c r="S53" s="33" t="s">
        <v>45</v>
      </c>
      <c r="T53" s="33">
        <f t="shared" si="3"/>
        <v>20</v>
      </c>
      <c r="U53" s="33"/>
      <c r="V53" s="31" t="s">
        <v>191</v>
      </c>
      <c r="X53" s="16">
        <v>44</v>
      </c>
      <c r="Y53" s="34">
        <v>1</v>
      </c>
    </row>
    <row r="54" spans="1:25" s="34" customFormat="1" ht="18" customHeight="1">
      <c r="A54" s="26">
        <v>2</v>
      </c>
      <c r="B54" s="27"/>
      <c r="C54" s="35" t="s">
        <v>165</v>
      </c>
      <c r="D54" s="27">
        <v>34850</v>
      </c>
      <c r="E54" s="29">
        <v>1995</v>
      </c>
      <c r="F54" s="30" t="s">
        <v>45</v>
      </c>
      <c r="G54" s="31" t="s">
        <v>41</v>
      </c>
      <c r="H54" s="27">
        <v>0</v>
      </c>
      <c r="I54" s="31">
        <v>0</v>
      </c>
      <c r="J54" s="31" t="s">
        <v>96</v>
      </c>
      <c r="K54" s="27">
        <v>0</v>
      </c>
      <c r="L54" s="27" t="s">
        <v>166</v>
      </c>
      <c r="M54" s="27"/>
      <c r="N54" s="27"/>
      <c r="O54" s="27"/>
      <c r="P54" s="32">
        <v>7.75</v>
      </c>
      <c r="Q54" s="369">
        <v>7.4</v>
      </c>
      <c r="R54" s="27">
        <v>7.75</v>
      </c>
      <c r="S54" s="33" t="s">
        <v>45</v>
      </c>
      <c r="T54" s="33">
        <f t="shared" si="3"/>
        <v>17</v>
      </c>
      <c r="U54" s="33"/>
      <c r="V54" s="31" t="s">
        <v>166</v>
      </c>
      <c r="X54" s="16">
        <v>45</v>
      </c>
      <c r="Y54" s="34">
        <v>1</v>
      </c>
    </row>
    <row r="55" spans="1:25" s="34" customFormat="1" ht="18" customHeight="1">
      <c r="A55" s="26">
        <v>3</v>
      </c>
      <c r="B55" s="27"/>
      <c r="C55" s="35" t="s">
        <v>160</v>
      </c>
      <c r="D55" s="27">
        <v>0</v>
      </c>
      <c r="E55" s="29">
        <v>1995</v>
      </c>
      <c r="F55" s="30" t="s">
        <v>45</v>
      </c>
      <c r="G55" s="31" t="s">
        <v>29</v>
      </c>
      <c r="H55" s="27">
        <v>0</v>
      </c>
      <c r="I55" s="31">
        <v>0</v>
      </c>
      <c r="J55" s="31" t="s">
        <v>192</v>
      </c>
      <c r="K55" s="27">
        <v>0</v>
      </c>
      <c r="L55" s="27">
        <v>0</v>
      </c>
      <c r="M55" s="27"/>
      <c r="N55" s="27"/>
      <c r="O55" s="27"/>
      <c r="P55" s="32">
        <v>7.71</v>
      </c>
      <c r="Q55" s="369">
        <v>7.5</v>
      </c>
      <c r="R55" s="27">
        <v>7.71</v>
      </c>
      <c r="S55" s="33" t="s">
        <v>45</v>
      </c>
      <c r="T55" s="33">
        <f t="shared" si="3"/>
        <v>15</v>
      </c>
      <c r="U55" s="33"/>
      <c r="V55" s="31" t="s">
        <v>108</v>
      </c>
      <c r="X55" s="16">
        <v>46</v>
      </c>
      <c r="Y55" s="34">
        <v>1</v>
      </c>
    </row>
    <row r="56" spans="1:25" s="34" customFormat="1" ht="22.5">
      <c r="A56" s="26">
        <v>4</v>
      </c>
      <c r="B56" s="27"/>
      <c r="C56" s="35" t="s">
        <v>161</v>
      </c>
      <c r="D56" s="27">
        <v>34720</v>
      </c>
      <c r="E56" s="29">
        <v>1995</v>
      </c>
      <c r="F56" s="30" t="s">
        <v>45</v>
      </c>
      <c r="G56" s="31" t="s">
        <v>38</v>
      </c>
      <c r="H56" s="27">
        <v>0</v>
      </c>
      <c r="I56" s="31">
        <v>0</v>
      </c>
      <c r="J56" s="31" t="s">
        <v>193</v>
      </c>
      <c r="K56" s="27">
        <v>0</v>
      </c>
      <c r="L56" s="27">
        <v>0</v>
      </c>
      <c r="M56" s="27"/>
      <c r="N56" s="27"/>
      <c r="O56" s="27"/>
      <c r="P56" s="32">
        <v>7.84</v>
      </c>
      <c r="Q56" s="369">
        <v>7.7</v>
      </c>
      <c r="R56" s="27">
        <v>7.84</v>
      </c>
      <c r="S56" s="33" t="s">
        <v>45</v>
      </c>
      <c r="T56" s="33">
        <f t="shared" si="3"/>
        <v>14</v>
      </c>
      <c r="U56" s="33"/>
      <c r="V56" s="31" t="s">
        <v>194</v>
      </c>
      <c r="X56" s="16">
        <v>47</v>
      </c>
      <c r="Y56" s="34">
        <v>1</v>
      </c>
    </row>
    <row r="57" spans="1:25" s="34" customFormat="1" ht="22.5">
      <c r="A57" s="26">
        <v>5</v>
      </c>
      <c r="B57" s="27"/>
      <c r="C57" s="35" t="s">
        <v>158</v>
      </c>
      <c r="D57" s="27">
        <v>0</v>
      </c>
      <c r="E57" s="29">
        <v>1995</v>
      </c>
      <c r="F57" s="30" t="s">
        <v>45</v>
      </c>
      <c r="G57" s="31" t="s">
        <v>29</v>
      </c>
      <c r="H57" s="27">
        <v>0</v>
      </c>
      <c r="I57" s="31">
        <v>0</v>
      </c>
      <c r="J57" s="31" t="s">
        <v>195</v>
      </c>
      <c r="K57" s="27" t="s">
        <v>30</v>
      </c>
      <c r="L57" s="27">
        <v>0</v>
      </c>
      <c r="M57" s="27"/>
      <c r="N57" s="27"/>
      <c r="O57" s="27"/>
      <c r="P57" s="32">
        <v>7.97</v>
      </c>
      <c r="Q57" s="369">
        <v>7.8</v>
      </c>
      <c r="R57" s="27">
        <v>7.97</v>
      </c>
      <c r="S57" s="33">
        <v>1</v>
      </c>
      <c r="T57" s="33" t="str">
        <f t="shared" si="3"/>
        <v>Л</v>
      </c>
      <c r="U57" s="33"/>
      <c r="V57" s="31" t="s">
        <v>196</v>
      </c>
      <c r="X57" s="16">
        <v>48</v>
      </c>
      <c r="Y57" s="34">
        <v>1</v>
      </c>
    </row>
    <row r="58" spans="1:25" s="34" customFormat="1" ht="18" customHeight="1">
      <c r="A58" s="26">
        <v>6</v>
      </c>
      <c r="B58" s="27"/>
      <c r="C58" s="35" t="s">
        <v>162</v>
      </c>
      <c r="D58" s="27">
        <v>34759</v>
      </c>
      <c r="E58" s="29">
        <v>1995</v>
      </c>
      <c r="F58" s="30" t="s">
        <v>45</v>
      </c>
      <c r="G58" s="31" t="s">
        <v>46</v>
      </c>
      <c r="H58" s="27">
        <v>0</v>
      </c>
      <c r="I58" s="31">
        <v>0</v>
      </c>
      <c r="J58" s="31" t="s">
        <v>47</v>
      </c>
      <c r="K58" s="27">
        <v>0</v>
      </c>
      <c r="L58" s="27" t="s">
        <v>48</v>
      </c>
      <c r="M58" s="27"/>
      <c r="N58" s="27"/>
      <c r="O58" s="27"/>
      <c r="P58" s="32">
        <v>8.02</v>
      </c>
      <c r="Q58" s="369">
        <v>7.8</v>
      </c>
      <c r="R58" s="27">
        <v>8.02</v>
      </c>
      <c r="S58" s="33">
        <v>1</v>
      </c>
      <c r="T58" s="33">
        <f t="shared" si="3"/>
        <v>12</v>
      </c>
      <c r="U58" s="33"/>
      <c r="V58" s="31" t="s">
        <v>48</v>
      </c>
      <c r="X58" s="16">
        <v>49</v>
      </c>
      <c r="Y58" s="34">
        <v>1</v>
      </c>
    </row>
    <row r="59" spans="1:25" s="34" customFormat="1" ht="18" customHeight="1">
      <c r="A59" s="26">
        <v>7</v>
      </c>
      <c r="B59" s="27"/>
      <c r="C59" s="35" t="s">
        <v>173</v>
      </c>
      <c r="D59" s="27">
        <v>34221</v>
      </c>
      <c r="E59" s="29">
        <v>1993</v>
      </c>
      <c r="F59" s="30" t="s">
        <v>45</v>
      </c>
      <c r="G59" s="31" t="s">
        <v>50</v>
      </c>
      <c r="H59" s="27">
        <v>0</v>
      </c>
      <c r="I59" s="31">
        <v>0</v>
      </c>
      <c r="J59" s="31" t="s">
        <v>190</v>
      </c>
      <c r="K59" s="27">
        <v>0</v>
      </c>
      <c r="L59" s="27" t="s">
        <v>174</v>
      </c>
      <c r="M59" s="27"/>
      <c r="N59" s="27"/>
      <c r="O59" s="27"/>
      <c r="P59" s="32">
        <v>8.01</v>
      </c>
      <c r="Q59" s="369">
        <v>7.9</v>
      </c>
      <c r="R59" s="27">
        <v>8.01</v>
      </c>
      <c r="S59" s="33">
        <v>1</v>
      </c>
      <c r="T59" s="33">
        <f t="shared" si="3"/>
        <v>11</v>
      </c>
      <c r="U59" s="33"/>
      <c r="V59" s="31" t="s">
        <v>197</v>
      </c>
      <c r="X59" s="16">
        <v>50</v>
      </c>
      <c r="Y59" s="34">
        <v>1</v>
      </c>
    </row>
    <row r="60" spans="1:25" s="34" customFormat="1" ht="22.5">
      <c r="A60" s="26">
        <v>8</v>
      </c>
      <c r="B60" s="27"/>
      <c r="C60" s="35" t="s">
        <v>178</v>
      </c>
      <c r="D60" s="27">
        <v>0</v>
      </c>
      <c r="E60" s="29">
        <v>1995</v>
      </c>
      <c r="F60" s="30" t="s">
        <v>45</v>
      </c>
      <c r="G60" s="31" t="s">
        <v>29</v>
      </c>
      <c r="H60" s="27">
        <v>0</v>
      </c>
      <c r="I60" s="31">
        <v>0</v>
      </c>
      <c r="J60" s="31" t="s">
        <v>199</v>
      </c>
      <c r="K60" s="27" t="s">
        <v>30</v>
      </c>
      <c r="L60" s="27">
        <v>0</v>
      </c>
      <c r="M60" s="27"/>
      <c r="N60" s="27"/>
      <c r="O60" s="27"/>
      <c r="P60" s="32">
        <v>7.98</v>
      </c>
      <c r="Q60" s="369">
        <v>8</v>
      </c>
      <c r="R60" s="27">
        <v>7.98</v>
      </c>
      <c r="S60" s="33">
        <v>1</v>
      </c>
      <c r="T60" s="33" t="str">
        <f t="shared" si="3"/>
        <v>Л</v>
      </c>
      <c r="U60" s="33"/>
      <c r="V60" s="31" t="s">
        <v>126</v>
      </c>
      <c r="X60" s="16">
        <v>51</v>
      </c>
      <c r="Y60" s="34">
        <v>1</v>
      </c>
    </row>
    <row r="61" spans="1:25" s="34" customFormat="1" ht="37.5">
      <c r="A61" s="26">
        <v>9</v>
      </c>
      <c r="B61" s="27"/>
      <c r="C61" s="35" t="s">
        <v>172</v>
      </c>
      <c r="D61" s="27">
        <v>34365</v>
      </c>
      <c r="E61" s="29">
        <v>1994</v>
      </c>
      <c r="F61" s="30" t="s">
        <v>45</v>
      </c>
      <c r="G61" s="31" t="s">
        <v>55</v>
      </c>
      <c r="H61" s="27">
        <v>0</v>
      </c>
      <c r="I61" s="31">
        <v>0</v>
      </c>
      <c r="J61" s="31">
        <v>0</v>
      </c>
      <c r="K61" s="27">
        <v>0</v>
      </c>
      <c r="L61" s="27">
        <v>0</v>
      </c>
      <c r="M61" s="27"/>
      <c r="N61" s="27"/>
      <c r="O61" s="27"/>
      <c r="P61" s="32">
        <v>8.0299999999999994</v>
      </c>
      <c r="Q61" s="32"/>
      <c r="R61" s="27">
        <v>8.0299999999999994</v>
      </c>
      <c r="S61" s="33">
        <v>1</v>
      </c>
      <c r="T61" s="33">
        <v>10</v>
      </c>
      <c r="U61" s="33"/>
      <c r="V61" s="31" t="s">
        <v>114</v>
      </c>
      <c r="X61" s="16">
        <v>52</v>
      </c>
      <c r="Y61" s="34">
        <v>1</v>
      </c>
    </row>
    <row r="62" spans="1:25" s="34" customFormat="1" ht="22.15" customHeight="1">
      <c r="A62" s="26">
        <v>10</v>
      </c>
      <c r="B62" s="27"/>
      <c r="C62" s="35" t="s">
        <v>159</v>
      </c>
      <c r="D62" s="27">
        <v>34543</v>
      </c>
      <c r="E62" s="29">
        <v>1994</v>
      </c>
      <c r="F62" s="30" t="s">
        <v>45</v>
      </c>
      <c r="G62" s="31" t="s">
        <v>33</v>
      </c>
      <c r="H62" s="27">
        <v>0</v>
      </c>
      <c r="I62" s="31">
        <v>0</v>
      </c>
      <c r="J62" s="31" t="s">
        <v>109</v>
      </c>
      <c r="K62" s="27">
        <v>0</v>
      </c>
      <c r="L62" s="27" t="s">
        <v>65</v>
      </c>
      <c r="M62" s="27"/>
      <c r="N62" s="27"/>
      <c r="O62" s="27"/>
      <c r="P62" s="32">
        <v>8.11</v>
      </c>
      <c r="Q62" s="32"/>
      <c r="R62" s="27">
        <v>8.11</v>
      </c>
      <c r="S62" s="33">
        <v>1</v>
      </c>
      <c r="T62" s="33">
        <v>9</v>
      </c>
      <c r="U62" s="33"/>
      <c r="V62" s="31" t="s">
        <v>65</v>
      </c>
      <c r="X62" s="16">
        <v>53</v>
      </c>
      <c r="Y62" s="34">
        <v>1</v>
      </c>
    </row>
    <row r="63" spans="1:25" s="34" customFormat="1" ht="22.9" customHeight="1">
      <c r="A63" s="26">
        <v>11</v>
      </c>
      <c r="B63" s="27"/>
      <c r="C63" s="35" t="s">
        <v>169</v>
      </c>
      <c r="D63" s="27">
        <v>34443</v>
      </c>
      <c r="E63" s="29">
        <v>1994</v>
      </c>
      <c r="F63" s="30" t="s">
        <v>45</v>
      </c>
      <c r="G63" s="31" t="s">
        <v>57</v>
      </c>
      <c r="H63" s="27">
        <v>0</v>
      </c>
      <c r="I63" s="31">
        <v>0</v>
      </c>
      <c r="J63" s="31" t="s">
        <v>170</v>
      </c>
      <c r="K63" s="27">
        <v>0</v>
      </c>
      <c r="L63" s="27" t="s">
        <v>171</v>
      </c>
      <c r="M63" s="27"/>
      <c r="N63" s="27"/>
      <c r="O63" s="27"/>
      <c r="P63" s="32">
        <v>8.1199999999999992</v>
      </c>
      <c r="Q63" s="32"/>
      <c r="R63" s="27">
        <v>8.1199999999999992</v>
      </c>
      <c r="S63" s="33">
        <v>1</v>
      </c>
      <c r="T63" s="33">
        <v>8</v>
      </c>
      <c r="U63" s="33"/>
      <c r="V63" s="31" t="s">
        <v>171</v>
      </c>
      <c r="X63" s="16">
        <v>54</v>
      </c>
      <c r="Y63" s="34">
        <v>1</v>
      </c>
    </row>
    <row r="64" spans="1:25" s="34" customFormat="1" ht="22.15" customHeight="1">
      <c r="A64" s="26">
        <v>12</v>
      </c>
      <c r="B64" s="27"/>
      <c r="C64" s="35" t="s">
        <v>163</v>
      </c>
      <c r="D64" s="27">
        <v>34701</v>
      </c>
      <c r="E64" s="29">
        <v>1995</v>
      </c>
      <c r="F64" s="30">
        <v>1</v>
      </c>
      <c r="G64" s="31" t="s">
        <v>102</v>
      </c>
      <c r="H64" s="27">
        <v>0</v>
      </c>
      <c r="I64" s="31">
        <v>0</v>
      </c>
      <c r="J64" s="31" t="s">
        <v>51</v>
      </c>
      <c r="K64" s="27" t="s">
        <v>30</v>
      </c>
      <c r="L64" s="27" t="s">
        <v>164</v>
      </c>
      <c r="M64" s="27"/>
      <c r="N64" s="27"/>
      <c r="O64" s="27"/>
      <c r="P64" s="32">
        <v>8.7100000000000009</v>
      </c>
      <c r="Q64" s="32"/>
      <c r="R64" s="27">
        <v>8.7100000000000009</v>
      </c>
      <c r="S64" s="33">
        <v>3</v>
      </c>
      <c r="T64" s="33" t="str">
        <f>IF(A64="","",IF(K64="Л","Л",LOOKUP(A64,$X$10:$Y$65,$Y$10:$Y$65)))</f>
        <v>Л</v>
      </c>
      <c r="U64" s="33"/>
      <c r="V64" s="31" t="s">
        <v>164</v>
      </c>
      <c r="X64" s="16">
        <v>55</v>
      </c>
      <c r="Y64" s="34">
        <v>1</v>
      </c>
    </row>
    <row r="65" spans="1:25" s="34" customFormat="1" ht="21" customHeight="1">
      <c r="A65" s="26">
        <v>3</v>
      </c>
      <c r="B65" s="27"/>
      <c r="C65" s="35" t="s">
        <v>181</v>
      </c>
      <c r="D65" s="27">
        <v>34362</v>
      </c>
      <c r="E65" s="29">
        <v>1994</v>
      </c>
      <c r="F65" s="30">
        <v>1</v>
      </c>
      <c r="G65" s="31" t="s">
        <v>102</v>
      </c>
      <c r="H65" s="27">
        <v>0</v>
      </c>
      <c r="I65" s="31">
        <v>0</v>
      </c>
      <c r="J65" s="31" t="s">
        <v>103</v>
      </c>
      <c r="K65" s="27" t="s">
        <v>30</v>
      </c>
      <c r="L65" s="27" t="s">
        <v>153</v>
      </c>
      <c r="M65" s="27"/>
      <c r="N65" s="27"/>
      <c r="O65" s="27"/>
      <c r="P65" s="32">
        <v>8.77</v>
      </c>
      <c r="Q65" s="32"/>
      <c r="R65" s="27">
        <v>8.77</v>
      </c>
      <c r="S65" s="33">
        <v>3</v>
      </c>
      <c r="T65" s="33" t="str">
        <f>IF(A65="","",IF(K65="Л","Л",LOOKUP(A65,$X$10:$Y$65,$Y$10:$Y$65)))</f>
        <v>Л</v>
      </c>
      <c r="U65" s="33"/>
      <c r="V65" s="31" t="s">
        <v>153</v>
      </c>
      <c r="X65" s="16">
        <v>56</v>
      </c>
      <c r="Y65" s="34">
        <v>1</v>
      </c>
    </row>
    <row r="66" spans="1:25" s="34" customFormat="1">
      <c r="A66" s="26">
        <v>13</v>
      </c>
      <c r="B66" s="27"/>
      <c r="C66" s="35" t="s">
        <v>175</v>
      </c>
      <c r="D66" s="27"/>
      <c r="E66" s="29">
        <v>1994</v>
      </c>
      <c r="F66" s="30">
        <v>2</v>
      </c>
      <c r="G66" s="31" t="s">
        <v>50</v>
      </c>
      <c r="H66" s="27"/>
      <c r="I66" s="31"/>
      <c r="J66" s="31" t="s">
        <v>176</v>
      </c>
      <c r="K66" s="27"/>
      <c r="L66" s="27"/>
      <c r="M66" s="27"/>
      <c r="N66" s="27"/>
      <c r="O66" s="27"/>
      <c r="P66" s="32">
        <v>9.17</v>
      </c>
      <c r="Q66" s="32"/>
      <c r="R66" s="27">
        <v>9.17</v>
      </c>
      <c r="S66" s="33" t="s">
        <v>67</v>
      </c>
      <c r="T66" s="33"/>
      <c r="U66" s="33"/>
      <c r="V66" s="31" t="s">
        <v>177</v>
      </c>
    </row>
    <row r="67" spans="1:25" s="34" customFormat="1">
      <c r="A67" s="26"/>
      <c r="B67" s="27"/>
      <c r="C67" s="47" t="s">
        <v>180</v>
      </c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>
        <v>0</v>
      </c>
      <c r="S67" s="33" t="s">
        <v>36</v>
      </c>
      <c r="T67" s="33" t="str">
        <f>IF(A67="","",IF(K67="Л","Л",LOOKUP(A67,$X$10:$Y$65,$Y$10:$Y$65)))</f>
        <v/>
      </c>
      <c r="U67" s="33"/>
      <c r="V67" s="31">
        <v>0</v>
      </c>
    </row>
    <row r="68" spans="1:25" s="34" customFormat="1" ht="28.5">
      <c r="A68" s="26">
        <v>1</v>
      </c>
      <c r="B68" s="27"/>
      <c r="C68" s="35" t="s">
        <v>182</v>
      </c>
      <c r="D68" s="27">
        <v>0</v>
      </c>
      <c r="E68" s="29">
        <v>1992</v>
      </c>
      <c r="F68" s="30" t="s">
        <v>168</v>
      </c>
      <c r="G68" s="31" t="s">
        <v>29</v>
      </c>
      <c r="H68" s="27">
        <v>0</v>
      </c>
      <c r="I68" s="31">
        <v>0</v>
      </c>
      <c r="J68" s="31" t="s">
        <v>69</v>
      </c>
      <c r="K68" s="27">
        <v>0</v>
      </c>
      <c r="L68" s="27">
        <v>0</v>
      </c>
      <c r="M68" s="27"/>
      <c r="N68" s="27"/>
      <c r="O68" s="27"/>
      <c r="P68" s="32">
        <v>7.64</v>
      </c>
      <c r="Q68" s="36" t="s">
        <v>189</v>
      </c>
      <c r="R68" s="27">
        <v>7.64</v>
      </c>
      <c r="S68" s="33">
        <v>1</v>
      </c>
      <c r="T68" s="33">
        <f>IF(A68="","",IF(K68="Л","Л",LOOKUP(A68,$X$10:$Y$65,$Y$10:$Y$65)))</f>
        <v>20</v>
      </c>
      <c r="U68" s="33"/>
      <c r="V68" s="31" t="s">
        <v>198</v>
      </c>
    </row>
    <row r="69" spans="1:25" s="34" customFormat="1" ht="16.149999999999999" customHeight="1">
      <c r="A69" s="26">
        <v>2</v>
      </c>
      <c r="B69" s="27"/>
      <c r="C69" s="35" t="s">
        <v>186</v>
      </c>
      <c r="D69" s="27">
        <v>0</v>
      </c>
      <c r="E69" s="29">
        <v>1992</v>
      </c>
      <c r="F69" s="30" t="s">
        <v>45</v>
      </c>
      <c r="G69" s="31" t="s">
        <v>29</v>
      </c>
      <c r="H69" s="27">
        <v>0</v>
      </c>
      <c r="I69" s="31">
        <v>0</v>
      </c>
      <c r="J69" s="31" t="s">
        <v>200</v>
      </c>
      <c r="K69" s="27">
        <v>0</v>
      </c>
      <c r="L69" s="27">
        <v>0</v>
      </c>
      <c r="M69" s="27"/>
      <c r="N69" s="27"/>
      <c r="O69" s="27"/>
      <c r="P69" s="32">
        <v>7.87</v>
      </c>
      <c r="Q69" s="32">
        <v>7.98</v>
      </c>
      <c r="R69" s="27">
        <v>7.87</v>
      </c>
      <c r="S69" s="33">
        <v>1</v>
      </c>
      <c r="T69" s="33">
        <f>IF(A69="","",IF(K69="Л","Л",LOOKUP(A69,$X$10:$Y$65,$Y$10:$Y$65)))</f>
        <v>17</v>
      </c>
      <c r="U69" s="33"/>
      <c r="V69" s="31" t="s">
        <v>201</v>
      </c>
    </row>
    <row r="70" spans="1:25" s="34" customFormat="1">
      <c r="A70" s="26">
        <v>3</v>
      </c>
      <c r="B70" s="27"/>
      <c r="C70" s="35" t="s">
        <v>188</v>
      </c>
      <c r="D70" s="27"/>
      <c r="E70" s="29">
        <v>1991</v>
      </c>
      <c r="F70" s="30" t="s">
        <v>168</v>
      </c>
      <c r="G70" s="31" t="s">
        <v>29</v>
      </c>
      <c r="H70" s="27"/>
      <c r="I70" s="31"/>
      <c r="J70" s="31" t="s">
        <v>69</v>
      </c>
      <c r="K70" s="27"/>
      <c r="L70" s="27"/>
      <c r="M70" s="27"/>
      <c r="N70" s="27"/>
      <c r="O70" s="27"/>
      <c r="P70" s="32">
        <v>8.01</v>
      </c>
      <c r="Q70" s="32">
        <v>7.76</v>
      </c>
      <c r="R70" s="27">
        <v>8.01</v>
      </c>
      <c r="S70" s="33">
        <v>2</v>
      </c>
      <c r="T70" s="33">
        <f>IF(A70="","",IF(K70="Л","Л",LOOKUP(A70,$X$10:$Y$65,$Y$10:$Y$65)))</f>
        <v>15</v>
      </c>
      <c r="U70" s="33"/>
      <c r="V70" s="31" t="s">
        <v>187</v>
      </c>
    </row>
    <row r="71" spans="1:25" s="34" customFormat="1" ht="16.149999999999999" customHeight="1">
      <c r="A71" s="26"/>
      <c r="B71" s="27"/>
      <c r="C71" s="35" t="s">
        <v>183</v>
      </c>
      <c r="D71" s="27">
        <v>33054</v>
      </c>
      <c r="E71" s="29">
        <v>1990</v>
      </c>
      <c r="F71" s="30" t="s">
        <v>45</v>
      </c>
      <c r="G71" s="31" t="s">
        <v>57</v>
      </c>
      <c r="H71" s="27">
        <v>0</v>
      </c>
      <c r="I71" s="31">
        <v>0</v>
      </c>
      <c r="J71" s="31" t="s">
        <v>184</v>
      </c>
      <c r="K71" s="27">
        <v>0</v>
      </c>
      <c r="L71" s="27" t="s">
        <v>185</v>
      </c>
      <c r="M71" s="27"/>
      <c r="N71" s="27"/>
      <c r="O71" s="27"/>
      <c r="P71" s="36" t="s">
        <v>106</v>
      </c>
      <c r="Q71" s="32"/>
      <c r="R71" s="27">
        <v>0</v>
      </c>
      <c r="S71" s="33" t="s">
        <v>36</v>
      </c>
      <c r="T71" s="33">
        <v>0</v>
      </c>
      <c r="U71" s="33"/>
      <c r="V71" s="31" t="s">
        <v>185</v>
      </c>
    </row>
    <row r="72" spans="1:25" s="34" customFormat="1" ht="20.45" customHeight="1">
      <c r="A72" s="26"/>
      <c r="B72" s="27"/>
      <c r="C72" s="35" t="s">
        <v>1952</v>
      </c>
      <c r="D72" s="27"/>
      <c r="E72" s="29">
        <v>1990</v>
      </c>
      <c r="F72" s="30" t="s">
        <v>168</v>
      </c>
      <c r="G72" s="31" t="s">
        <v>205</v>
      </c>
      <c r="H72" s="27"/>
      <c r="I72" s="31"/>
      <c r="J72" s="31"/>
      <c r="K72" s="27"/>
      <c r="L72" s="27"/>
      <c r="M72" s="27"/>
      <c r="N72" s="27"/>
      <c r="O72" s="27"/>
      <c r="P72" s="514" t="s">
        <v>307</v>
      </c>
      <c r="Q72" s="32"/>
      <c r="R72" s="27"/>
      <c r="S72" s="33"/>
      <c r="T72" s="33"/>
      <c r="U72" s="33"/>
      <c r="V72" s="31" t="s">
        <v>1951</v>
      </c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ref="T73:T136" si="4">IF(A73="","",IF(K73="Л","Л",LOOKUP(A73,$X$10:$Y$65,$Y$10:$Y$65)))</f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4"/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4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4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4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4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4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4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4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4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4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4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4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4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4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4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4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4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4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4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4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4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4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4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4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4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4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4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4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4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4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4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4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4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4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4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4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4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4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4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4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4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4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4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4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4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4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4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4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4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4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4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4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4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4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4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4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4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4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4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4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4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4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4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ref="T137:T200" si="5">IF(A137="","",IF(K137="Л","Л",LOOKUP(A137,$X$10:$Y$65,$Y$10:$Y$65)))</f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5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5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5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5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5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5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5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5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5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5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5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5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5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5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5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5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5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5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5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5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5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5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5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5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5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5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5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5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5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5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5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5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5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5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5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5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5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5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5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5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5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5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5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5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5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5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5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5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5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5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5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5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5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5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5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5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5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5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5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5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5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5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5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ref="T201:T264" si="6">IF(A201="","",IF(K201="Л","Л",LOOKUP(A201,$X$10:$Y$65,$Y$10:$Y$65)))</f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6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6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6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6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6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6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6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6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6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6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6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6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6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6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6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6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6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6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6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6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6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6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6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6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6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6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6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6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6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6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6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6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6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6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6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6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6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6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6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6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6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6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6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6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6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6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6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6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6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6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6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6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6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6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6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6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6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6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6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6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6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6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6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ref="T265:T328" si="7">IF(A265="","",IF(K265="Л","Л",LOOKUP(A265,$X$10:$Y$65,$Y$10:$Y$65)))</f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7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7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7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7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7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7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7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7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7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7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7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7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7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7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7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7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7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7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7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7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7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7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7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7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7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7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7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7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7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7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7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7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7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7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7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7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7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7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7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7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7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7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7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7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7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7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7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7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7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7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7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7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7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7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7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7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7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7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7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7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7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7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7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ref="T329:T392" si="8">IF(A329="","",IF(K329="Л","Л",LOOKUP(A329,$X$10:$Y$65,$Y$10:$Y$65)))</f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8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8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8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8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8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8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8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8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8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8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8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8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8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8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8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8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8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8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8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8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8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8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8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8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8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8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8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8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8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8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8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8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8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8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8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8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8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8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8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8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8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8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8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8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8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8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8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8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8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8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8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8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8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8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8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8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8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8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8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8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8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8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8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ref="T393:T456" si="9">IF(A393="","",IF(K393="Л","Л",LOOKUP(A393,$X$10:$Y$65,$Y$10:$Y$65)))</f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9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9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9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9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9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9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9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9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9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9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9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9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9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9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9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9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9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9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9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9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9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9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9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9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9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9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9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9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9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9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9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9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9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9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9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9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9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9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9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9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9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9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9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9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9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9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9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9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9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9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9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9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9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9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9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9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9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9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9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9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9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9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9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ref="T457:T520" si="10">IF(A457="","",IF(K457="Л","Л",LOOKUP(A457,$X$10:$Y$65,$Y$10:$Y$65)))</f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10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10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10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10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10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10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10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10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10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10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10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10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10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10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10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10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10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10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10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10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10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10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10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10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10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10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10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10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10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10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10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10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10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10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10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10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10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10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10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10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10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10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10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10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10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10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10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10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10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10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10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10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10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10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10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10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10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10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10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10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10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10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10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sortState ref="C67:V72">
    <sortCondition ref="P67:P72"/>
  </sortState>
  <printOptions horizontalCentered="1"/>
  <pageMargins left="0.11811023622047245" right="0.19685039370078741" top="0.11811023622047245" bottom="0.11811023622047245" header="0" footer="0"/>
  <pageSetup paperSize="9" scale="74" orientation="landscape" horizontalDpi="4294967293" verticalDpi="4294967293" r:id="rId1"/>
  <rowBreaks count="3" manualBreakCount="3">
    <brk id="36" max="21" man="1"/>
    <brk id="51" max="21" man="1"/>
    <brk id="66" max="21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Z870"/>
  <sheetViews>
    <sheetView showZeros="0" view="pageBreakPreview" zoomScale="80" zoomScaleNormal="120" zoomScaleSheetLayoutView="8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4" style="19" customWidth="1"/>
    <col min="7" max="7" width="6.8984375" style="20" bestFit="1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customWidth="1"/>
    <col min="17" max="17" width="5.3984375" style="21" customWidth="1"/>
    <col min="18" max="18" width="0" style="16" hidden="1" customWidth="1"/>
    <col min="19" max="19" width="4.79687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26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20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32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233</v>
      </c>
      <c r="D11" s="27"/>
      <c r="E11" s="29">
        <v>1998</v>
      </c>
      <c r="F11" s="30" t="s">
        <v>45</v>
      </c>
      <c r="G11" s="31" t="s">
        <v>46</v>
      </c>
      <c r="H11" s="27"/>
      <c r="I11" s="31"/>
      <c r="J11" s="31" t="s">
        <v>47</v>
      </c>
      <c r="K11" s="27"/>
      <c r="L11" s="27" t="s">
        <v>234</v>
      </c>
      <c r="M11" s="27"/>
      <c r="N11" s="27"/>
      <c r="O11" s="27"/>
      <c r="P11" s="32">
        <v>7.07</v>
      </c>
      <c r="Q11" s="32">
        <v>7.06</v>
      </c>
      <c r="R11" s="27">
        <v>7.07</v>
      </c>
      <c r="S11" s="33">
        <v>1</v>
      </c>
      <c r="T11" s="33">
        <f t="shared" ref="T11:T35" si="0">IF(A11="","",IF(K11="Л","Л",LOOKUP(A11,$X$10:$Y$70,$Y$10:$Y$70)))</f>
        <v>20</v>
      </c>
      <c r="U11" s="33"/>
      <c r="V11" s="31" t="s">
        <v>234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217</v>
      </c>
      <c r="D12" s="27">
        <v>36292</v>
      </c>
      <c r="E12" s="29">
        <v>1999</v>
      </c>
      <c r="F12" s="30">
        <v>1</v>
      </c>
      <c r="G12" s="31" t="s">
        <v>57</v>
      </c>
      <c r="H12" s="27">
        <v>0</v>
      </c>
      <c r="I12" s="31">
        <v>0</v>
      </c>
      <c r="J12" s="31" t="s">
        <v>184</v>
      </c>
      <c r="K12" s="27">
        <v>0</v>
      </c>
      <c r="L12" s="27" t="s">
        <v>218</v>
      </c>
      <c r="M12" s="27"/>
      <c r="N12" s="27"/>
      <c r="O12" s="27"/>
      <c r="P12" s="32">
        <v>7.32</v>
      </c>
      <c r="Q12" s="32">
        <v>7.22</v>
      </c>
      <c r="R12" s="27">
        <v>7.32</v>
      </c>
      <c r="S12" s="33">
        <v>1</v>
      </c>
      <c r="T12" s="33">
        <f t="shared" si="0"/>
        <v>17</v>
      </c>
      <c r="U12" s="33"/>
      <c r="V12" s="31" t="s">
        <v>218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245</v>
      </c>
      <c r="D13" s="27">
        <v>35857</v>
      </c>
      <c r="E13" s="29">
        <v>1998</v>
      </c>
      <c r="F13" s="30">
        <v>1</v>
      </c>
      <c r="G13" s="31" t="s">
        <v>46</v>
      </c>
      <c r="H13" s="27">
        <v>0</v>
      </c>
      <c r="I13" s="31">
        <v>0</v>
      </c>
      <c r="J13" s="31" t="s">
        <v>47</v>
      </c>
      <c r="K13" s="27">
        <v>0</v>
      </c>
      <c r="L13" s="27" t="s">
        <v>246</v>
      </c>
      <c r="M13" s="27"/>
      <c r="N13" s="27"/>
      <c r="O13" s="27"/>
      <c r="P13" s="32">
        <v>7.22</v>
      </c>
      <c r="Q13" s="32">
        <v>7.23</v>
      </c>
      <c r="R13" s="27">
        <v>7.22</v>
      </c>
      <c r="S13" s="33">
        <v>1</v>
      </c>
      <c r="T13" s="33">
        <f t="shared" si="0"/>
        <v>15</v>
      </c>
      <c r="U13" s="33"/>
      <c r="V13" s="31" t="s">
        <v>246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264</v>
      </c>
      <c r="D14" s="27">
        <v>35824</v>
      </c>
      <c r="E14" s="29">
        <v>1998</v>
      </c>
      <c r="F14" s="30">
        <v>1</v>
      </c>
      <c r="G14" s="31" t="s">
        <v>50</v>
      </c>
      <c r="H14" s="27">
        <v>0</v>
      </c>
      <c r="I14" s="31">
        <v>0</v>
      </c>
      <c r="J14" s="31" t="s">
        <v>69</v>
      </c>
      <c r="K14" s="27">
        <v>0</v>
      </c>
      <c r="L14" s="27" t="s">
        <v>258</v>
      </c>
      <c r="M14" s="27"/>
      <c r="N14" s="27"/>
      <c r="O14" s="27"/>
      <c r="P14" s="32">
        <v>7.34</v>
      </c>
      <c r="Q14" s="32">
        <v>7.24</v>
      </c>
      <c r="R14" s="27">
        <v>7.34</v>
      </c>
      <c r="S14" s="33">
        <v>1</v>
      </c>
      <c r="T14" s="33">
        <f t="shared" si="0"/>
        <v>14</v>
      </c>
      <c r="U14" s="33"/>
      <c r="V14" s="31" t="s">
        <v>258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215</v>
      </c>
      <c r="D15" s="27">
        <v>0</v>
      </c>
      <c r="E15" s="29">
        <v>1998</v>
      </c>
      <c r="F15" s="30">
        <v>1</v>
      </c>
      <c r="G15" s="31" t="s">
        <v>29</v>
      </c>
      <c r="H15" s="27">
        <v>0</v>
      </c>
      <c r="I15" s="31">
        <v>0</v>
      </c>
      <c r="J15" s="31" t="s">
        <v>266</v>
      </c>
      <c r="K15" s="27">
        <v>0</v>
      </c>
      <c r="L15" s="27">
        <v>0</v>
      </c>
      <c r="M15" s="27"/>
      <c r="N15" s="27"/>
      <c r="O15" s="27"/>
      <c r="P15" s="32">
        <v>7.2</v>
      </c>
      <c r="Q15" s="32">
        <v>7.29</v>
      </c>
      <c r="R15" s="27">
        <v>7.2</v>
      </c>
      <c r="S15" s="33">
        <v>1</v>
      </c>
      <c r="T15" s="33">
        <f t="shared" si="0"/>
        <v>13</v>
      </c>
      <c r="U15" s="33"/>
      <c r="V15" s="31" t="s">
        <v>108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219</v>
      </c>
      <c r="D16" s="27">
        <v>0</v>
      </c>
      <c r="E16" s="29">
        <v>1998</v>
      </c>
      <c r="F16" s="30">
        <v>1</v>
      </c>
      <c r="G16" s="31" t="s">
        <v>79</v>
      </c>
      <c r="H16" s="27">
        <v>0</v>
      </c>
      <c r="I16" s="31">
        <v>0</v>
      </c>
      <c r="J16" s="31" t="s">
        <v>220</v>
      </c>
      <c r="K16" s="27">
        <v>0</v>
      </c>
      <c r="L16" s="27" t="s">
        <v>221</v>
      </c>
      <c r="M16" s="27"/>
      <c r="N16" s="27"/>
      <c r="O16" s="27"/>
      <c r="P16" s="32">
        <v>7.33</v>
      </c>
      <c r="Q16" s="32">
        <v>7.29</v>
      </c>
      <c r="R16" s="27">
        <v>7.33</v>
      </c>
      <c r="S16" s="33">
        <v>1</v>
      </c>
      <c r="T16" s="33">
        <f t="shared" si="0"/>
        <v>12</v>
      </c>
      <c r="U16" s="33"/>
      <c r="V16" s="31" t="s">
        <v>221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228</v>
      </c>
      <c r="D17" s="27">
        <v>0</v>
      </c>
      <c r="E17" s="29">
        <v>1999</v>
      </c>
      <c r="F17" s="30">
        <v>1</v>
      </c>
      <c r="G17" s="31" t="s">
        <v>29</v>
      </c>
      <c r="H17" s="27">
        <v>0</v>
      </c>
      <c r="I17" s="31">
        <v>0</v>
      </c>
      <c r="J17" s="31" t="s">
        <v>266</v>
      </c>
      <c r="K17" s="27">
        <v>0</v>
      </c>
      <c r="L17" s="27">
        <v>0</v>
      </c>
      <c r="M17" s="27"/>
      <c r="N17" s="27"/>
      <c r="O17" s="27"/>
      <c r="P17" s="32">
        <v>7.33</v>
      </c>
      <c r="Q17" s="32">
        <v>7.31</v>
      </c>
      <c r="R17" s="27">
        <v>7.33</v>
      </c>
      <c r="S17" s="33">
        <v>1</v>
      </c>
      <c r="T17" s="33">
        <f t="shared" si="0"/>
        <v>11</v>
      </c>
      <c r="U17" s="33"/>
      <c r="V17" s="31" t="s">
        <v>268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231</v>
      </c>
      <c r="D18" s="27">
        <v>36591</v>
      </c>
      <c r="E18" s="29">
        <v>2000</v>
      </c>
      <c r="F18" s="30">
        <v>1</v>
      </c>
      <c r="G18" s="31" t="s">
        <v>50</v>
      </c>
      <c r="H18" s="27">
        <v>0</v>
      </c>
      <c r="I18" s="31">
        <v>0</v>
      </c>
      <c r="J18" s="31" t="s">
        <v>34</v>
      </c>
      <c r="K18" s="27">
        <v>0</v>
      </c>
      <c r="L18" s="27" t="s">
        <v>232</v>
      </c>
      <c r="M18" s="27"/>
      <c r="N18" s="27"/>
      <c r="O18" s="27"/>
      <c r="P18" s="32">
        <v>7.25</v>
      </c>
      <c r="Q18" s="32">
        <v>7.33</v>
      </c>
      <c r="R18" s="27">
        <v>7.25</v>
      </c>
      <c r="S18" s="33">
        <v>1</v>
      </c>
      <c r="T18" s="33">
        <f t="shared" si="0"/>
        <v>10</v>
      </c>
      <c r="U18" s="33"/>
      <c r="V18" s="31" t="s">
        <v>232</v>
      </c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203</v>
      </c>
      <c r="D19" s="27">
        <v>0</v>
      </c>
      <c r="E19" s="29">
        <v>1998</v>
      </c>
      <c r="F19" s="30">
        <v>1</v>
      </c>
      <c r="G19" s="31" t="s">
        <v>29</v>
      </c>
      <c r="H19" s="27">
        <v>0</v>
      </c>
      <c r="I19" s="31">
        <v>0</v>
      </c>
      <c r="J19" s="31" t="s">
        <v>267</v>
      </c>
      <c r="K19" s="27">
        <v>0</v>
      </c>
      <c r="L19" s="27">
        <v>0</v>
      </c>
      <c r="M19" s="27"/>
      <c r="N19" s="27"/>
      <c r="O19" s="27"/>
      <c r="P19" s="32">
        <v>7.35</v>
      </c>
      <c r="Q19" s="32"/>
      <c r="R19" s="27">
        <v>7.35</v>
      </c>
      <c r="S19" s="33">
        <v>2</v>
      </c>
      <c r="T19" s="33">
        <f t="shared" si="0"/>
        <v>9</v>
      </c>
      <c r="U19" s="33"/>
      <c r="V19" s="31" t="s">
        <v>269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259</v>
      </c>
      <c r="D20" s="27">
        <v>36220</v>
      </c>
      <c r="E20" s="29">
        <v>1999</v>
      </c>
      <c r="F20" s="30">
        <v>1</v>
      </c>
      <c r="G20" s="31" t="s">
        <v>57</v>
      </c>
      <c r="H20" s="27">
        <v>0</v>
      </c>
      <c r="I20" s="31">
        <v>0</v>
      </c>
      <c r="J20" s="31" t="s">
        <v>113</v>
      </c>
      <c r="K20" s="27">
        <v>0</v>
      </c>
      <c r="L20" s="27" t="s">
        <v>242</v>
      </c>
      <c r="M20" s="27"/>
      <c r="N20" s="27"/>
      <c r="O20" s="27"/>
      <c r="P20" s="32">
        <v>7.42</v>
      </c>
      <c r="Q20" s="32"/>
      <c r="R20" s="27">
        <v>7.42</v>
      </c>
      <c r="S20" s="33">
        <v>3</v>
      </c>
      <c r="T20" s="33">
        <f t="shared" si="0"/>
        <v>8</v>
      </c>
      <c r="U20" s="33"/>
      <c r="V20" s="31" t="s">
        <v>242</v>
      </c>
      <c r="X20" s="16">
        <v>11</v>
      </c>
      <c r="Y20" s="16">
        <v>7</v>
      </c>
    </row>
    <row r="21" spans="1:25" s="34" customFormat="1" ht="16.149999999999999" customHeight="1">
      <c r="A21" s="26">
        <v>11</v>
      </c>
      <c r="B21" s="27"/>
      <c r="C21" s="35" t="s">
        <v>235</v>
      </c>
      <c r="D21" s="27">
        <v>0</v>
      </c>
      <c r="E21" s="29">
        <v>1998</v>
      </c>
      <c r="F21" s="30">
        <v>1</v>
      </c>
      <c r="G21" s="31" t="s">
        <v>55</v>
      </c>
      <c r="H21" s="27">
        <v>0</v>
      </c>
      <c r="I21" s="31">
        <v>0</v>
      </c>
      <c r="J21" s="31" t="s">
        <v>236</v>
      </c>
      <c r="K21" s="27">
        <v>0</v>
      </c>
      <c r="L21" s="27" t="s">
        <v>237</v>
      </c>
      <c r="M21" s="27"/>
      <c r="N21" s="27"/>
      <c r="O21" s="27"/>
      <c r="P21" s="32">
        <v>7.42</v>
      </c>
      <c r="Q21" s="32"/>
      <c r="R21" s="27">
        <v>7.42</v>
      </c>
      <c r="S21" s="33">
        <v>2</v>
      </c>
      <c r="T21" s="33">
        <f t="shared" si="0"/>
        <v>7</v>
      </c>
      <c r="U21" s="33"/>
      <c r="V21" s="31" t="s">
        <v>237</v>
      </c>
      <c r="X21" s="16">
        <v>12</v>
      </c>
      <c r="Y21" s="16">
        <v>6</v>
      </c>
    </row>
    <row r="22" spans="1:25" s="34" customFormat="1" ht="16.149999999999999" customHeight="1">
      <c r="A22" s="26">
        <v>11</v>
      </c>
      <c r="B22" s="27"/>
      <c r="C22" s="35" t="s">
        <v>222</v>
      </c>
      <c r="D22" s="27">
        <v>0</v>
      </c>
      <c r="E22" s="29">
        <v>1998</v>
      </c>
      <c r="F22" s="30">
        <v>1</v>
      </c>
      <c r="G22" s="31" t="s">
        <v>61</v>
      </c>
      <c r="H22" s="27">
        <v>0</v>
      </c>
      <c r="I22" s="31">
        <v>0</v>
      </c>
      <c r="J22" s="31" t="s">
        <v>223</v>
      </c>
      <c r="K22" s="27">
        <v>0</v>
      </c>
      <c r="L22" s="27" t="s">
        <v>224</v>
      </c>
      <c r="M22" s="27"/>
      <c r="N22" s="27"/>
      <c r="O22" s="27"/>
      <c r="P22" s="32">
        <v>7.42</v>
      </c>
      <c r="Q22" s="32"/>
      <c r="R22" s="27">
        <v>7.42</v>
      </c>
      <c r="S22" s="33">
        <v>2</v>
      </c>
      <c r="T22" s="33">
        <f t="shared" si="0"/>
        <v>7</v>
      </c>
      <c r="U22" s="33"/>
      <c r="V22" s="31" t="s">
        <v>224</v>
      </c>
      <c r="X22" s="16">
        <v>13</v>
      </c>
      <c r="Y22" s="16">
        <v>5</v>
      </c>
    </row>
    <row r="23" spans="1:25" s="34" customFormat="1" ht="16.149999999999999" customHeight="1">
      <c r="A23" s="26">
        <v>13</v>
      </c>
      <c r="B23" s="27"/>
      <c r="C23" s="35" t="s">
        <v>208</v>
      </c>
      <c r="D23" s="27">
        <v>0</v>
      </c>
      <c r="E23" s="29">
        <v>1998</v>
      </c>
      <c r="F23" s="30">
        <v>1</v>
      </c>
      <c r="G23" s="31" t="s">
        <v>79</v>
      </c>
      <c r="H23" s="27">
        <v>0</v>
      </c>
      <c r="I23" s="31">
        <v>0</v>
      </c>
      <c r="J23" s="31" t="s">
        <v>34</v>
      </c>
      <c r="K23" s="27">
        <v>0</v>
      </c>
      <c r="L23" s="27" t="s">
        <v>209</v>
      </c>
      <c r="M23" s="27"/>
      <c r="N23" s="27"/>
      <c r="O23" s="27"/>
      <c r="P23" s="32">
        <v>7.44</v>
      </c>
      <c r="Q23" s="32"/>
      <c r="R23" s="27">
        <v>7.44</v>
      </c>
      <c r="S23" s="33">
        <v>2</v>
      </c>
      <c r="T23" s="33">
        <f t="shared" si="0"/>
        <v>5</v>
      </c>
      <c r="U23" s="33"/>
      <c r="V23" s="31" t="s">
        <v>209</v>
      </c>
      <c r="X23" s="16">
        <v>14</v>
      </c>
      <c r="Y23" s="16">
        <v>4</v>
      </c>
    </row>
    <row r="24" spans="1:25" s="34" customFormat="1" ht="16.149999999999999" customHeight="1">
      <c r="A24" s="26">
        <v>14</v>
      </c>
      <c r="B24" s="27"/>
      <c r="C24" s="35" t="s">
        <v>260</v>
      </c>
      <c r="D24" s="27">
        <v>0</v>
      </c>
      <c r="E24" s="29">
        <v>1999</v>
      </c>
      <c r="F24" s="30">
        <v>1</v>
      </c>
      <c r="G24" s="31" t="s">
        <v>88</v>
      </c>
      <c r="H24" s="27">
        <v>0</v>
      </c>
      <c r="I24" s="31" t="s">
        <v>89</v>
      </c>
      <c r="J24" s="31" t="s">
        <v>34</v>
      </c>
      <c r="K24" s="27">
        <v>0</v>
      </c>
      <c r="L24" s="27" t="s">
        <v>261</v>
      </c>
      <c r="M24" s="27"/>
      <c r="N24" s="27"/>
      <c r="O24" s="27"/>
      <c r="P24" s="32">
        <v>7.46</v>
      </c>
      <c r="Q24" s="32"/>
      <c r="R24" s="27">
        <v>7.46</v>
      </c>
      <c r="S24" s="33">
        <v>2</v>
      </c>
      <c r="T24" s="33">
        <f t="shared" si="0"/>
        <v>4</v>
      </c>
      <c r="U24" s="33"/>
      <c r="V24" s="31" t="s">
        <v>261</v>
      </c>
      <c r="X24" s="16">
        <v>15</v>
      </c>
      <c r="Y24" s="16">
        <v>3</v>
      </c>
    </row>
    <row r="25" spans="1:25" s="34" customFormat="1" ht="16.149999999999999" customHeight="1">
      <c r="A25" s="26">
        <v>15</v>
      </c>
      <c r="B25" s="27"/>
      <c r="C25" s="35" t="s">
        <v>243</v>
      </c>
      <c r="D25" s="27">
        <v>36218</v>
      </c>
      <c r="E25" s="29">
        <v>1998</v>
      </c>
      <c r="F25" s="30">
        <v>2</v>
      </c>
      <c r="G25" s="31" t="s">
        <v>50</v>
      </c>
      <c r="H25" s="27">
        <v>0</v>
      </c>
      <c r="I25" s="31">
        <v>0</v>
      </c>
      <c r="J25" s="31" t="s">
        <v>69</v>
      </c>
      <c r="K25" s="27">
        <v>0</v>
      </c>
      <c r="L25" s="27" t="s">
        <v>244</v>
      </c>
      <c r="M25" s="27"/>
      <c r="N25" s="27"/>
      <c r="O25" s="27"/>
      <c r="P25" s="32">
        <v>7.51</v>
      </c>
      <c r="Q25" s="32"/>
      <c r="R25" s="27"/>
      <c r="S25" s="33">
        <v>2</v>
      </c>
      <c r="T25" s="33">
        <f t="shared" si="0"/>
        <v>3</v>
      </c>
      <c r="U25" s="33"/>
      <c r="V25" s="31" t="s">
        <v>244</v>
      </c>
      <c r="X25" s="16">
        <v>16</v>
      </c>
      <c r="Y25" s="16">
        <v>2</v>
      </c>
    </row>
    <row r="26" spans="1:25" s="34" customFormat="1" ht="16.149999999999999" customHeight="1">
      <c r="A26" s="26">
        <v>16</v>
      </c>
      <c r="B26" s="27"/>
      <c r="C26" s="35" t="s">
        <v>229</v>
      </c>
      <c r="D26" s="27">
        <v>36416</v>
      </c>
      <c r="E26" s="29">
        <v>1999</v>
      </c>
      <c r="F26" s="30">
        <v>2</v>
      </c>
      <c r="G26" s="31" t="s">
        <v>46</v>
      </c>
      <c r="H26" s="27">
        <v>0</v>
      </c>
      <c r="I26" s="31">
        <v>0</v>
      </c>
      <c r="J26" s="31" t="s">
        <v>69</v>
      </c>
      <c r="K26" s="27">
        <v>0</v>
      </c>
      <c r="L26" s="27" t="s">
        <v>230</v>
      </c>
      <c r="M26" s="27"/>
      <c r="N26" s="27"/>
      <c r="O26" s="27"/>
      <c r="P26" s="32">
        <v>7.52</v>
      </c>
      <c r="Q26" s="32"/>
      <c r="R26" s="27">
        <v>7.52</v>
      </c>
      <c r="S26" s="33">
        <v>2</v>
      </c>
      <c r="T26" s="33">
        <f t="shared" si="0"/>
        <v>2</v>
      </c>
      <c r="U26" s="33"/>
      <c r="V26" s="31" t="s">
        <v>230</v>
      </c>
      <c r="X26" s="16">
        <v>17</v>
      </c>
      <c r="Y26" s="16">
        <v>1</v>
      </c>
    </row>
    <row r="27" spans="1:25" s="34" customFormat="1" ht="16.149999999999999" customHeight="1">
      <c r="A27" s="26">
        <v>16</v>
      </c>
      <c r="B27" s="27"/>
      <c r="C27" s="35" t="s">
        <v>257</v>
      </c>
      <c r="D27" s="27">
        <v>35808</v>
      </c>
      <c r="E27" s="29">
        <v>1998</v>
      </c>
      <c r="F27" s="30">
        <v>2</v>
      </c>
      <c r="G27" s="31" t="s">
        <v>50</v>
      </c>
      <c r="H27" s="27">
        <v>0</v>
      </c>
      <c r="I27" s="31">
        <v>0</v>
      </c>
      <c r="J27" s="31" t="s">
        <v>69</v>
      </c>
      <c r="K27" s="27">
        <v>0</v>
      </c>
      <c r="L27" s="27" t="s">
        <v>258</v>
      </c>
      <c r="M27" s="27"/>
      <c r="N27" s="27"/>
      <c r="O27" s="27"/>
      <c r="P27" s="32">
        <v>7.52</v>
      </c>
      <c r="Q27" s="32"/>
      <c r="R27" s="27">
        <v>7.52</v>
      </c>
      <c r="S27" s="33">
        <v>2</v>
      </c>
      <c r="T27" s="33">
        <f t="shared" si="0"/>
        <v>2</v>
      </c>
      <c r="U27" s="33"/>
      <c r="V27" s="31" t="s">
        <v>258</v>
      </c>
      <c r="X27" s="16">
        <v>18</v>
      </c>
      <c r="Y27" s="34">
        <v>1</v>
      </c>
    </row>
    <row r="28" spans="1:25" s="34" customFormat="1" ht="16.149999999999999" customHeight="1">
      <c r="A28" s="26">
        <v>18</v>
      </c>
      <c r="B28" s="27"/>
      <c r="C28" s="35" t="s">
        <v>249</v>
      </c>
      <c r="D28" s="27">
        <v>0</v>
      </c>
      <c r="E28" s="29">
        <v>1998</v>
      </c>
      <c r="F28" s="30">
        <v>1</v>
      </c>
      <c r="G28" s="31" t="s">
        <v>61</v>
      </c>
      <c r="H28" s="27">
        <v>0</v>
      </c>
      <c r="I28" s="31">
        <v>0</v>
      </c>
      <c r="J28" s="31" t="s">
        <v>250</v>
      </c>
      <c r="K28" s="27">
        <v>0</v>
      </c>
      <c r="L28" s="27" t="s">
        <v>251</v>
      </c>
      <c r="M28" s="27"/>
      <c r="N28" s="27"/>
      <c r="O28" s="27"/>
      <c r="P28" s="32">
        <v>7.53</v>
      </c>
      <c r="Q28" s="32"/>
      <c r="R28" s="27">
        <v>7.53</v>
      </c>
      <c r="S28" s="33">
        <v>2</v>
      </c>
      <c r="T28" s="33">
        <f t="shared" si="0"/>
        <v>1</v>
      </c>
      <c r="U28" s="33"/>
      <c r="V28" s="31" t="s">
        <v>251</v>
      </c>
      <c r="X28" s="16">
        <v>19</v>
      </c>
      <c r="Y28" s="34">
        <v>1</v>
      </c>
    </row>
    <row r="29" spans="1:25" s="34" customFormat="1" ht="22.9" customHeight="1">
      <c r="A29" s="26">
        <v>19</v>
      </c>
      <c r="B29" s="27"/>
      <c r="C29" s="35" t="s">
        <v>204</v>
      </c>
      <c r="D29" s="27">
        <v>0</v>
      </c>
      <c r="E29" s="29">
        <v>1999</v>
      </c>
      <c r="F29" s="30">
        <v>2</v>
      </c>
      <c r="G29" s="31" t="s">
        <v>205</v>
      </c>
      <c r="H29" s="27">
        <v>0</v>
      </c>
      <c r="I29" s="31">
        <v>0</v>
      </c>
      <c r="J29" s="31" t="s">
        <v>206</v>
      </c>
      <c r="K29" s="27" t="s">
        <v>30</v>
      </c>
      <c r="L29" s="27" t="s">
        <v>207</v>
      </c>
      <c r="M29" s="27"/>
      <c r="N29" s="27"/>
      <c r="O29" s="27"/>
      <c r="P29" s="32">
        <v>7.55</v>
      </c>
      <c r="Q29" s="32"/>
      <c r="R29" s="27">
        <v>7.55</v>
      </c>
      <c r="S29" s="33">
        <v>2</v>
      </c>
      <c r="T29" s="33" t="str">
        <f t="shared" si="0"/>
        <v>Л</v>
      </c>
      <c r="U29" s="33"/>
      <c r="V29" s="31" t="s">
        <v>207</v>
      </c>
      <c r="X29" s="16">
        <v>20</v>
      </c>
      <c r="Y29" s="34">
        <v>1</v>
      </c>
    </row>
    <row r="30" spans="1:25" s="34" customFormat="1" ht="16.149999999999999" customHeight="1">
      <c r="A30" s="26">
        <v>20</v>
      </c>
      <c r="B30" s="27"/>
      <c r="C30" s="35" t="s">
        <v>252</v>
      </c>
      <c r="D30" s="27">
        <v>36233</v>
      </c>
      <c r="E30" s="29">
        <v>1999</v>
      </c>
      <c r="F30" s="30">
        <v>1</v>
      </c>
      <c r="G30" s="31" t="s">
        <v>46</v>
      </c>
      <c r="H30" s="27">
        <v>0</v>
      </c>
      <c r="I30" s="31">
        <v>0</v>
      </c>
      <c r="J30" s="31" t="s">
        <v>69</v>
      </c>
      <c r="K30" s="27">
        <v>0</v>
      </c>
      <c r="L30" s="27" t="s">
        <v>253</v>
      </c>
      <c r="M30" s="27"/>
      <c r="N30" s="27"/>
      <c r="O30" s="27"/>
      <c r="P30" s="32">
        <v>7.55</v>
      </c>
      <c r="Q30" s="32"/>
      <c r="R30" s="27">
        <v>7.55</v>
      </c>
      <c r="S30" s="33">
        <v>2</v>
      </c>
      <c r="T30" s="33">
        <f t="shared" si="0"/>
        <v>1</v>
      </c>
      <c r="U30" s="33"/>
      <c r="V30" s="31" t="s">
        <v>253</v>
      </c>
      <c r="X30" s="16">
        <v>21</v>
      </c>
      <c r="Y30" s="34">
        <v>1</v>
      </c>
    </row>
    <row r="31" spans="1:25" s="34" customFormat="1" ht="16.149999999999999" customHeight="1">
      <c r="A31" s="26">
        <v>21</v>
      </c>
      <c r="B31" s="27"/>
      <c r="C31" s="35" t="s">
        <v>211</v>
      </c>
      <c r="D31" s="27">
        <v>0</v>
      </c>
      <c r="E31" s="29">
        <v>1999</v>
      </c>
      <c r="F31" s="30">
        <v>1</v>
      </c>
      <c r="G31" s="31" t="s">
        <v>61</v>
      </c>
      <c r="H31" s="27">
        <v>0</v>
      </c>
      <c r="I31" s="31">
        <v>0</v>
      </c>
      <c r="J31" s="31" t="s">
        <v>270</v>
      </c>
      <c r="K31" s="27">
        <v>0</v>
      </c>
      <c r="L31" s="27" t="s">
        <v>212</v>
      </c>
      <c r="M31" s="27"/>
      <c r="N31" s="27"/>
      <c r="O31" s="27"/>
      <c r="P31" s="32">
        <v>7.56</v>
      </c>
      <c r="Q31" s="32"/>
      <c r="R31" s="27">
        <v>7.56</v>
      </c>
      <c r="S31" s="33">
        <v>2</v>
      </c>
      <c r="T31" s="33">
        <f t="shared" si="0"/>
        <v>1</v>
      </c>
      <c r="U31" s="33"/>
      <c r="V31" s="31" t="s">
        <v>212</v>
      </c>
      <c r="X31" s="16">
        <v>22</v>
      </c>
      <c r="Y31" s="34">
        <v>1</v>
      </c>
    </row>
    <row r="32" spans="1:25" s="34" customFormat="1" ht="22.15" customHeight="1">
      <c r="A32" s="26">
        <v>22</v>
      </c>
      <c r="B32" s="27"/>
      <c r="C32" s="35" t="s">
        <v>240</v>
      </c>
      <c r="D32" s="27">
        <v>36220</v>
      </c>
      <c r="E32" s="29">
        <v>1999</v>
      </c>
      <c r="F32" s="30">
        <v>2</v>
      </c>
      <c r="G32" s="31" t="s">
        <v>241</v>
      </c>
      <c r="H32" s="27">
        <v>0</v>
      </c>
      <c r="I32" s="31">
        <v>0</v>
      </c>
      <c r="J32" s="31" t="s">
        <v>206</v>
      </c>
      <c r="K32" s="27">
        <v>0</v>
      </c>
      <c r="L32" s="27" t="s">
        <v>242</v>
      </c>
      <c r="M32" s="27"/>
      <c r="N32" s="27"/>
      <c r="O32" s="27"/>
      <c r="P32" s="32">
        <v>7.6</v>
      </c>
      <c r="Q32" s="32"/>
      <c r="R32" s="27">
        <v>7.6</v>
      </c>
      <c r="S32" s="33">
        <v>2</v>
      </c>
      <c r="T32" s="33">
        <f t="shared" si="0"/>
        <v>1</v>
      </c>
      <c r="U32" s="33"/>
      <c r="V32" s="31" t="s">
        <v>242</v>
      </c>
      <c r="X32" s="16">
        <v>23</v>
      </c>
      <c r="Y32" s="34">
        <v>1</v>
      </c>
    </row>
    <row r="33" spans="1:25" s="34" customFormat="1" ht="16.149999999999999" customHeight="1">
      <c r="A33" s="26">
        <v>23</v>
      </c>
      <c r="B33" s="27"/>
      <c r="C33" s="35" t="s">
        <v>247</v>
      </c>
      <c r="D33" s="27">
        <v>0</v>
      </c>
      <c r="E33" s="29">
        <v>1998</v>
      </c>
      <c r="F33" s="30">
        <v>2</v>
      </c>
      <c r="G33" s="31" t="s">
        <v>88</v>
      </c>
      <c r="H33" s="27">
        <v>0</v>
      </c>
      <c r="I33" s="31" t="s">
        <v>89</v>
      </c>
      <c r="J33" s="31" t="s">
        <v>90</v>
      </c>
      <c r="K33" s="27">
        <v>0</v>
      </c>
      <c r="L33" s="27" t="s">
        <v>248</v>
      </c>
      <c r="M33" s="27"/>
      <c r="N33" s="27"/>
      <c r="O33" s="27"/>
      <c r="P33" s="32">
        <v>7.6</v>
      </c>
      <c r="Q33" s="32"/>
      <c r="R33" s="27">
        <v>7.6</v>
      </c>
      <c r="S33" s="33">
        <v>2</v>
      </c>
      <c r="T33" s="33">
        <f t="shared" si="0"/>
        <v>1</v>
      </c>
      <c r="U33" s="33"/>
      <c r="V33" s="31" t="s">
        <v>248</v>
      </c>
      <c r="X33" s="16">
        <v>24</v>
      </c>
      <c r="Y33" s="34">
        <v>1</v>
      </c>
    </row>
    <row r="34" spans="1:25" s="34" customFormat="1" ht="16.149999999999999" customHeight="1">
      <c r="A34" s="26">
        <v>24</v>
      </c>
      <c r="B34" s="27"/>
      <c r="C34" s="35" t="s">
        <v>262</v>
      </c>
      <c r="D34" s="27">
        <v>0</v>
      </c>
      <c r="E34" s="29">
        <v>1998</v>
      </c>
      <c r="F34" s="30">
        <v>1</v>
      </c>
      <c r="G34" s="31" t="s">
        <v>61</v>
      </c>
      <c r="H34" s="27">
        <v>0</v>
      </c>
      <c r="I34" s="31">
        <v>0</v>
      </c>
      <c r="J34" s="31" t="s">
        <v>120</v>
      </c>
      <c r="K34" s="27">
        <v>0</v>
      </c>
      <c r="L34" s="27" t="s">
        <v>263</v>
      </c>
      <c r="M34" s="27"/>
      <c r="N34" s="27"/>
      <c r="O34" s="27"/>
      <c r="P34" s="32">
        <v>7.62</v>
      </c>
      <c r="Q34" s="32"/>
      <c r="R34" s="27">
        <v>7.62</v>
      </c>
      <c r="S34" s="33">
        <v>2</v>
      </c>
      <c r="T34" s="33">
        <f t="shared" si="0"/>
        <v>1</v>
      </c>
      <c r="U34" s="33"/>
      <c r="V34" s="31" t="s">
        <v>263</v>
      </c>
      <c r="X34" s="16">
        <v>25</v>
      </c>
      <c r="Y34" s="34">
        <v>1</v>
      </c>
    </row>
    <row r="35" spans="1:25" s="34" customFormat="1" ht="16.149999999999999" customHeight="1">
      <c r="A35" s="26">
        <v>25</v>
      </c>
      <c r="B35" s="27"/>
      <c r="C35" s="35" t="s">
        <v>216</v>
      </c>
      <c r="D35" s="27">
        <v>0</v>
      </c>
      <c r="E35" s="29">
        <v>1999</v>
      </c>
      <c r="F35" s="30">
        <v>1</v>
      </c>
      <c r="G35" s="31" t="s">
        <v>61</v>
      </c>
      <c r="H35" s="27">
        <v>0</v>
      </c>
      <c r="I35" s="31">
        <v>0</v>
      </c>
      <c r="J35" s="31">
        <v>0</v>
      </c>
      <c r="K35" s="27">
        <v>0</v>
      </c>
      <c r="L35" s="27" t="s">
        <v>212</v>
      </c>
      <c r="M35" s="27"/>
      <c r="N35" s="27"/>
      <c r="O35" s="27"/>
      <c r="P35" s="32">
        <v>7.66</v>
      </c>
      <c r="Q35" s="32"/>
      <c r="R35" s="27">
        <v>7.66</v>
      </c>
      <c r="S35" s="33">
        <v>2</v>
      </c>
      <c r="T35" s="33">
        <f t="shared" si="0"/>
        <v>1</v>
      </c>
      <c r="U35" s="33"/>
      <c r="V35" s="31" t="s">
        <v>212</v>
      </c>
      <c r="X35" s="16">
        <v>26</v>
      </c>
      <c r="Y35" s="34">
        <v>1</v>
      </c>
    </row>
    <row r="36" spans="1:25" s="34" customFormat="1" ht="16.149999999999999" hidden="1" customHeight="1">
      <c r="A36" s="26"/>
      <c r="B36" s="27"/>
      <c r="C36" s="28" t="s">
        <v>202</v>
      </c>
      <c r="D36" s="27"/>
      <c r="E36" s="539" t="s">
        <v>354</v>
      </c>
      <c r="F36" s="539"/>
      <c r="G36" s="539"/>
      <c r="H36" s="27"/>
      <c r="I36" s="31"/>
      <c r="J36" s="31"/>
      <c r="K36" s="27"/>
      <c r="L36" s="27"/>
      <c r="M36" s="27"/>
      <c r="N36" s="27"/>
      <c r="O36" s="27"/>
      <c r="P36" s="32"/>
      <c r="Q36" s="32"/>
      <c r="R36" s="27"/>
      <c r="S36" s="33"/>
      <c r="T36" s="33"/>
      <c r="U36" s="33"/>
      <c r="V36" s="31"/>
      <c r="X36" s="16"/>
    </row>
    <row r="37" spans="1:25" s="34" customFormat="1" ht="16.149999999999999" customHeight="1">
      <c r="A37" s="26">
        <v>26</v>
      </c>
      <c r="B37" s="27"/>
      <c r="C37" s="35" t="s">
        <v>210</v>
      </c>
      <c r="D37" s="27">
        <v>35805</v>
      </c>
      <c r="E37" s="29">
        <v>1998</v>
      </c>
      <c r="F37" s="30">
        <v>1</v>
      </c>
      <c r="G37" s="31" t="s">
        <v>38</v>
      </c>
      <c r="H37" s="27">
        <v>0</v>
      </c>
      <c r="I37" s="31">
        <v>0</v>
      </c>
      <c r="J37" s="31" t="s">
        <v>270</v>
      </c>
      <c r="K37" s="27">
        <v>0</v>
      </c>
      <c r="L37" s="27">
        <v>0</v>
      </c>
      <c r="M37" s="27"/>
      <c r="N37" s="27"/>
      <c r="O37" s="27"/>
      <c r="P37" s="32">
        <v>7.76</v>
      </c>
      <c r="Q37" s="32"/>
      <c r="R37" s="27">
        <v>7.76</v>
      </c>
      <c r="S37" s="33">
        <v>3</v>
      </c>
      <c r="T37" s="33">
        <f t="shared" ref="T37:T54" si="1">IF(A37="","",IF(K37="Л","Л",LOOKUP(A37,$X$10:$Y$70,$Y$10:$Y$70)))</f>
        <v>1</v>
      </c>
      <c r="U37" s="33"/>
      <c r="V37" s="31" t="s">
        <v>271</v>
      </c>
      <c r="X37" s="16"/>
    </row>
    <row r="38" spans="1:25" s="34" customFormat="1" ht="16.149999999999999" customHeight="1">
      <c r="A38" s="26">
        <v>27</v>
      </c>
      <c r="B38" s="27"/>
      <c r="C38" s="35" t="s">
        <v>265</v>
      </c>
      <c r="D38" s="27">
        <v>36255</v>
      </c>
      <c r="E38" s="29">
        <v>1999</v>
      </c>
      <c r="F38" s="30">
        <v>2</v>
      </c>
      <c r="G38" s="31" t="s">
        <v>50</v>
      </c>
      <c r="H38" s="27">
        <v>0</v>
      </c>
      <c r="I38" s="31">
        <v>0</v>
      </c>
      <c r="J38" s="31" t="s">
        <v>69</v>
      </c>
      <c r="K38" s="27">
        <v>0</v>
      </c>
      <c r="L38" s="27" t="s">
        <v>84</v>
      </c>
      <c r="M38" s="27"/>
      <c r="N38" s="27"/>
      <c r="O38" s="27"/>
      <c r="P38" s="36">
        <v>7.76</v>
      </c>
      <c r="Q38" s="32"/>
      <c r="R38" s="27">
        <v>7.76</v>
      </c>
      <c r="S38" s="33">
        <v>3</v>
      </c>
      <c r="T38" s="33">
        <f t="shared" si="1"/>
        <v>1</v>
      </c>
      <c r="U38" s="33"/>
      <c r="V38" s="31" t="s">
        <v>84</v>
      </c>
      <c r="X38" s="16"/>
    </row>
    <row r="39" spans="1:25" s="34" customFormat="1" ht="16.149999999999999" customHeight="1">
      <c r="A39" s="26">
        <v>28</v>
      </c>
      <c r="B39" s="27"/>
      <c r="C39" s="35" t="s">
        <v>225</v>
      </c>
      <c r="D39" s="27">
        <v>36391</v>
      </c>
      <c r="E39" s="29">
        <v>1999</v>
      </c>
      <c r="F39" s="30">
        <v>1</v>
      </c>
      <c r="G39" s="31" t="s">
        <v>50</v>
      </c>
      <c r="H39" s="27">
        <v>0</v>
      </c>
      <c r="I39" s="31">
        <v>0</v>
      </c>
      <c r="J39" s="31" t="s">
        <v>226</v>
      </c>
      <c r="K39" s="27">
        <v>0</v>
      </c>
      <c r="L39" s="27" t="s">
        <v>227</v>
      </c>
      <c r="M39" s="27"/>
      <c r="N39" s="27"/>
      <c r="O39" s="27"/>
      <c r="P39" s="32">
        <v>7.77</v>
      </c>
      <c r="Q39" s="32"/>
      <c r="R39" s="27">
        <v>7.77</v>
      </c>
      <c r="S39" s="33">
        <v>3</v>
      </c>
      <c r="T39" s="33">
        <f t="shared" si="1"/>
        <v>1</v>
      </c>
      <c r="U39" s="33"/>
      <c r="V39" s="31" t="s">
        <v>227</v>
      </c>
      <c r="X39" s="16"/>
    </row>
    <row r="40" spans="1:25" s="34" customFormat="1" ht="16.149999999999999" customHeight="1">
      <c r="A40" s="26">
        <v>29</v>
      </c>
      <c r="B40" s="27"/>
      <c r="C40" s="35" t="s">
        <v>238</v>
      </c>
      <c r="D40" s="27">
        <v>36153</v>
      </c>
      <c r="E40" s="29">
        <v>1998</v>
      </c>
      <c r="F40" s="30">
        <v>2</v>
      </c>
      <c r="G40" s="31" t="s">
        <v>102</v>
      </c>
      <c r="H40" s="27">
        <v>0</v>
      </c>
      <c r="I40" s="31">
        <v>0</v>
      </c>
      <c r="J40" s="31" t="s">
        <v>51</v>
      </c>
      <c r="K40" s="27" t="s">
        <v>30</v>
      </c>
      <c r="L40" s="27" t="s">
        <v>239</v>
      </c>
      <c r="M40" s="27"/>
      <c r="N40" s="27"/>
      <c r="O40" s="27"/>
      <c r="P40" s="32">
        <v>7.88</v>
      </c>
      <c r="Q40" s="32"/>
      <c r="R40" s="27">
        <v>7.88</v>
      </c>
      <c r="S40" s="33">
        <v>3</v>
      </c>
      <c r="T40" s="33" t="str">
        <f t="shared" si="1"/>
        <v>Л</v>
      </c>
      <c r="U40" s="33"/>
      <c r="V40" s="31" t="s">
        <v>239</v>
      </c>
      <c r="X40" s="16"/>
    </row>
    <row r="41" spans="1:25" s="34" customFormat="1" ht="16.149999999999999" customHeight="1">
      <c r="A41" s="26">
        <v>30</v>
      </c>
      <c r="B41" s="27"/>
      <c r="C41" s="35" t="s">
        <v>255</v>
      </c>
      <c r="D41" s="27">
        <v>35851</v>
      </c>
      <c r="E41" s="29">
        <v>1998</v>
      </c>
      <c r="F41" s="30">
        <v>3</v>
      </c>
      <c r="G41" s="31" t="s">
        <v>102</v>
      </c>
      <c r="H41" s="27">
        <v>0</v>
      </c>
      <c r="I41" s="31">
        <v>0</v>
      </c>
      <c r="J41" s="31" t="s">
        <v>51</v>
      </c>
      <c r="K41" s="27" t="s">
        <v>30</v>
      </c>
      <c r="L41" s="27" t="s">
        <v>256</v>
      </c>
      <c r="M41" s="27"/>
      <c r="N41" s="27"/>
      <c r="O41" s="27"/>
      <c r="P41" s="32">
        <v>7.93</v>
      </c>
      <c r="Q41" s="32"/>
      <c r="R41" s="27">
        <v>7.93</v>
      </c>
      <c r="S41" s="33">
        <v>3</v>
      </c>
      <c r="T41" s="33" t="str">
        <f t="shared" si="1"/>
        <v>Л</v>
      </c>
      <c r="U41" s="33"/>
      <c r="V41" s="31" t="s">
        <v>256</v>
      </c>
      <c r="X41" s="16">
        <v>27</v>
      </c>
      <c r="Y41" s="34">
        <v>1</v>
      </c>
    </row>
    <row r="42" spans="1:25" s="34" customFormat="1" ht="16.149999999999999" customHeight="1">
      <c r="A42" s="26">
        <v>31</v>
      </c>
      <c r="B42" s="27"/>
      <c r="C42" s="35" t="s">
        <v>213</v>
      </c>
      <c r="D42" s="27">
        <v>0</v>
      </c>
      <c r="E42" s="29">
        <v>1998</v>
      </c>
      <c r="F42" s="30">
        <v>1</v>
      </c>
      <c r="G42" s="31" t="s">
        <v>29</v>
      </c>
      <c r="H42" s="27">
        <v>0</v>
      </c>
      <c r="I42" s="31">
        <v>0</v>
      </c>
      <c r="J42" s="31" t="s">
        <v>272</v>
      </c>
      <c r="K42" s="27" t="s">
        <v>30</v>
      </c>
      <c r="L42" s="27">
        <v>0</v>
      </c>
      <c r="M42" s="27"/>
      <c r="N42" s="27"/>
      <c r="O42" s="27"/>
      <c r="P42" s="32"/>
      <c r="Q42" s="32"/>
      <c r="R42" s="27">
        <v>0</v>
      </c>
      <c r="S42" s="33" t="s">
        <v>36</v>
      </c>
      <c r="T42" s="33" t="str">
        <f t="shared" si="1"/>
        <v>Л</v>
      </c>
      <c r="U42" s="33"/>
      <c r="V42" s="31" t="s">
        <v>273</v>
      </c>
      <c r="X42" s="16"/>
    </row>
    <row r="43" spans="1:25" s="34" customFormat="1" ht="16.149999999999999" customHeight="1">
      <c r="A43" s="26"/>
      <c r="B43" s="27"/>
      <c r="C43" s="35" t="s">
        <v>254</v>
      </c>
      <c r="D43" s="27"/>
      <c r="E43" s="29">
        <v>1998</v>
      </c>
      <c r="F43" s="30">
        <v>2</v>
      </c>
      <c r="G43" s="31" t="s">
        <v>50</v>
      </c>
      <c r="H43" s="27"/>
      <c r="I43" s="31"/>
      <c r="J43" s="31" t="s">
        <v>69</v>
      </c>
      <c r="K43" s="27"/>
      <c r="L43" s="27" t="s">
        <v>84</v>
      </c>
      <c r="M43" s="27"/>
      <c r="N43" s="27"/>
      <c r="O43" s="27"/>
      <c r="P43" s="32"/>
      <c r="Q43" s="32"/>
      <c r="R43" s="27">
        <v>0</v>
      </c>
      <c r="S43" s="33" t="s">
        <v>36</v>
      </c>
      <c r="T43" s="33" t="str">
        <f t="shared" si="1"/>
        <v/>
      </c>
      <c r="U43" s="33"/>
      <c r="V43" s="31" t="s">
        <v>84</v>
      </c>
      <c r="X43" s="16">
        <v>28</v>
      </c>
      <c r="Y43" s="34">
        <v>1</v>
      </c>
    </row>
    <row r="44" spans="1:25" s="34" customFormat="1" ht="19.149999999999999" customHeight="1">
      <c r="A44" s="26"/>
      <c r="B44" s="27"/>
      <c r="C44" s="37" t="s">
        <v>274</v>
      </c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32"/>
      <c r="R44" s="27">
        <v>0</v>
      </c>
      <c r="S44" s="33" t="s">
        <v>36</v>
      </c>
      <c r="T44" s="33" t="str">
        <f t="shared" si="1"/>
        <v/>
      </c>
      <c r="U44" s="33"/>
      <c r="V44" s="31">
        <v>0</v>
      </c>
      <c r="X44" s="16">
        <v>29</v>
      </c>
      <c r="Y44" s="34">
        <v>1</v>
      </c>
    </row>
    <row r="45" spans="1:25" s="34" customFormat="1" ht="19.899999999999999" customHeight="1">
      <c r="A45" s="26">
        <v>1</v>
      </c>
      <c r="B45" s="27"/>
      <c r="C45" s="35" t="s">
        <v>276</v>
      </c>
      <c r="D45" s="27">
        <v>35725</v>
      </c>
      <c r="E45" s="29">
        <v>1997</v>
      </c>
      <c r="F45" s="30" t="s">
        <v>45</v>
      </c>
      <c r="G45" s="31" t="s">
        <v>33</v>
      </c>
      <c r="H45" s="27">
        <v>0</v>
      </c>
      <c r="I45" s="31">
        <v>0</v>
      </c>
      <c r="J45" s="31" t="s">
        <v>277</v>
      </c>
      <c r="K45" s="27">
        <v>0</v>
      </c>
      <c r="L45" s="27" t="s">
        <v>278</v>
      </c>
      <c r="M45" s="27"/>
      <c r="N45" s="27"/>
      <c r="O45" s="27"/>
      <c r="P45" s="32">
        <v>6.92</v>
      </c>
      <c r="Q45" s="32">
        <v>6.93</v>
      </c>
      <c r="R45" s="27">
        <v>6.92</v>
      </c>
      <c r="S45" s="33" t="s">
        <v>45</v>
      </c>
      <c r="T45" s="33">
        <f t="shared" si="1"/>
        <v>20</v>
      </c>
      <c r="U45" s="33">
        <v>5</v>
      </c>
      <c r="V45" s="31" t="s">
        <v>278</v>
      </c>
      <c r="X45" s="16">
        <v>30</v>
      </c>
      <c r="Y45" s="34">
        <v>1</v>
      </c>
    </row>
    <row r="46" spans="1:25" s="34" customFormat="1" ht="19.899999999999999" customHeight="1">
      <c r="A46" s="26">
        <v>2</v>
      </c>
      <c r="B46" s="27"/>
      <c r="C46" s="35" t="s">
        <v>294</v>
      </c>
      <c r="D46" s="27">
        <v>0</v>
      </c>
      <c r="E46" s="29">
        <v>1997</v>
      </c>
      <c r="F46" s="30" t="s">
        <v>45</v>
      </c>
      <c r="G46" s="31" t="s">
        <v>29</v>
      </c>
      <c r="H46" s="27">
        <v>0</v>
      </c>
      <c r="I46" s="31">
        <v>0</v>
      </c>
      <c r="J46" s="31">
        <v>0</v>
      </c>
      <c r="K46" s="27">
        <v>0</v>
      </c>
      <c r="L46" s="27">
        <v>0</v>
      </c>
      <c r="M46" s="27"/>
      <c r="N46" s="27"/>
      <c r="O46" s="27"/>
      <c r="P46" s="32">
        <v>6.97</v>
      </c>
      <c r="Q46" s="32">
        <v>7.04</v>
      </c>
      <c r="R46" s="27">
        <v>6.97</v>
      </c>
      <c r="S46" s="33" t="s">
        <v>45</v>
      </c>
      <c r="T46" s="33">
        <f t="shared" si="1"/>
        <v>17</v>
      </c>
      <c r="U46" s="33">
        <v>5</v>
      </c>
      <c r="V46" s="31">
        <v>0</v>
      </c>
      <c r="X46" s="16">
        <v>31</v>
      </c>
      <c r="Y46" s="34">
        <v>1</v>
      </c>
    </row>
    <row r="47" spans="1:25" s="34" customFormat="1" ht="19.899999999999999" customHeight="1">
      <c r="A47" s="26">
        <v>4</v>
      </c>
      <c r="B47" s="27"/>
      <c r="C47" s="35" t="s">
        <v>301</v>
      </c>
      <c r="D47" s="27"/>
      <c r="E47" s="29">
        <v>1997</v>
      </c>
      <c r="F47" s="30" t="s">
        <v>45</v>
      </c>
      <c r="G47" s="31" t="s">
        <v>41</v>
      </c>
      <c r="H47" s="27"/>
      <c r="I47" s="31" t="s">
        <v>302</v>
      </c>
      <c r="J47" s="31" t="s">
        <v>96</v>
      </c>
      <c r="K47" s="27"/>
      <c r="L47" s="27" t="s">
        <v>303</v>
      </c>
      <c r="M47" s="27"/>
      <c r="N47" s="27"/>
      <c r="O47" s="27"/>
      <c r="P47" s="32">
        <v>7.11</v>
      </c>
      <c r="Q47" s="32">
        <v>7.06</v>
      </c>
      <c r="R47" s="27">
        <v>7.11</v>
      </c>
      <c r="S47" s="33">
        <v>1</v>
      </c>
      <c r="T47" s="33">
        <f t="shared" si="1"/>
        <v>14</v>
      </c>
      <c r="U47" s="33"/>
      <c r="V47" s="31" t="s">
        <v>303</v>
      </c>
      <c r="X47" s="16">
        <v>32</v>
      </c>
      <c r="Y47" s="34">
        <v>1</v>
      </c>
    </row>
    <row r="48" spans="1:25" s="34" customFormat="1" ht="21.6" customHeight="1">
      <c r="A48" s="26">
        <v>5</v>
      </c>
      <c r="B48" s="27"/>
      <c r="C48" s="35" t="s">
        <v>280</v>
      </c>
      <c r="D48" s="27">
        <v>35232</v>
      </c>
      <c r="E48" s="29">
        <v>1996</v>
      </c>
      <c r="F48" s="30" t="s">
        <v>45</v>
      </c>
      <c r="G48" s="31" t="s">
        <v>281</v>
      </c>
      <c r="H48" s="27">
        <v>0</v>
      </c>
      <c r="I48" s="31">
        <v>0</v>
      </c>
      <c r="J48" s="31" t="s">
        <v>282</v>
      </c>
      <c r="K48" s="27">
        <v>0</v>
      </c>
      <c r="L48" s="27" t="s">
        <v>283</v>
      </c>
      <c r="M48" s="27"/>
      <c r="N48" s="27"/>
      <c r="O48" s="27"/>
      <c r="P48" s="32">
        <v>7.09</v>
      </c>
      <c r="Q48" s="32">
        <v>7.06</v>
      </c>
      <c r="R48" s="27">
        <v>7.09</v>
      </c>
      <c r="S48" s="33">
        <v>1</v>
      </c>
      <c r="T48" s="33">
        <f t="shared" si="1"/>
        <v>13</v>
      </c>
      <c r="U48" s="33"/>
      <c r="V48" s="31" t="s">
        <v>283</v>
      </c>
      <c r="X48" s="16">
        <v>33</v>
      </c>
      <c r="Y48" s="34">
        <v>1</v>
      </c>
    </row>
    <row r="49" spans="1:25" s="34" customFormat="1" ht="18.600000000000001" customHeight="1">
      <c r="A49" s="26">
        <v>6</v>
      </c>
      <c r="B49" s="27"/>
      <c r="C49" s="35" t="s">
        <v>289</v>
      </c>
      <c r="D49" s="27">
        <v>35176</v>
      </c>
      <c r="E49" s="29">
        <v>1996</v>
      </c>
      <c r="F49" s="30" t="s">
        <v>45</v>
      </c>
      <c r="G49" s="31" t="s">
        <v>57</v>
      </c>
      <c r="H49" s="27">
        <v>0</v>
      </c>
      <c r="I49" s="31">
        <v>0</v>
      </c>
      <c r="J49" s="31" t="s">
        <v>184</v>
      </c>
      <c r="K49" s="27">
        <v>0</v>
      </c>
      <c r="L49" s="27" t="s">
        <v>218</v>
      </c>
      <c r="M49" s="27"/>
      <c r="N49" s="27"/>
      <c r="O49" s="27"/>
      <c r="P49" s="32">
        <v>7.12</v>
      </c>
      <c r="Q49" s="32">
        <v>7.07</v>
      </c>
      <c r="R49" s="27">
        <v>7.12</v>
      </c>
      <c r="S49" s="33">
        <v>1</v>
      </c>
      <c r="T49" s="33">
        <f t="shared" si="1"/>
        <v>12</v>
      </c>
      <c r="U49" s="33"/>
      <c r="V49" s="31" t="s">
        <v>218</v>
      </c>
      <c r="X49" s="16">
        <v>34</v>
      </c>
      <c r="Y49" s="34">
        <v>1</v>
      </c>
    </row>
    <row r="50" spans="1:25" s="34" customFormat="1" ht="18.600000000000001" customHeight="1">
      <c r="A50" s="26">
        <v>7</v>
      </c>
      <c r="B50" s="27"/>
      <c r="C50" s="35" t="s">
        <v>290</v>
      </c>
      <c r="D50" s="27">
        <v>35492</v>
      </c>
      <c r="E50" s="29">
        <v>1997</v>
      </c>
      <c r="F50" s="30" t="s">
        <v>45</v>
      </c>
      <c r="G50" s="31" t="s">
        <v>41</v>
      </c>
      <c r="H50" s="27">
        <v>0</v>
      </c>
      <c r="I50" s="31">
        <v>0</v>
      </c>
      <c r="J50" s="31" t="s">
        <v>96</v>
      </c>
      <c r="K50" s="27">
        <v>0</v>
      </c>
      <c r="L50" s="27" t="s">
        <v>291</v>
      </c>
      <c r="M50" s="27"/>
      <c r="N50" s="27"/>
      <c r="O50" s="27"/>
      <c r="P50" s="32">
        <v>7.15</v>
      </c>
      <c r="Q50" s="32">
        <v>7.14</v>
      </c>
      <c r="R50" s="27">
        <v>7.15</v>
      </c>
      <c r="S50" s="33">
        <v>1</v>
      </c>
      <c r="T50" s="33">
        <f t="shared" si="1"/>
        <v>11</v>
      </c>
      <c r="U50" s="33"/>
      <c r="V50" s="31" t="s">
        <v>291</v>
      </c>
      <c r="X50" s="16">
        <v>35</v>
      </c>
      <c r="Y50" s="34">
        <v>1</v>
      </c>
    </row>
    <row r="51" spans="1:25" s="34" customFormat="1" ht="18.600000000000001" customHeight="1">
      <c r="A51" s="26">
        <v>8</v>
      </c>
      <c r="B51" s="27"/>
      <c r="C51" s="35" t="s">
        <v>284</v>
      </c>
      <c r="D51" s="27">
        <v>35416</v>
      </c>
      <c r="E51" s="29">
        <v>1996</v>
      </c>
      <c r="F51" s="30" t="s">
        <v>45</v>
      </c>
      <c r="G51" s="31" t="s">
        <v>46</v>
      </c>
      <c r="H51" s="27">
        <v>0</v>
      </c>
      <c r="I51" s="31">
        <v>0</v>
      </c>
      <c r="J51" s="31" t="s">
        <v>223</v>
      </c>
      <c r="K51" s="27">
        <v>0</v>
      </c>
      <c r="L51" s="27" t="s">
        <v>285</v>
      </c>
      <c r="M51" s="27"/>
      <c r="N51" s="27"/>
      <c r="O51" s="27"/>
      <c r="P51" s="32">
        <v>7.26</v>
      </c>
      <c r="Q51" s="32">
        <v>7.34</v>
      </c>
      <c r="R51" s="27">
        <v>7.26</v>
      </c>
      <c r="S51" s="33">
        <v>1</v>
      </c>
      <c r="T51" s="33">
        <f t="shared" si="1"/>
        <v>10</v>
      </c>
      <c r="U51" s="33"/>
      <c r="V51" s="31" t="s">
        <v>285</v>
      </c>
      <c r="X51" s="16">
        <v>36</v>
      </c>
      <c r="Y51" s="34">
        <v>1</v>
      </c>
    </row>
    <row r="52" spans="1:25" s="34" customFormat="1" ht="18.600000000000001" customHeight="1">
      <c r="A52" s="26">
        <v>9</v>
      </c>
      <c r="B52" s="27"/>
      <c r="C52" s="35" t="s">
        <v>288</v>
      </c>
      <c r="D52" s="27">
        <v>0</v>
      </c>
      <c r="E52" s="29">
        <v>1997</v>
      </c>
      <c r="F52" s="30">
        <v>1</v>
      </c>
      <c r="G52" s="31" t="s">
        <v>29</v>
      </c>
      <c r="H52" s="27">
        <v>0</v>
      </c>
      <c r="I52" s="31">
        <v>0</v>
      </c>
      <c r="J52" s="31" t="s">
        <v>308</v>
      </c>
      <c r="K52" s="27">
        <v>0</v>
      </c>
      <c r="L52" s="27">
        <v>0</v>
      </c>
      <c r="M52" s="27"/>
      <c r="N52" s="27"/>
      <c r="O52" s="27"/>
      <c r="P52" s="32">
        <v>7.3</v>
      </c>
      <c r="Q52" s="49" t="s">
        <v>307</v>
      </c>
      <c r="R52" s="27">
        <v>7.3</v>
      </c>
      <c r="S52" s="33">
        <v>1</v>
      </c>
      <c r="T52" s="33">
        <f t="shared" si="1"/>
        <v>9</v>
      </c>
      <c r="U52" s="33"/>
      <c r="V52" s="31" t="s">
        <v>309</v>
      </c>
      <c r="X52" s="16">
        <v>37</v>
      </c>
      <c r="Y52" s="34">
        <v>1</v>
      </c>
    </row>
    <row r="53" spans="1:25" s="34" customFormat="1" ht="18.600000000000001" customHeight="1">
      <c r="A53" s="26">
        <v>10</v>
      </c>
      <c r="B53" s="27"/>
      <c r="C53" s="35" t="s">
        <v>292</v>
      </c>
      <c r="D53" s="27">
        <v>35761</v>
      </c>
      <c r="E53" s="29">
        <v>1997</v>
      </c>
      <c r="F53" s="30" t="s">
        <v>45</v>
      </c>
      <c r="G53" s="31" t="s">
        <v>88</v>
      </c>
      <c r="H53" s="27">
        <v>0</v>
      </c>
      <c r="I53" s="31" t="s">
        <v>89</v>
      </c>
      <c r="J53" s="31" t="s">
        <v>90</v>
      </c>
      <c r="K53" s="27">
        <v>0</v>
      </c>
      <c r="L53" s="27" t="s">
        <v>293</v>
      </c>
      <c r="M53" s="27"/>
      <c r="N53" s="27"/>
      <c r="O53" s="27"/>
      <c r="P53" s="32">
        <v>7.33</v>
      </c>
      <c r="Q53" s="32"/>
      <c r="R53" s="27">
        <v>7.33</v>
      </c>
      <c r="S53" s="33">
        <v>1</v>
      </c>
      <c r="T53" s="33">
        <f t="shared" si="1"/>
        <v>8</v>
      </c>
      <c r="U53" s="33"/>
      <c r="V53" s="31" t="s">
        <v>293</v>
      </c>
      <c r="X53" s="16">
        <v>38</v>
      </c>
      <c r="Y53" s="34">
        <v>1</v>
      </c>
    </row>
    <row r="54" spans="1:25" s="34" customFormat="1" ht="18.600000000000001" customHeight="1">
      <c r="A54" s="26">
        <v>11</v>
      </c>
      <c r="B54" s="27"/>
      <c r="C54" s="35" t="s">
        <v>297</v>
      </c>
      <c r="D54" s="27">
        <v>35541</v>
      </c>
      <c r="E54" s="29">
        <v>1997</v>
      </c>
      <c r="F54" s="30">
        <v>1</v>
      </c>
      <c r="G54" s="31" t="s">
        <v>33</v>
      </c>
      <c r="H54" s="27">
        <v>0</v>
      </c>
      <c r="I54" s="31">
        <v>0</v>
      </c>
      <c r="J54" s="31" t="s">
        <v>69</v>
      </c>
      <c r="K54" s="27" t="s">
        <v>30</v>
      </c>
      <c r="L54" s="27" t="s">
        <v>298</v>
      </c>
      <c r="M54" s="27"/>
      <c r="N54" s="27"/>
      <c r="O54" s="27"/>
      <c r="P54" s="32">
        <v>7.35</v>
      </c>
      <c r="Q54" s="32"/>
      <c r="R54" s="27">
        <v>7.35</v>
      </c>
      <c r="S54" s="33">
        <v>2</v>
      </c>
      <c r="T54" s="33" t="str">
        <f t="shared" si="1"/>
        <v>Л</v>
      </c>
      <c r="U54" s="33"/>
      <c r="V54" s="31" t="s">
        <v>298</v>
      </c>
      <c r="X54" s="16">
        <v>39</v>
      </c>
      <c r="Y54" s="34">
        <v>1</v>
      </c>
    </row>
    <row r="55" spans="1:25" s="34" customFormat="1" ht="18.600000000000001" customHeight="1">
      <c r="A55" s="26">
        <v>12</v>
      </c>
      <c r="B55" s="27"/>
      <c r="C55" s="35" t="s">
        <v>299</v>
      </c>
      <c r="D55" s="27">
        <v>0</v>
      </c>
      <c r="E55" s="29">
        <v>1997</v>
      </c>
      <c r="F55" s="30">
        <v>1</v>
      </c>
      <c r="G55" s="31" t="s">
        <v>88</v>
      </c>
      <c r="H55" s="27">
        <v>0</v>
      </c>
      <c r="I55" s="31" t="s">
        <v>89</v>
      </c>
      <c r="J55" s="31" t="s">
        <v>90</v>
      </c>
      <c r="K55" s="27">
        <v>0</v>
      </c>
      <c r="L55" s="27" t="s">
        <v>300</v>
      </c>
      <c r="M55" s="27"/>
      <c r="N55" s="27"/>
      <c r="O55" s="27"/>
      <c r="P55" s="32">
        <v>7.4</v>
      </c>
      <c r="Q55" s="32"/>
      <c r="R55" s="27">
        <v>7.4</v>
      </c>
      <c r="S55" s="33">
        <v>2</v>
      </c>
      <c r="T55" s="33">
        <v>7</v>
      </c>
      <c r="U55" s="33"/>
      <c r="V55" s="31" t="s">
        <v>300</v>
      </c>
      <c r="X55" s="16">
        <v>40</v>
      </c>
      <c r="Y55" s="34">
        <v>1</v>
      </c>
    </row>
    <row r="56" spans="1:25" s="34" customFormat="1" ht="18.600000000000001" customHeight="1">
      <c r="A56" s="26">
        <v>13</v>
      </c>
      <c r="B56" s="27"/>
      <c r="C56" s="38" t="s">
        <v>305</v>
      </c>
      <c r="D56" s="27">
        <v>0</v>
      </c>
      <c r="E56" s="29">
        <v>1997</v>
      </c>
      <c r="F56" s="30">
        <v>1</v>
      </c>
      <c r="G56" s="31" t="s">
        <v>61</v>
      </c>
      <c r="H56" s="27">
        <v>0</v>
      </c>
      <c r="I56" s="31">
        <v>0</v>
      </c>
      <c r="J56" s="31" t="s">
        <v>93</v>
      </c>
      <c r="K56" s="27">
        <v>0</v>
      </c>
      <c r="L56" s="27" t="s">
        <v>306</v>
      </c>
      <c r="M56" s="27"/>
      <c r="N56" s="27"/>
      <c r="O56" s="27"/>
      <c r="P56" s="32">
        <v>7.41</v>
      </c>
      <c r="Q56" s="32"/>
      <c r="R56" s="27">
        <v>7.41</v>
      </c>
      <c r="S56" s="33">
        <v>3</v>
      </c>
      <c r="T56" s="33"/>
      <c r="U56" s="33"/>
      <c r="V56" s="31" t="s">
        <v>306</v>
      </c>
      <c r="X56" s="16">
        <v>41</v>
      </c>
      <c r="Y56" s="34">
        <v>1</v>
      </c>
    </row>
    <row r="57" spans="1:25" s="34" customFormat="1" ht="18.600000000000001" customHeight="1">
      <c r="A57" s="26">
        <v>14</v>
      </c>
      <c r="B57" s="27"/>
      <c r="C57" s="38" t="s">
        <v>275</v>
      </c>
      <c r="D57" s="27">
        <v>0</v>
      </c>
      <c r="E57" s="29">
        <v>1997</v>
      </c>
      <c r="F57" s="30">
        <v>1</v>
      </c>
      <c r="G57" s="31" t="s">
        <v>29</v>
      </c>
      <c r="H57" s="27">
        <v>0</v>
      </c>
      <c r="I57" s="31">
        <v>0</v>
      </c>
      <c r="J57" s="31" t="s">
        <v>310</v>
      </c>
      <c r="K57" s="27">
        <v>0</v>
      </c>
      <c r="L57" s="27">
        <v>0</v>
      </c>
      <c r="M57" s="27"/>
      <c r="N57" s="27"/>
      <c r="O57" s="27"/>
      <c r="P57" s="32">
        <v>7.52</v>
      </c>
      <c r="Q57" s="32"/>
      <c r="R57" s="27">
        <v>7.52</v>
      </c>
      <c r="S57" s="33">
        <v>3</v>
      </c>
      <c r="T57" s="33"/>
      <c r="U57" s="33"/>
      <c r="V57" s="31" t="s">
        <v>112</v>
      </c>
      <c r="X57" s="16">
        <v>42</v>
      </c>
      <c r="Y57" s="34">
        <v>1</v>
      </c>
    </row>
    <row r="58" spans="1:25" s="34" customFormat="1" ht="18.600000000000001" customHeight="1">
      <c r="A58" s="26">
        <v>15</v>
      </c>
      <c r="B58" s="27"/>
      <c r="C58" s="38" t="s">
        <v>286</v>
      </c>
      <c r="D58" s="27">
        <v>35154</v>
      </c>
      <c r="E58" s="29">
        <v>1996</v>
      </c>
      <c r="F58" s="30">
        <v>2</v>
      </c>
      <c r="G58" s="31" t="s">
        <v>102</v>
      </c>
      <c r="H58" s="27">
        <v>0</v>
      </c>
      <c r="I58" s="31">
        <v>0</v>
      </c>
      <c r="J58" s="31" t="s">
        <v>51</v>
      </c>
      <c r="K58" s="27" t="s">
        <v>30</v>
      </c>
      <c r="L58" s="27" t="s">
        <v>256</v>
      </c>
      <c r="M58" s="27"/>
      <c r="N58" s="27"/>
      <c r="O58" s="27"/>
      <c r="P58" s="32">
        <v>7.54</v>
      </c>
      <c r="Q58" s="32"/>
      <c r="R58" s="27">
        <v>7.54</v>
      </c>
      <c r="S58" s="33">
        <v>3</v>
      </c>
      <c r="T58" s="33" t="str">
        <f>IF(A58="","",IF(K58="Л","Л",LOOKUP(A58,$X$10:$Y$70,$Y$10:$Y$70)))</f>
        <v>Л</v>
      </c>
      <c r="U58" s="33"/>
      <c r="V58" s="31" t="s">
        <v>256</v>
      </c>
      <c r="X58" s="16">
        <v>44</v>
      </c>
      <c r="Y58" s="34">
        <v>1</v>
      </c>
    </row>
    <row r="59" spans="1:25" s="34" customFormat="1" ht="18.600000000000001" customHeight="1">
      <c r="A59" s="26">
        <v>16</v>
      </c>
      <c r="B59" s="27"/>
      <c r="C59" s="38" t="s">
        <v>304</v>
      </c>
      <c r="D59" s="27">
        <v>35761</v>
      </c>
      <c r="E59" s="29">
        <v>1997</v>
      </c>
      <c r="F59" s="30">
        <v>1</v>
      </c>
      <c r="G59" s="31" t="s">
        <v>38</v>
      </c>
      <c r="H59" s="27">
        <v>0</v>
      </c>
      <c r="I59" s="31">
        <v>0</v>
      </c>
      <c r="J59" s="31" t="s">
        <v>270</v>
      </c>
      <c r="K59" s="27">
        <v>0</v>
      </c>
      <c r="L59" s="27">
        <v>0</v>
      </c>
      <c r="M59" s="27"/>
      <c r="N59" s="27"/>
      <c r="O59" s="27"/>
      <c r="P59" s="32">
        <v>7.61</v>
      </c>
      <c r="Q59" s="32"/>
      <c r="R59" s="27">
        <v>7.61</v>
      </c>
      <c r="S59" s="33">
        <v>3</v>
      </c>
      <c r="T59" s="33">
        <v>4</v>
      </c>
      <c r="U59" s="33"/>
      <c r="V59" s="31" t="s">
        <v>271</v>
      </c>
      <c r="X59" s="16">
        <v>45</v>
      </c>
      <c r="Y59" s="34">
        <v>1</v>
      </c>
    </row>
    <row r="60" spans="1:25" s="34" customFormat="1" ht="18.600000000000001" customHeight="1">
      <c r="A60" s="26">
        <v>17</v>
      </c>
      <c r="B60" s="27"/>
      <c r="C60" s="38" t="s">
        <v>296</v>
      </c>
      <c r="D60" s="27">
        <v>35443</v>
      </c>
      <c r="E60" s="29">
        <v>1997</v>
      </c>
      <c r="F60" s="30">
        <v>2</v>
      </c>
      <c r="G60" s="31" t="s">
        <v>102</v>
      </c>
      <c r="H60" s="27">
        <v>0</v>
      </c>
      <c r="I60" s="31">
        <v>0</v>
      </c>
      <c r="J60" s="31" t="s">
        <v>51</v>
      </c>
      <c r="K60" s="27" t="s">
        <v>30</v>
      </c>
      <c r="L60" s="27" t="s">
        <v>256</v>
      </c>
      <c r="M60" s="27"/>
      <c r="N60" s="27"/>
      <c r="O60" s="27"/>
      <c r="P60" s="32">
        <v>7.84</v>
      </c>
      <c r="Q60" s="32"/>
      <c r="R60" s="27">
        <v>7.84</v>
      </c>
      <c r="S60" s="33">
        <v>3</v>
      </c>
      <c r="T60" s="33" t="str">
        <f t="shared" ref="T60:T83" si="2">IF(A60="","",IF(K60="Л","Л",LOOKUP(A60,$X$10:$Y$70,$Y$10:$Y$70)))</f>
        <v>Л</v>
      </c>
      <c r="U60" s="33"/>
      <c r="V60" s="31" t="s">
        <v>256</v>
      </c>
      <c r="X60" s="16">
        <v>46</v>
      </c>
      <c r="Y60" s="34">
        <v>1</v>
      </c>
    </row>
    <row r="61" spans="1:25" s="34" customFormat="1" ht="18.600000000000001" customHeight="1">
      <c r="A61" s="26">
        <v>18</v>
      </c>
      <c r="B61" s="27"/>
      <c r="C61" s="38" t="s">
        <v>287</v>
      </c>
      <c r="D61" s="27">
        <v>35144</v>
      </c>
      <c r="E61" s="29">
        <v>1996</v>
      </c>
      <c r="F61" s="30">
        <v>2</v>
      </c>
      <c r="G61" s="31" t="s">
        <v>102</v>
      </c>
      <c r="H61" s="27">
        <v>0</v>
      </c>
      <c r="I61" s="31">
        <v>0</v>
      </c>
      <c r="J61" s="31" t="s">
        <v>51</v>
      </c>
      <c r="K61" s="27" t="s">
        <v>30</v>
      </c>
      <c r="L61" s="27" t="s">
        <v>256</v>
      </c>
      <c r="M61" s="27"/>
      <c r="N61" s="27"/>
      <c r="O61" s="27"/>
      <c r="P61" s="32">
        <v>7.97</v>
      </c>
      <c r="Q61" s="32"/>
      <c r="R61" s="27">
        <v>7.97</v>
      </c>
      <c r="S61" s="33">
        <v>3</v>
      </c>
      <c r="T61" s="33" t="str">
        <f t="shared" si="2"/>
        <v>Л</v>
      </c>
      <c r="U61" s="33"/>
      <c r="V61" s="31" t="s">
        <v>256</v>
      </c>
      <c r="X61" s="16">
        <v>47</v>
      </c>
      <c r="Y61" s="34">
        <v>1</v>
      </c>
    </row>
    <row r="62" spans="1:25" s="34" customFormat="1" ht="18.600000000000001" customHeight="1">
      <c r="A62" s="26">
        <v>19</v>
      </c>
      <c r="B62" s="27"/>
      <c r="C62" s="38" t="s">
        <v>295</v>
      </c>
      <c r="D62" s="27">
        <v>35373</v>
      </c>
      <c r="E62" s="29">
        <v>1996</v>
      </c>
      <c r="F62" s="30">
        <v>3</v>
      </c>
      <c r="G62" s="31" t="s">
        <v>102</v>
      </c>
      <c r="H62" s="27">
        <v>0</v>
      </c>
      <c r="I62" s="31">
        <v>0</v>
      </c>
      <c r="J62" s="31" t="s">
        <v>103</v>
      </c>
      <c r="K62" s="27" t="s">
        <v>30</v>
      </c>
      <c r="L62" s="27" t="s">
        <v>239</v>
      </c>
      <c r="M62" s="27"/>
      <c r="N62" s="27"/>
      <c r="O62" s="27"/>
      <c r="P62" s="32">
        <v>8.33</v>
      </c>
      <c r="Q62" s="32"/>
      <c r="R62" s="27">
        <v>8.33</v>
      </c>
      <c r="S62" s="33" t="s">
        <v>67</v>
      </c>
      <c r="T62" s="33" t="str">
        <f t="shared" si="2"/>
        <v>Л</v>
      </c>
      <c r="U62" s="33"/>
      <c r="V62" s="31" t="s">
        <v>239</v>
      </c>
      <c r="X62" s="16">
        <v>48</v>
      </c>
      <c r="Y62" s="34">
        <v>1</v>
      </c>
    </row>
    <row r="63" spans="1:25" s="34" customFormat="1" ht="18.600000000000001" customHeight="1">
      <c r="A63" s="26"/>
      <c r="B63" s="27"/>
      <c r="C63" s="38" t="s">
        <v>279</v>
      </c>
      <c r="D63" s="27">
        <v>0</v>
      </c>
      <c r="E63" s="29">
        <v>1996</v>
      </c>
      <c r="F63" s="30" t="s">
        <v>45</v>
      </c>
      <c r="G63" s="31" t="s">
        <v>61</v>
      </c>
      <c r="H63" s="27">
        <v>0</v>
      </c>
      <c r="I63" s="31">
        <v>0</v>
      </c>
      <c r="J63" s="31" t="s">
        <v>120</v>
      </c>
      <c r="K63" s="27">
        <v>0</v>
      </c>
      <c r="L63" s="27" t="s">
        <v>263</v>
      </c>
      <c r="M63" s="27"/>
      <c r="N63" s="27"/>
      <c r="O63" s="27"/>
      <c r="P63" s="32"/>
      <c r="Q63" s="32"/>
      <c r="R63" s="27">
        <v>0</v>
      </c>
      <c r="S63" s="33" t="s">
        <v>36</v>
      </c>
      <c r="T63" s="33" t="str">
        <f t="shared" si="2"/>
        <v/>
      </c>
      <c r="U63" s="33"/>
      <c r="V63" s="31" t="s">
        <v>263</v>
      </c>
      <c r="X63" s="16">
        <v>49</v>
      </c>
      <c r="Y63" s="34">
        <v>1</v>
      </c>
    </row>
    <row r="64" spans="1:25" s="34" customFormat="1" ht="37.5">
      <c r="A64" s="26"/>
      <c r="B64" s="27"/>
      <c r="C64" s="37" t="s">
        <v>179</v>
      </c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>
        <v>0</v>
      </c>
      <c r="S64" s="33" t="s">
        <v>36</v>
      </c>
      <c r="T64" s="33" t="str">
        <f t="shared" si="2"/>
        <v/>
      </c>
      <c r="U64" s="33"/>
      <c r="V64" s="31">
        <v>0</v>
      </c>
      <c r="X64" s="16">
        <v>50</v>
      </c>
      <c r="Y64" s="34">
        <v>1</v>
      </c>
    </row>
    <row r="65" spans="1:25" s="34" customFormat="1" ht="28.15" customHeight="1">
      <c r="A65" s="26">
        <v>1</v>
      </c>
      <c r="B65" s="27"/>
      <c r="C65" s="35" t="s">
        <v>331</v>
      </c>
      <c r="D65" s="27">
        <v>34220</v>
      </c>
      <c r="E65" s="29">
        <v>1993</v>
      </c>
      <c r="F65" s="30" t="s">
        <v>168</v>
      </c>
      <c r="G65" s="31" t="s">
        <v>88</v>
      </c>
      <c r="H65" s="27">
        <v>0</v>
      </c>
      <c r="I65" s="31" t="s">
        <v>332</v>
      </c>
      <c r="J65" s="31" t="s">
        <v>350</v>
      </c>
      <c r="K65" s="27">
        <v>0</v>
      </c>
      <c r="L65" s="27" t="s">
        <v>334</v>
      </c>
      <c r="M65" s="27"/>
      <c r="N65" s="27"/>
      <c r="O65" s="27"/>
      <c r="P65" s="32">
        <v>6.87</v>
      </c>
      <c r="Q65" s="32">
        <v>6.86</v>
      </c>
      <c r="R65" s="27">
        <v>6.87</v>
      </c>
      <c r="S65" s="33" t="s">
        <v>45</v>
      </c>
      <c r="T65" s="33">
        <f t="shared" si="2"/>
        <v>20</v>
      </c>
      <c r="U65" s="33"/>
      <c r="V65" s="31" t="s">
        <v>334</v>
      </c>
      <c r="X65" s="16">
        <v>51</v>
      </c>
      <c r="Y65" s="34">
        <v>1</v>
      </c>
    </row>
    <row r="66" spans="1:25" s="34" customFormat="1" ht="18" customHeight="1">
      <c r="A66" s="26">
        <v>2</v>
      </c>
      <c r="B66" s="27"/>
      <c r="C66" s="35" t="s">
        <v>315</v>
      </c>
      <c r="D66" s="27">
        <v>34302</v>
      </c>
      <c r="E66" s="29">
        <v>1993</v>
      </c>
      <c r="F66" s="30" t="s">
        <v>45</v>
      </c>
      <c r="G66" s="31" t="s">
        <v>29</v>
      </c>
      <c r="H66" s="27">
        <v>0</v>
      </c>
      <c r="I66" s="31">
        <v>0</v>
      </c>
      <c r="J66" s="31" t="s">
        <v>266</v>
      </c>
      <c r="K66" s="27">
        <v>0</v>
      </c>
      <c r="L66" s="27">
        <v>0</v>
      </c>
      <c r="M66" s="27"/>
      <c r="N66" s="27"/>
      <c r="O66" s="27"/>
      <c r="P66" s="32">
        <v>6.96</v>
      </c>
      <c r="Q66" s="32">
        <v>6.92</v>
      </c>
      <c r="R66" s="27">
        <v>6.96</v>
      </c>
      <c r="S66" s="33" t="s">
        <v>45</v>
      </c>
      <c r="T66" s="33">
        <f t="shared" si="2"/>
        <v>17</v>
      </c>
      <c r="U66" s="33"/>
      <c r="V66" s="31" t="s">
        <v>341</v>
      </c>
      <c r="X66" s="16">
        <v>52</v>
      </c>
      <c r="Y66" s="34">
        <v>1</v>
      </c>
    </row>
    <row r="67" spans="1:25" s="34" customFormat="1" ht="22.15" customHeight="1">
      <c r="A67" s="26">
        <v>3</v>
      </c>
      <c r="B67" s="27"/>
      <c r="C67" s="35" t="s">
        <v>316</v>
      </c>
      <c r="D67" s="27">
        <v>34707</v>
      </c>
      <c r="E67" s="29">
        <v>1995</v>
      </c>
      <c r="F67" s="30" t="s">
        <v>45</v>
      </c>
      <c r="G67" s="31" t="s">
        <v>281</v>
      </c>
      <c r="H67" s="27">
        <v>0</v>
      </c>
      <c r="I67" s="31">
        <v>0</v>
      </c>
      <c r="J67" s="31" t="s">
        <v>42</v>
      </c>
      <c r="K67" s="27">
        <v>0</v>
      </c>
      <c r="L67" s="27" t="s">
        <v>317</v>
      </c>
      <c r="M67" s="27"/>
      <c r="N67" s="27"/>
      <c r="O67" s="27"/>
      <c r="P67" s="32">
        <v>6.93</v>
      </c>
      <c r="Q67" s="32">
        <v>6.94</v>
      </c>
      <c r="R67" s="27">
        <v>6.93</v>
      </c>
      <c r="S67" s="33" t="s">
        <v>45</v>
      </c>
      <c r="T67" s="33">
        <f t="shared" si="2"/>
        <v>15</v>
      </c>
      <c r="U67" s="33"/>
      <c r="V67" s="31" t="s">
        <v>317</v>
      </c>
      <c r="X67" s="16">
        <v>53</v>
      </c>
      <c r="Y67" s="34">
        <v>1</v>
      </c>
    </row>
    <row r="68" spans="1:25" s="34" customFormat="1" ht="20.45" customHeight="1">
      <c r="A68" s="26">
        <v>4</v>
      </c>
      <c r="B68" s="27"/>
      <c r="C68" s="35" t="s">
        <v>321</v>
      </c>
      <c r="D68" s="27">
        <v>35063</v>
      </c>
      <c r="E68" s="29">
        <v>1995</v>
      </c>
      <c r="F68" s="30" t="s">
        <v>168</v>
      </c>
      <c r="G68" s="31" t="s">
        <v>46</v>
      </c>
      <c r="H68" s="27">
        <v>0</v>
      </c>
      <c r="I68" s="31">
        <v>0</v>
      </c>
      <c r="J68" s="31" t="s">
        <v>47</v>
      </c>
      <c r="K68" s="27">
        <v>0</v>
      </c>
      <c r="L68" s="27" t="s">
        <v>322</v>
      </c>
      <c r="M68" s="27"/>
      <c r="N68" s="27"/>
      <c r="O68" s="27"/>
      <c r="P68" s="32">
        <v>6.96</v>
      </c>
      <c r="Q68" s="32">
        <v>6.95</v>
      </c>
      <c r="R68" s="27">
        <v>6.96</v>
      </c>
      <c r="S68" s="33" t="s">
        <v>45</v>
      </c>
      <c r="T68" s="33">
        <f t="shared" si="2"/>
        <v>14</v>
      </c>
      <c r="U68" s="33"/>
      <c r="V68" s="31" t="s">
        <v>322</v>
      </c>
      <c r="X68" s="16">
        <v>54</v>
      </c>
      <c r="Y68" s="34">
        <v>1</v>
      </c>
    </row>
    <row r="69" spans="1:25" s="34" customFormat="1" ht="18" customHeight="1">
      <c r="A69" s="26">
        <v>5</v>
      </c>
      <c r="B69" s="27"/>
      <c r="C69" s="35" t="s">
        <v>323</v>
      </c>
      <c r="D69" s="27">
        <v>0</v>
      </c>
      <c r="E69" s="29">
        <v>1994</v>
      </c>
      <c r="F69" s="30" t="s">
        <v>45</v>
      </c>
      <c r="G69" s="31" t="s">
        <v>29</v>
      </c>
      <c r="H69" s="27">
        <v>0</v>
      </c>
      <c r="I69" s="31">
        <v>0</v>
      </c>
      <c r="J69" s="31" t="s">
        <v>344</v>
      </c>
      <c r="K69" s="27">
        <v>0</v>
      </c>
      <c r="L69" s="27">
        <v>0</v>
      </c>
      <c r="M69" s="27"/>
      <c r="N69" s="27"/>
      <c r="O69" s="27"/>
      <c r="P69" s="32">
        <v>7.03</v>
      </c>
      <c r="Q69" s="32">
        <v>7</v>
      </c>
      <c r="R69" s="27">
        <v>7.03</v>
      </c>
      <c r="S69" s="33" t="s">
        <v>45</v>
      </c>
      <c r="T69" s="33">
        <f t="shared" si="2"/>
        <v>13</v>
      </c>
      <c r="U69" s="33"/>
      <c r="V69" s="31" t="s">
        <v>345</v>
      </c>
      <c r="X69" s="16">
        <v>55</v>
      </c>
      <c r="Y69" s="34">
        <v>1</v>
      </c>
    </row>
    <row r="70" spans="1:25" s="34" customFormat="1" ht="18" customHeight="1">
      <c r="A70" s="26">
        <v>6</v>
      </c>
      <c r="B70" s="27"/>
      <c r="C70" s="35" t="s">
        <v>311</v>
      </c>
      <c r="D70" s="27">
        <v>0</v>
      </c>
      <c r="E70" s="29">
        <v>1995</v>
      </c>
      <c r="F70" s="30" t="s">
        <v>45</v>
      </c>
      <c r="G70" s="31" t="s">
        <v>29</v>
      </c>
      <c r="H70" s="27">
        <v>0</v>
      </c>
      <c r="I70" s="31">
        <v>0</v>
      </c>
      <c r="J70" s="31" t="s">
        <v>266</v>
      </c>
      <c r="K70" s="27">
        <v>0</v>
      </c>
      <c r="L70" s="27">
        <v>0</v>
      </c>
      <c r="M70" s="27"/>
      <c r="N70" s="27"/>
      <c r="O70" s="27"/>
      <c r="P70" s="32">
        <v>7.09</v>
      </c>
      <c r="Q70" s="32">
        <v>7.02</v>
      </c>
      <c r="R70" s="27">
        <v>7.09</v>
      </c>
      <c r="S70" s="33" t="s">
        <v>45</v>
      </c>
      <c r="T70" s="33">
        <f t="shared" si="2"/>
        <v>12</v>
      </c>
      <c r="U70" s="33"/>
      <c r="V70" s="31" t="s">
        <v>340</v>
      </c>
      <c r="X70" s="16">
        <v>56</v>
      </c>
      <c r="Y70" s="34">
        <v>1</v>
      </c>
    </row>
    <row r="71" spans="1:25" s="34" customFormat="1" ht="22.9" customHeight="1">
      <c r="A71" s="26">
        <v>7</v>
      </c>
      <c r="B71" s="27"/>
      <c r="C71" s="35" t="s">
        <v>324</v>
      </c>
      <c r="D71" s="27">
        <v>0</v>
      </c>
      <c r="E71" s="29">
        <v>1994</v>
      </c>
      <c r="F71" s="30" t="s">
        <v>45</v>
      </c>
      <c r="G71" s="31" t="s">
        <v>79</v>
      </c>
      <c r="H71" s="27">
        <v>0</v>
      </c>
      <c r="I71" s="31">
        <v>0</v>
      </c>
      <c r="J71" s="31" t="s">
        <v>220</v>
      </c>
      <c r="K71" s="27">
        <v>0</v>
      </c>
      <c r="L71" s="27" t="s">
        <v>325</v>
      </c>
      <c r="M71" s="27"/>
      <c r="N71" s="27"/>
      <c r="O71" s="27"/>
      <c r="P71" s="32">
        <v>7.03</v>
      </c>
      <c r="Q71" s="32">
        <v>7.1</v>
      </c>
      <c r="R71" s="27">
        <v>7.03</v>
      </c>
      <c r="S71" s="33">
        <v>1</v>
      </c>
      <c r="T71" s="33">
        <f t="shared" si="2"/>
        <v>11</v>
      </c>
      <c r="U71" s="33"/>
      <c r="V71" s="31" t="s">
        <v>325</v>
      </c>
    </row>
    <row r="72" spans="1:25" s="34" customFormat="1" ht="21" customHeight="1">
      <c r="A72" s="26">
        <v>8</v>
      </c>
      <c r="B72" s="27"/>
      <c r="C72" s="35" t="s">
        <v>312</v>
      </c>
      <c r="D72" s="27">
        <v>34586</v>
      </c>
      <c r="E72" s="29">
        <v>1994</v>
      </c>
      <c r="F72" s="30" t="s">
        <v>45</v>
      </c>
      <c r="G72" s="31" t="s">
        <v>46</v>
      </c>
      <c r="H72" s="27">
        <v>0</v>
      </c>
      <c r="I72" s="31">
        <v>0</v>
      </c>
      <c r="J72" s="31" t="s">
        <v>47</v>
      </c>
      <c r="K72" s="27">
        <v>0</v>
      </c>
      <c r="L72" s="27" t="s">
        <v>313</v>
      </c>
      <c r="M72" s="27"/>
      <c r="N72" s="27"/>
      <c r="O72" s="27"/>
      <c r="P72" s="32">
        <v>7.11</v>
      </c>
      <c r="Q72" s="32">
        <v>7.2</v>
      </c>
      <c r="R72" s="27">
        <v>7.11</v>
      </c>
      <c r="S72" s="33">
        <v>1</v>
      </c>
      <c r="T72" s="33">
        <f t="shared" si="2"/>
        <v>10</v>
      </c>
      <c r="U72" s="33"/>
      <c r="V72" s="31" t="s">
        <v>313</v>
      </c>
    </row>
    <row r="73" spans="1:25" s="34" customFormat="1" ht="19.149999999999999" customHeight="1">
      <c r="A73" s="26">
        <v>9</v>
      </c>
      <c r="B73" s="27"/>
      <c r="C73" s="35" t="s">
        <v>330</v>
      </c>
      <c r="D73" s="27">
        <v>34149</v>
      </c>
      <c r="E73" s="29">
        <v>1993</v>
      </c>
      <c r="F73" s="30" t="s">
        <v>45</v>
      </c>
      <c r="G73" s="31" t="s">
        <v>55</v>
      </c>
      <c r="H73" s="27">
        <v>0</v>
      </c>
      <c r="I73" s="31">
        <v>0</v>
      </c>
      <c r="J73" s="31" t="s">
        <v>351</v>
      </c>
      <c r="K73" s="27">
        <v>0</v>
      </c>
      <c r="L73" s="27">
        <v>0</v>
      </c>
      <c r="M73" s="27"/>
      <c r="N73" s="27"/>
      <c r="O73" s="27"/>
      <c r="P73" s="32">
        <v>7.1101000000000001</v>
      </c>
      <c r="Q73" s="32"/>
      <c r="R73" s="27">
        <v>7.1101000000000001</v>
      </c>
      <c r="S73" s="33">
        <v>1</v>
      </c>
      <c r="T73" s="33">
        <f t="shared" si="2"/>
        <v>9</v>
      </c>
      <c r="U73" s="33"/>
      <c r="V73" s="31" t="s">
        <v>352</v>
      </c>
    </row>
    <row r="74" spans="1:25" s="34" customFormat="1" ht="18" customHeight="1">
      <c r="A74" s="26">
        <v>10</v>
      </c>
      <c r="B74" s="27"/>
      <c r="C74" s="35" t="s">
        <v>314</v>
      </c>
      <c r="D74" s="27">
        <v>0</v>
      </c>
      <c r="E74" s="29">
        <v>1994</v>
      </c>
      <c r="F74" s="30" t="s">
        <v>45</v>
      </c>
      <c r="G74" s="31" t="s">
        <v>61</v>
      </c>
      <c r="H74" s="27">
        <v>0</v>
      </c>
      <c r="I74" s="31">
        <v>0</v>
      </c>
      <c r="J74" s="31" t="s">
        <v>120</v>
      </c>
      <c r="K74" s="27">
        <v>0</v>
      </c>
      <c r="L74" s="27" t="s">
        <v>263</v>
      </c>
      <c r="M74" s="27"/>
      <c r="N74" s="27"/>
      <c r="O74" s="27"/>
      <c r="P74" s="32">
        <v>7.17</v>
      </c>
      <c r="Q74" s="32"/>
      <c r="R74" s="27">
        <v>7.17</v>
      </c>
      <c r="S74" s="33">
        <v>1</v>
      </c>
      <c r="T74" s="33">
        <f t="shared" si="2"/>
        <v>8</v>
      </c>
      <c r="U74" s="33"/>
      <c r="V74" s="31" t="s">
        <v>263</v>
      </c>
    </row>
    <row r="75" spans="1:25" s="34" customFormat="1" ht="18.600000000000001" customHeight="1">
      <c r="A75" s="26">
        <v>11</v>
      </c>
      <c r="B75" s="27"/>
      <c r="C75" s="35" t="s">
        <v>318</v>
      </c>
      <c r="D75" s="27">
        <v>34039</v>
      </c>
      <c r="E75" s="29">
        <v>1993</v>
      </c>
      <c r="F75" s="30" t="s">
        <v>45</v>
      </c>
      <c r="G75" s="31" t="s">
        <v>55</v>
      </c>
      <c r="H75" s="27">
        <v>0</v>
      </c>
      <c r="I75" s="31">
        <v>0</v>
      </c>
      <c r="J75" s="31">
        <v>0</v>
      </c>
      <c r="K75" s="27">
        <v>0</v>
      </c>
      <c r="L75" s="27">
        <v>0</v>
      </c>
      <c r="M75" s="27"/>
      <c r="N75" s="27"/>
      <c r="O75" s="27"/>
      <c r="P75" s="32">
        <v>7.19</v>
      </c>
      <c r="Q75" s="32"/>
      <c r="R75" s="27">
        <v>7.19</v>
      </c>
      <c r="S75" s="33">
        <v>1</v>
      </c>
      <c r="T75" s="33">
        <f t="shared" si="2"/>
        <v>7</v>
      </c>
      <c r="U75" s="33"/>
      <c r="V75" s="31">
        <v>0</v>
      </c>
    </row>
    <row r="76" spans="1:25" s="34" customFormat="1" ht="21" customHeight="1">
      <c r="A76" s="26">
        <v>12</v>
      </c>
      <c r="B76" s="27"/>
      <c r="C76" s="35" t="s">
        <v>326</v>
      </c>
      <c r="D76" s="27">
        <v>0</v>
      </c>
      <c r="E76" s="29">
        <v>1995</v>
      </c>
      <c r="F76" s="30" t="s">
        <v>45</v>
      </c>
      <c r="G76" s="31" t="s">
        <v>29</v>
      </c>
      <c r="H76" s="27">
        <v>0</v>
      </c>
      <c r="I76" s="31">
        <v>0</v>
      </c>
      <c r="J76" s="31" t="s">
        <v>346</v>
      </c>
      <c r="K76" s="27" t="s">
        <v>30</v>
      </c>
      <c r="L76" s="27">
        <v>0</v>
      </c>
      <c r="M76" s="27"/>
      <c r="N76" s="27"/>
      <c r="O76" s="27"/>
      <c r="P76" s="32">
        <v>7.23</v>
      </c>
      <c r="Q76" s="32"/>
      <c r="R76" s="27">
        <v>7.23</v>
      </c>
      <c r="S76" s="33">
        <v>1</v>
      </c>
      <c r="T76" s="33" t="str">
        <f t="shared" si="2"/>
        <v>Л</v>
      </c>
      <c r="U76" s="33"/>
      <c r="V76" s="31" t="s">
        <v>347</v>
      </c>
    </row>
    <row r="77" spans="1:25" s="34" customFormat="1" ht="21" customHeight="1">
      <c r="A77" s="26">
        <v>13</v>
      </c>
      <c r="B77" s="27"/>
      <c r="C77" s="35" t="s">
        <v>335</v>
      </c>
      <c r="D77" s="27">
        <v>34551</v>
      </c>
      <c r="E77" s="29">
        <v>1994</v>
      </c>
      <c r="F77" s="30" t="s">
        <v>45</v>
      </c>
      <c r="G77" s="31" t="s">
        <v>102</v>
      </c>
      <c r="H77" s="27">
        <v>0</v>
      </c>
      <c r="I77" s="31">
        <v>0</v>
      </c>
      <c r="J77" s="31" t="s">
        <v>51</v>
      </c>
      <c r="K77" s="27" t="s">
        <v>30</v>
      </c>
      <c r="L77" s="27" t="s">
        <v>336</v>
      </c>
      <c r="M77" s="27"/>
      <c r="N77" s="27"/>
      <c r="O77" s="27"/>
      <c r="P77" s="32">
        <v>7.25</v>
      </c>
      <c r="Q77" s="32"/>
      <c r="R77" s="27">
        <v>7.25</v>
      </c>
      <c r="S77" s="33">
        <v>1</v>
      </c>
      <c r="T77" s="33" t="str">
        <f t="shared" si="2"/>
        <v>Л</v>
      </c>
      <c r="U77" s="33"/>
      <c r="V77" s="31" t="s">
        <v>336</v>
      </c>
    </row>
    <row r="78" spans="1:25" s="34" customFormat="1" ht="19.149999999999999" customHeight="1">
      <c r="A78" s="26">
        <v>14</v>
      </c>
      <c r="B78" s="27"/>
      <c r="C78" s="35" t="s">
        <v>337</v>
      </c>
      <c r="D78" s="27">
        <v>34449</v>
      </c>
      <c r="E78" s="29">
        <v>1994</v>
      </c>
      <c r="F78" s="30" t="s">
        <v>45</v>
      </c>
      <c r="G78" s="31" t="s">
        <v>41</v>
      </c>
      <c r="H78" s="27">
        <v>0</v>
      </c>
      <c r="I78" s="31">
        <v>0</v>
      </c>
      <c r="J78" s="31" t="s">
        <v>96</v>
      </c>
      <c r="K78" s="27">
        <v>0</v>
      </c>
      <c r="L78" s="27" t="s">
        <v>291</v>
      </c>
      <c r="M78" s="27"/>
      <c r="N78" s="27"/>
      <c r="O78" s="27"/>
      <c r="P78" s="32">
        <v>7.3</v>
      </c>
      <c r="Q78" s="32"/>
      <c r="R78" s="27">
        <v>7.3</v>
      </c>
      <c r="S78" s="33">
        <v>1</v>
      </c>
      <c r="T78" s="33">
        <f t="shared" si="2"/>
        <v>4</v>
      </c>
      <c r="U78" s="33"/>
      <c r="V78" s="31" t="s">
        <v>291</v>
      </c>
    </row>
    <row r="79" spans="1:25" s="34" customFormat="1" ht="22.5">
      <c r="A79" s="26">
        <v>15</v>
      </c>
      <c r="B79" s="27"/>
      <c r="C79" s="35" t="s">
        <v>320</v>
      </c>
      <c r="D79" s="27">
        <v>0</v>
      </c>
      <c r="E79" s="29">
        <v>1995</v>
      </c>
      <c r="F79" s="30" t="s">
        <v>45</v>
      </c>
      <c r="G79" s="31" t="s">
        <v>29</v>
      </c>
      <c r="H79" s="27">
        <v>0</v>
      </c>
      <c r="I79" s="31">
        <v>0</v>
      </c>
      <c r="J79" s="31" t="s">
        <v>342</v>
      </c>
      <c r="K79" s="27" t="s">
        <v>30</v>
      </c>
      <c r="L79" s="27">
        <v>0</v>
      </c>
      <c r="M79" s="27"/>
      <c r="N79" s="27"/>
      <c r="O79" s="27"/>
      <c r="P79" s="32">
        <v>7.33</v>
      </c>
      <c r="Q79" s="32"/>
      <c r="R79" s="27">
        <v>7.33</v>
      </c>
      <c r="S79" s="33">
        <v>1</v>
      </c>
      <c r="T79" s="33" t="str">
        <f t="shared" si="2"/>
        <v>Л</v>
      </c>
      <c r="U79" s="33"/>
      <c r="V79" s="31" t="s">
        <v>343</v>
      </c>
    </row>
    <row r="80" spans="1:25" s="34" customFormat="1">
      <c r="A80" s="26">
        <v>16</v>
      </c>
      <c r="B80" s="27"/>
      <c r="C80" s="35" t="s">
        <v>319</v>
      </c>
      <c r="D80" s="27">
        <v>0</v>
      </c>
      <c r="E80" s="29">
        <v>1994</v>
      </c>
      <c r="F80" s="30">
        <v>1</v>
      </c>
      <c r="G80" s="31" t="s">
        <v>50</v>
      </c>
      <c r="H80" s="27">
        <v>0</v>
      </c>
      <c r="I80" s="31">
        <v>0</v>
      </c>
      <c r="J80" s="31" t="s">
        <v>34</v>
      </c>
      <c r="K80" s="27">
        <v>0</v>
      </c>
      <c r="L80" s="27">
        <v>0</v>
      </c>
      <c r="M80" s="27"/>
      <c r="N80" s="27"/>
      <c r="O80" s="27"/>
      <c r="P80" s="32">
        <v>7.42</v>
      </c>
      <c r="Q80" s="32"/>
      <c r="R80" s="27">
        <v>7.42</v>
      </c>
      <c r="S80" s="33">
        <v>2</v>
      </c>
      <c r="T80" s="33">
        <f t="shared" si="2"/>
        <v>2</v>
      </c>
      <c r="U80" s="33"/>
      <c r="V80" s="31">
        <v>0</v>
      </c>
    </row>
    <row r="81" spans="1:22" s="34" customFormat="1" ht="21.6" customHeight="1">
      <c r="A81" s="26">
        <v>17</v>
      </c>
      <c r="B81" s="27"/>
      <c r="C81" s="35" t="s">
        <v>327</v>
      </c>
      <c r="D81" s="27">
        <v>34296</v>
      </c>
      <c r="E81" s="29">
        <v>1993</v>
      </c>
      <c r="F81" s="30">
        <v>1</v>
      </c>
      <c r="G81" s="31" t="s">
        <v>33</v>
      </c>
      <c r="H81" s="27">
        <v>0</v>
      </c>
      <c r="I81" s="31">
        <v>0</v>
      </c>
      <c r="J81" s="31" t="s">
        <v>328</v>
      </c>
      <c r="K81" s="27">
        <v>0</v>
      </c>
      <c r="L81" s="27" t="s">
        <v>329</v>
      </c>
      <c r="M81" s="27"/>
      <c r="N81" s="27"/>
      <c r="O81" s="27"/>
      <c r="P81" s="32">
        <v>7.43</v>
      </c>
      <c r="Q81" s="32"/>
      <c r="R81" s="27">
        <v>7.43</v>
      </c>
      <c r="S81" s="33">
        <v>2</v>
      </c>
      <c r="T81" s="33">
        <f t="shared" si="2"/>
        <v>1</v>
      </c>
      <c r="U81" s="33"/>
      <c r="V81" s="31" t="s">
        <v>329</v>
      </c>
    </row>
    <row r="82" spans="1:22" s="34" customFormat="1" ht="21" customHeight="1">
      <c r="A82" s="26">
        <v>18</v>
      </c>
      <c r="B82" s="27"/>
      <c r="C82" s="35" t="s">
        <v>339</v>
      </c>
      <c r="D82" s="27">
        <v>34702</v>
      </c>
      <c r="E82" s="29">
        <v>1995</v>
      </c>
      <c r="F82" s="30">
        <v>2</v>
      </c>
      <c r="G82" s="31" t="s">
        <v>102</v>
      </c>
      <c r="H82" s="27">
        <v>0</v>
      </c>
      <c r="I82" s="31">
        <v>0</v>
      </c>
      <c r="J82" s="31" t="s">
        <v>103</v>
      </c>
      <c r="K82" s="27" t="s">
        <v>30</v>
      </c>
      <c r="L82" s="27" t="s">
        <v>256</v>
      </c>
      <c r="M82" s="27"/>
      <c r="N82" s="27"/>
      <c r="O82" s="27"/>
      <c r="P82" s="32">
        <v>7.87</v>
      </c>
      <c r="Q82" s="32"/>
      <c r="R82" s="27">
        <v>7.87</v>
      </c>
      <c r="S82" s="33">
        <v>3</v>
      </c>
      <c r="T82" s="33" t="str">
        <f t="shared" si="2"/>
        <v>Л</v>
      </c>
      <c r="U82" s="33"/>
      <c r="V82" s="31" t="s">
        <v>256</v>
      </c>
    </row>
    <row r="83" spans="1:22" s="34" customFormat="1">
      <c r="A83" s="26"/>
      <c r="B83" s="27"/>
      <c r="C83" s="35" t="s">
        <v>338</v>
      </c>
      <c r="D83" s="27">
        <v>0</v>
      </c>
      <c r="E83" s="29">
        <v>1995</v>
      </c>
      <c r="F83" s="30" t="s">
        <v>45</v>
      </c>
      <c r="G83" s="31" t="s">
        <v>29</v>
      </c>
      <c r="H83" s="27">
        <v>0</v>
      </c>
      <c r="I83" s="31">
        <v>0</v>
      </c>
      <c r="J83" s="31" t="s">
        <v>266</v>
      </c>
      <c r="K83" s="27" t="s">
        <v>30</v>
      </c>
      <c r="L83" s="27">
        <v>0</v>
      </c>
      <c r="M83" s="27"/>
      <c r="N83" s="27"/>
      <c r="O83" s="27"/>
      <c r="P83" s="32" t="s">
        <v>349</v>
      </c>
      <c r="Q83" s="32"/>
      <c r="R83" s="27">
        <v>0</v>
      </c>
      <c r="S83" s="33" t="s">
        <v>36</v>
      </c>
      <c r="T83" s="33" t="str">
        <f t="shared" si="2"/>
        <v/>
      </c>
      <c r="U83" s="33"/>
      <c r="V83" s="31" t="s">
        <v>348</v>
      </c>
    </row>
    <row r="84" spans="1:22" s="34" customFormat="1" ht="8.4499999999999993" customHeigh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/>
      <c r="U84" s="33"/>
      <c r="V84" s="31"/>
    </row>
    <row r="85" spans="1:22" s="34" customFormat="1">
      <c r="A85" s="26"/>
      <c r="B85" s="27"/>
      <c r="C85" s="47" t="s">
        <v>353</v>
      </c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>
        <v>0</v>
      </c>
      <c r="S85" s="33" t="s">
        <v>36</v>
      </c>
      <c r="T85" s="33" t="str">
        <f>IF(A85="","",IF(K85="Л","Л",LOOKUP(A85,$X$10:$Y$70,$Y$10:$Y$70)))</f>
        <v/>
      </c>
      <c r="U85" s="33"/>
      <c r="V85" s="31">
        <v>0</v>
      </c>
    </row>
    <row r="86" spans="1:22" s="34" customFormat="1" ht="19.149999999999999" customHeight="1">
      <c r="A86" s="26">
        <v>1</v>
      </c>
      <c r="B86" s="27"/>
      <c r="C86" s="35" t="s">
        <v>1827</v>
      </c>
      <c r="D86" s="27">
        <v>0</v>
      </c>
      <c r="E86" s="29">
        <v>1991</v>
      </c>
      <c r="F86" s="30" t="s">
        <v>168</v>
      </c>
      <c r="G86" s="31" t="s">
        <v>79</v>
      </c>
      <c r="H86" s="27">
        <v>0</v>
      </c>
      <c r="I86" s="31">
        <v>0</v>
      </c>
      <c r="J86" s="31" t="s">
        <v>582</v>
      </c>
      <c r="K86" s="27">
        <v>0</v>
      </c>
      <c r="L86" s="27" t="s">
        <v>583</v>
      </c>
      <c r="M86" s="27"/>
      <c r="N86" s="27"/>
      <c r="O86" s="27"/>
      <c r="P86" s="32">
        <v>6.97</v>
      </c>
      <c r="Q86" s="32">
        <v>6.81</v>
      </c>
      <c r="R86" s="27">
        <v>6.81</v>
      </c>
      <c r="S86" s="33" t="s">
        <v>168</v>
      </c>
      <c r="T86" s="33" t="s">
        <v>39</v>
      </c>
      <c r="U86" s="33">
        <v>5</v>
      </c>
      <c r="V86" s="31" t="s">
        <v>583</v>
      </c>
    </row>
    <row r="87" spans="1:22" s="34" customFormat="1" ht="21" customHeight="1">
      <c r="A87" s="26">
        <v>2</v>
      </c>
      <c r="B87" s="27"/>
      <c r="C87" s="35" t="s">
        <v>1826</v>
      </c>
      <c r="D87" s="27">
        <v>0</v>
      </c>
      <c r="E87" s="29">
        <v>1989</v>
      </c>
      <c r="F87" s="30" t="s">
        <v>168</v>
      </c>
      <c r="G87" s="31" t="s">
        <v>61</v>
      </c>
      <c r="H87" s="27">
        <v>0</v>
      </c>
      <c r="I87" s="31">
        <v>0</v>
      </c>
      <c r="J87" s="31" t="s">
        <v>93</v>
      </c>
      <c r="K87" s="27">
        <v>0</v>
      </c>
      <c r="L87" s="27" t="s">
        <v>1825</v>
      </c>
      <c r="M87" s="27"/>
      <c r="N87" s="27"/>
      <c r="O87" s="27"/>
      <c r="P87" s="32">
        <v>7.04</v>
      </c>
      <c r="Q87" s="32">
        <v>6.92</v>
      </c>
      <c r="R87" s="27">
        <v>6.92</v>
      </c>
      <c r="S87" s="33" t="s">
        <v>45</v>
      </c>
      <c r="T87" s="33">
        <v>17</v>
      </c>
      <c r="U87" s="33"/>
      <c r="V87" s="31" t="s">
        <v>1825</v>
      </c>
    </row>
    <row r="88" spans="1:22" s="34" customFormat="1" ht="19.149999999999999" customHeight="1">
      <c r="A88" s="26">
        <v>3</v>
      </c>
      <c r="B88" s="27"/>
      <c r="C88" s="35" t="s">
        <v>574</v>
      </c>
      <c r="D88" s="27">
        <v>32595</v>
      </c>
      <c r="E88" s="29">
        <v>1989</v>
      </c>
      <c r="F88" s="30" t="s">
        <v>168</v>
      </c>
      <c r="G88" s="31" t="s">
        <v>33</v>
      </c>
      <c r="H88" s="27">
        <v>0</v>
      </c>
      <c r="I88" s="31">
        <v>0</v>
      </c>
      <c r="J88" s="31" t="s">
        <v>575</v>
      </c>
      <c r="K88" s="27">
        <v>0</v>
      </c>
      <c r="L88" s="27" t="s">
        <v>576</v>
      </c>
      <c r="M88" s="27"/>
      <c r="N88" s="27"/>
      <c r="O88" s="27"/>
      <c r="P88" s="32">
        <v>7</v>
      </c>
      <c r="Q88" s="32">
        <v>7.01</v>
      </c>
      <c r="R88" s="27">
        <v>7</v>
      </c>
      <c r="S88" s="33" t="s">
        <v>45</v>
      </c>
      <c r="T88" s="33">
        <v>15</v>
      </c>
      <c r="U88" s="33"/>
      <c r="V88" s="31" t="s">
        <v>576</v>
      </c>
    </row>
    <row r="89" spans="1:22" s="34" customFormat="1">
      <c r="A89" s="26">
        <v>4</v>
      </c>
      <c r="B89" s="27"/>
      <c r="C89" s="35" t="s">
        <v>1824</v>
      </c>
      <c r="D89" s="27">
        <v>33630</v>
      </c>
      <c r="E89" s="29">
        <v>1992</v>
      </c>
      <c r="F89" s="30" t="s">
        <v>45</v>
      </c>
      <c r="G89" s="31" t="s">
        <v>29</v>
      </c>
      <c r="H89" s="27">
        <v>0</v>
      </c>
      <c r="I89" s="31">
        <v>0</v>
      </c>
      <c r="J89" s="31" t="s">
        <v>69</v>
      </c>
      <c r="K89" s="27" t="s">
        <v>30</v>
      </c>
      <c r="L89" s="27">
        <v>0</v>
      </c>
      <c r="M89" s="27"/>
      <c r="N89" s="27"/>
      <c r="O89" s="27"/>
      <c r="P89" s="32">
        <v>7.12</v>
      </c>
      <c r="Q89" s="32">
        <v>7.1</v>
      </c>
      <c r="R89" s="27">
        <v>7.1</v>
      </c>
      <c r="S89" s="33">
        <v>1</v>
      </c>
      <c r="T89" s="33" t="s">
        <v>31</v>
      </c>
      <c r="U89" s="33"/>
      <c r="V89" s="31">
        <v>0</v>
      </c>
    </row>
    <row r="90" spans="1:22" s="34" customFormat="1" ht="17.45" customHeight="1">
      <c r="A90" s="26">
        <v>5</v>
      </c>
      <c r="B90" s="27"/>
      <c r="C90" s="35" t="s">
        <v>580</v>
      </c>
      <c r="D90" s="27">
        <v>33622</v>
      </c>
      <c r="E90" s="29">
        <v>1992</v>
      </c>
      <c r="F90" s="30" t="s">
        <v>45</v>
      </c>
      <c r="G90" s="31" t="s">
        <v>33</v>
      </c>
      <c r="H90" s="27">
        <v>0</v>
      </c>
      <c r="I90" s="31">
        <v>0</v>
      </c>
      <c r="J90" s="31" t="s">
        <v>69</v>
      </c>
      <c r="K90" s="27">
        <v>0</v>
      </c>
      <c r="L90" s="27" t="s">
        <v>576</v>
      </c>
      <c r="M90" s="27"/>
      <c r="N90" s="27"/>
      <c r="O90" s="27"/>
      <c r="P90" s="32">
        <v>7.09</v>
      </c>
      <c r="Q90" s="32">
        <v>7.13</v>
      </c>
      <c r="R90" s="27">
        <v>7.09</v>
      </c>
      <c r="S90" s="33">
        <v>1</v>
      </c>
      <c r="T90" s="33">
        <v>14</v>
      </c>
      <c r="U90" s="33"/>
      <c r="V90" s="31" t="s">
        <v>576</v>
      </c>
    </row>
    <row r="91" spans="1:22" s="34" customFormat="1" ht="17.45" customHeight="1">
      <c r="A91" s="26">
        <v>6</v>
      </c>
      <c r="B91" s="27"/>
      <c r="C91" s="35" t="s">
        <v>569</v>
      </c>
      <c r="D91" s="27">
        <v>0</v>
      </c>
      <c r="E91" s="29">
        <v>1990</v>
      </c>
      <c r="F91" s="30" t="s">
        <v>45</v>
      </c>
      <c r="G91" s="31" t="s">
        <v>61</v>
      </c>
      <c r="H91" s="27">
        <v>0</v>
      </c>
      <c r="I91" s="31">
        <v>0</v>
      </c>
      <c r="J91" s="31" t="s">
        <v>1823</v>
      </c>
      <c r="K91" s="27">
        <v>0</v>
      </c>
      <c r="L91" s="27" t="s">
        <v>1822</v>
      </c>
      <c r="M91" s="27"/>
      <c r="N91" s="27"/>
      <c r="O91" s="27"/>
      <c r="P91" s="32">
        <v>7.19</v>
      </c>
      <c r="Q91" s="32">
        <v>7.19</v>
      </c>
      <c r="R91" s="27">
        <v>7.19</v>
      </c>
      <c r="S91" s="33">
        <v>1</v>
      </c>
      <c r="T91" s="33">
        <v>13</v>
      </c>
      <c r="U91" s="33"/>
      <c r="V91" s="31" t="s">
        <v>1822</v>
      </c>
    </row>
    <row r="92" spans="1:22" s="34" customFormat="1" ht="17.45" customHeight="1">
      <c r="A92" s="26">
        <v>7</v>
      </c>
      <c r="B92" s="27"/>
      <c r="C92" s="35" t="s">
        <v>1821</v>
      </c>
      <c r="D92" s="27">
        <v>33669</v>
      </c>
      <c r="E92" s="29">
        <v>1992</v>
      </c>
      <c r="F92" s="30">
        <v>1</v>
      </c>
      <c r="G92" s="31" t="s">
        <v>102</v>
      </c>
      <c r="H92" s="27">
        <v>0</v>
      </c>
      <c r="I92" s="31">
        <v>0</v>
      </c>
      <c r="J92" s="31">
        <v>0</v>
      </c>
      <c r="K92" s="27" t="s">
        <v>30</v>
      </c>
      <c r="L92" s="27" t="s">
        <v>153</v>
      </c>
      <c r="M92" s="27"/>
      <c r="N92" s="27"/>
      <c r="O92" s="27"/>
      <c r="P92" s="32">
        <v>7.29</v>
      </c>
      <c r="Q92" s="32">
        <v>7.19</v>
      </c>
      <c r="R92" s="27">
        <v>7.19</v>
      </c>
      <c r="S92" s="33">
        <v>1</v>
      </c>
      <c r="T92" s="33" t="s">
        <v>31</v>
      </c>
      <c r="U92" s="33"/>
      <c r="V92" s="31" t="s">
        <v>153</v>
      </c>
    </row>
    <row r="93" spans="1:22" s="34" customFormat="1" ht="17.45" customHeight="1">
      <c r="A93" s="26">
        <v>8</v>
      </c>
      <c r="B93" s="27"/>
      <c r="C93" s="35" t="s">
        <v>565</v>
      </c>
      <c r="D93" s="27">
        <v>33493</v>
      </c>
      <c r="E93" s="29">
        <v>1991</v>
      </c>
      <c r="F93" s="30" t="s">
        <v>45</v>
      </c>
      <c r="G93" s="31" t="s">
        <v>425</v>
      </c>
      <c r="H93" s="27">
        <v>0</v>
      </c>
      <c r="I93" s="31">
        <v>0</v>
      </c>
      <c r="J93" s="31">
        <v>0</v>
      </c>
      <c r="K93" s="27" t="s">
        <v>426</v>
      </c>
      <c r="L93" s="27" t="s">
        <v>427</v>
      </c>
      <c r="M93" s="27"/>
      <c r="N93" s="27"/>
      <c r="O93" s="27"/>
      <c r="P93" s="32">
        <v>7.35</v>
      </c>
      <c r="Q93" s="32">
        <v>7.33</v>
      </c>
      <c r="R93" s="27">
        <v>7.33</v>
      </c>
      <c r="S93" s="33">
        <v>1</v>
      </c>
      <c r="T93" s="33" t="s">
        <v>426</v>
      </c>
      <c r="U93" s="33"/>
      <c r="V93" s="31" t="s">
        <v>427</v>
      </c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>
        <v>0</v>
      </c>
      <c r="S94" s="33" t="s">
        <v>36</v>
      </c>
      <c r="T94" s="33">
        <v>0</v>
      </c>
      <c r="U94" s="33"/>
      <c r="V94" s="31">
        <v>0</v>
      </c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/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/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/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/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ref="T99:T162" si="3">IF(A99="","",IF(K99="Л","Л",LOOKUP(A99,$X$10:$Y$70,$Y$10:$Y$70)))</f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3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3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3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3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3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3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3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3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3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3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3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3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3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3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3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3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3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3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3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3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3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3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3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3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3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3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3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3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3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3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3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3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3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3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3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3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3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3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3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3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3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3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3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3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3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3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3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3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3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3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3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3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3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3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3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3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3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3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3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3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3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3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3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ref="T163:T226" si="4">IF(A163="","",IF(K163="Л","Л",LOOKUP(A163,$X$10:$Y$70,$Y$10:$Y$70)))</f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4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4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4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4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4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4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4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4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4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4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4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4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4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4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4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4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4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4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4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4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4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4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4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4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4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4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4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4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4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4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4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4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4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4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4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4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4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4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4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4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4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4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4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4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4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4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4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4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4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4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4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4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4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4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4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4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4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4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4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4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4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4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4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ref="T227:T290" si="5">IF(A227="","",IF(K227="Л","Л",LOOKUP(A227,$X$10:$Y$70,$Y$10:$Y$70)))</f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5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5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5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5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5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5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5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5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5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5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5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5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5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5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5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5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5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5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5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5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5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5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5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5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5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5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5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5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5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5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5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5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5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5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5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5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5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5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5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5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5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5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5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5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5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5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5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5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5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5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5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5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5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5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5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5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5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5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5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5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5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5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5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ref="T291:T354" si="6">IF(A291="","",IF(K291="Л","Л",LOOKUP(A291,$X$10:$Y$70,$Y$10:$Y$70)))</f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6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6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6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6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6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6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6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6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6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6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6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6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6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6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6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6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6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6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6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6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6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6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6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6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6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6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6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6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6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6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6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6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6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6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6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6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6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6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6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6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6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6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6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6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6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6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6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6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6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6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6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6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6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6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6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6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6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6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6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6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6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6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6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ref="T355:T418" si="7">IF(A355="","",IF(K355="Л","Л",LOOKUP(A355,$X$10:$Y$70,$Y$10:$Y$70)))</f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7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7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7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7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7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7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7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7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7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7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7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7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7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7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7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7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7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7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7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7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7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7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7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7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7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7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7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7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7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7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7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7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7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7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7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7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7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7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7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7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7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7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7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7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7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7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7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7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7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7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7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7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7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7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7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7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7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7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7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7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7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7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7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ref="T419:T482" si="8">IF(A419="","",IF(K419="Л","Л",LOOKUP(A419,$X$10:$Y$70,$Y$10:$Y$70)))</f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8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8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8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8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8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8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8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8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8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8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8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8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8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8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8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8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8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8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8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8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8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8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8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8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8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8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8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8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8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8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8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8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8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8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8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8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8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8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8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8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8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8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8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8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8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8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8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8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8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8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8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8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8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8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8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8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8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8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8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8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8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8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8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ref="T483:T538" si="9">IF(A483="","",IF(K483="Л","Л",LOOKUP(A483,$X$10:$Y$70,$Y$10:$Y$70)))</f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9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9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9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9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9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9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9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9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9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9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9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9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9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9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9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9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9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9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9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9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9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9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9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9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9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9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9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9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9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9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9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9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9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9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9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9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9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 t="str">
        <f t="shared" si="9"/>
        <v/>
      </c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 t="str">
        <f t="shared" si="9"/>
        <v/>
      </c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 t="str">
        <f t="shared" si="9"/>
        <v/>
      </c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 t="str">
        <f t="shared" si="9"/>
        <v/>
      </c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 t="str">
        <f t="shared" si="9"/>
        <v/>
      </c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 t="str">
        <f t="shared" si="9"/>
        <v/>
      </c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 t="str">
        <f t="shared" si="9"/>
        <v/>
      </c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 t="str">
        <f t="shared" si="9"/>
        <v/>
      </c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 t="str">
        <f t="shared" si="9"/>
        <v/>
      </c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 t="str">
        <f t="shared" si="9"/>
        <v/>
      </c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 t="str">
        <f t="shared" si="9"/>
        <v/>
      </c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 t="str">
        <f t="shared" si="9"/>
        <v/>
      </c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 t="str">
        <f t="shared" si="9"/>
        <v/>
      </c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 t="str">
        <f t="shared" si="9"/>
        <v/>
      </c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 t="str">
        <f t="shared" si="9"/>
        <v/>
      </c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 t="str">
        <f t="shared" si="9"/>
        <v/>
      </c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 t="str">
        <f t="shared" si="9"/>
        <v/>
      </c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 t="str">
        <f t="shared" si="9"/>
        <v/>
      </c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2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2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2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2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2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2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2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2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2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2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2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2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2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2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</row>
    <row r="671" spans="1:22" s="34" customFormat="1">
      <c r="A671" s="26"/>
      <c r="B671" s="27"/>
      <c r="C671" s="35"/>
      <c r="D671" s="27"/>
      <c r="E671" s="29"/>
      <c r="F671" s="30"/>
      <c r="G671" s="31"/>
      <c r="H671" s="27"/>
      <c r="I671" s="31"/>
      <c r="J671" s="31"/>
      <c r="K671" s="27"/>
      <c r="L671" s="27"/>
      <c r="M671" s="27"/>
      <c r="N671" s="27"/>
      <c r="O671" s="27"/>
      <c r="P671" s="32"/>
      <c r="Q671" s="32"/>
      <c r="R671" s="27"/>
      <c r="S671" s="33"/>
      <c r="T671" s="33"/>
      <c r="U671" s="33"/>
      <c r="V671" s="31"/>
    </row>
    <row r="672" spans="1:22" s="34" customFormat="1">
      <c r="A672" s="26"/>
      <c r="B672" s="27"/>
      <c r="C672" s="35"/>
      <c r="D672" s="27"/>
      <c r="E672" s="29"/>
      <c r="F672" s="30"/>
      <c r="G672" s="31"/>
      <c r="H672" s="27"/>
      <c r="I672" s="31"/>
      <c r="J672" s="31"/>
      <c r="K672" s="27"/>
      <c r="L672" s="27"/>
      <c r="M672" s="27"/>
      <c r="N672" s="27"/>
      <c r="O672" s="27"/>
      <c r="P672" s="32"/>
      <c r="Q672" s="32"/>
      <c r="R672" s="27"/>
      <c r="S672" s="33"/>
      <c r="T672" s="33"/>
      <c r="U672" s="33"/>
      <c r="V672" s="31"/>
    </row>
    <row r="673" spans="1:26" s="34" customFormat="1">
      <c r="A673" s="26"/>
      <c r="B673" s="27"/>
      <c r="C673" s="35"/>
      <c r="D673" s="27"/>
      <c r="E673" s="29"/>
      <c r="F673" s="30"/>
      <c r="G673" s="31"/>
      <c r="H673" s="27"/>
      <c r="I673" s="31"/>
      <c r="J673" s="31"/>
      <c r="K673" s="27"/>
      <c r="L673" s="27"/>
      <c r="M673" s="27"/>
      <c r="N673" s="27"/>
      <c r="O673" s="27"/>
      <c r="P673" s="32"/>
      <c r="Q673" s="32"/>
      <c r="R673" s="27"/>
      <c r="S673" s="33"/>
      <c r="T673" s="33"/>
      <c r="U673" s="33"/>
      <c r="V673" s="31"/>
    </row>
    <row r="674" spans="1:26" s="34" customFormat="1">
      <c r="A674" s="26"/>
      <c r="B674" s="27"/>
      <c r="C674" s="35"/>
      <c r="D674" s="27"/>
      <c r="E674" s="29"/>
      <c r="F674" s="30"/>
      <c r="G674" s="31"/>
      <c r="H674" s="27"/>
      <c r="I674" s="31"/>
      <c r="J674" s="31"/>
      <c r="K674" s="27"/>
      <c r="L674" s="27"/>
      <c r="M674" s="27"/>
      <c r="N674" s="27"/>
      <c r="O674" s="27"/>
      <c r="P674" s="32"/>
      <c r="Q674" s="32"/>
      <c r="R674" s="27"/>
      <c r="S674" s="33"/>
      <c r="T674" s="33"/>
      <c r="U674" s="33"/>
      <c r="V674" s="31"/>
    </row>
    <row r="675" spans="1:26" s="34" customFormat="1">
      <c r="A675" s="26"/>
      <c r="B675" s="27"/>
      <c r="C675" s="35"/>
      <c r="D675" s="27"/>
      <c r="E675" s="29"/>
      <c r="F675" s="30"/>
      <c r="G675" s="31"/>
      <c r="H675" s="27"/>
      <c r="I675" s="31"/>
      <c r="J675" s="31"/>
      <c r="K675" s="27"/>
      <c r="L675" s="27"/>
      <c r="M675" s="27"/>
      <c r="N675" s="27"/>
      <c r="O675" s="27"/>
      <c r="P675" s="32"/>
      <c r="Q675" s="32"/>
      <c r="R675" s="27"/>
      <c r="S675" s="33"/>
      <c r="T675" s="33"/>
      <c r="U675" s="33"/>
      <c r="V675" s="31"/>
    </row>
    <row r="676" spans="1:26" s="34" customFormat="1">
      <c r="A676" s="26"/>
      <c r="B676" s="27"/>
      <c r="C676" s="35"/>
      <c r="D676" s="27"/>
      <c r="E676" s="29"/>
      <c r="F676" s="30"/>
      <c r="G676" s="31"/>
      <c r="H676" s="27"/>
      <c r="I676" s="31"/>
      <c r="J676" s="31"/>
      <c r="K676" s="27"/>
      <c r="L676" s="27"/>
      <c r="M676" s="27"/>
      <c r="N676" s="27"/>
      <c r="O676" s="27"/>
      <c r="P676" s="32"/>
      <c r="Q676" s="32"/>
      <c r="R676" s="27"/>
      <c r="S676" s="33"/>
      <c r="T676" s="33"/>
      <c r="U676" s="33"/>
      <c r="V676" s="31"/>
    </row>
    <row r="677" spans="1:26" s="34" customFormat="1">
      <c r="A677" s="26"/>
      <c r="B677" s="27"/>
      <c r="C677" s="35"/>
      <c r="D677" s="27"/>
      <c r="E677" s="29"/>
      <c r="F677" s="30"/>
      <c r="G677" s="31"/>
      <c r="H677" s="27"/>
      <c r="I677" s="31"/>
      <c r="J677" s="31"/>
      <c r="K677" s="27"/>
      <c r="L677" s="27"/>
      <c r="M677" s="27"/>
      <c r="N677" s="27"/>
      <c r="O677" s="27"/>
      <c r="P677" s="32"/>
      <c r="Q677" s="32"/>
      <c r="R677" s="27"/>
      <c r="S677" s="33"/>
      <c r="T677" s="33"/>
      <c r="U677" s="33"/>
      <c r="V677" s="31"/>
    </row>
    <row r="678" spans="1:26" s="34" customFormat="1">
      <c r="A678" s="26"/>
      <c r="B678" s="27"/>
      <c r="C678" s="35"/>
      <c r="D678" s="27"/>
      <c r="E678" s="29"/>
      <c r="F678" s="30"/>
      <c r="G678" s="31"/>
      <c r="H678" s="27"/>
      <c r="I678" s="31"/>
      <c r="J678" s="31"/>
      <c r="K678" s="27"/>
      <c r="L678" s="27"/>
      <c r="M678" s="27"/>
      <c r="N678" s="27"/>
      <c r="O678" s="27"/>
      <c r="P678" s="32"/>
      <c r="Q678" s="32"/>
      <c r="R678" s="27"/>
      <c r="S678" s="33"/>
      <c r="T678" s="33"/>
      <c r="U678" s="33"/>
      <c r="V678" s="31"/>
    </row>
    <row r="679" spans="1:26" s="34" customFormat="1">
      <c r="A679" s="26"/>
      <c r="B679" s="27"/>
      <c r="C679" s="35"/>
      <c r="D679" s="27"/>
      <c r="E679" s="29"/>
      <c r="F679" s="30"/>
      <c r="G679" s="31"/>
      <c r="H679" s="27"/>
      <c r="I679" s="31"/>
      <c r="J679" s="31"/>
      <c r="K679" s="27"/>
      <c r="L679" s="27"/>
      <c r="M679" s="27"/>
      <c r="N679" s="27"/>
      <c r="O679" s="27"/>
      <c r="P679" s="32"/>
      <c r="Q679" s="32"/>
      <c r="R679" s="27"/>
      <c r="S679" s="33"/>
      <c r="T679" s="33"/>
      <c r="U679" s="33"/>
      <c r="V679" s="31"/>
    </row>
    <row r="680" spans="1:26" s="34" customFormat="1">
      <c r="A680" s="26"/>
      <c r="B680" s="27"/>
      <c r="C680" s="35"/>
      <c r="D680" s="27"/>
      <c r="E680" s="29"/>
      <c r="F680" s="30"/>
      <c r="G680" s="31"/>
      <c r="H680" s="27"/>
      <c r="I680" s="31"/>
      <c r="J680" s="31"/>
      <c r="K680" s="27"/>
      <c r="L680" s="27"/>
      <c r="M680" s="27"/>
      <c r="N680" s="27"/>
      <c r="O680" s="27"/>
      <c r="P680" s="32"/>
      <c r="Q680" s="32"/>
      <c r="R680" s="27"/>
      <c r="S680" s="33"/>
      <c r="T680" s="33"/>
      <c r="U680" s="33"/>
      <c r="V680" s="31"/>
    </row>
    <row r="681" spans="1:26" s="34" customFormat="1">
      <c r="A681" s="26"/>
      <c r="B681" s="27"/>
      <c r="C681" s="35"/>
      <c r="D681" s="27"/>
      <c r="E681" s="29"/>
      <c r="F681" s="30"/>
      <c r="G681" s="31"/>
      <c r="H681" s="27"/>
      <c r="I681" s="31"/>
      <c r="J681" s="31"/>
      <c r="K681" s="27"/>
      <c r="L681" s="27"/>
      <c r="M681" s="27"/>
      <c r="N681" s="27"/>
      <c r="O681" s="27"/>
      <c r="P681" s="32"/>
      <c r="Q681" s="32"/>
      <c r="R681" s="27"/>
      <c r="S681" s="33"/>
      <c r="T681" s="33"/>
      <c r="U681" s="33"/>
      <c r="V681" s="31"/>
    </row>
    <row r="682" spans="1:26" s="34" customFormat="1">
      <c r="A682" s="26"/>
      <c r="B682" s="27"/>
      <c r="C682" s="35"/>
      <c r="D682" s="27"/>
      <c r="E682" s="29"/>
      <c r="F682" s="30"/>
      <c r="G682" s="31"/>
      <c r="H682" s="27"/>
      <c r="I682" s="31"/>
      <c r="J682" s="31"/>
      <c r="K682" s="27"/>
      <c r="L682" s="27"/>
      <c r="M682" s="27"/>
      <c r="N682" s="27"/>
      <c r="O682" s="27"/>
      <c r="P682" s="32"/>
      <c r="Q682" s="32"/>
      <c r="R682" s="27"/>
      <c r="S682" s="33"/>
      <c r="T682" s="33"/>
      <c r="U682" s="33"/>
      <c r="V682" s="31"/>
    </row>
    <row r="683" spans="1:26" s="34" customFormat="1">
      <c r="A683" s="26"/>
      <c r="B683" s="27"/>
      <c r="C683" s="35"/>
      <c r="D683" s="27"/>
      <c r="E683" s="29"/>
      <c r="F683" s="30"/>
      <c r="G683" s="31"/>
      <c r="H683" s="27"/>
      <c r="I683" s="31"/>
      <c r="J683" s="31"/>
      <c r="K683" s="27"/>
      <c r="L683" s="27"/>
      <c r="M683" s="27"/>
      <c r="N683" s="27"/>
      <c r="O683" s="27"/>
      <c r="P683" s="32"/>
      <c r="Q683" s="32"/>
      <c r="R683" s="27"/>
      <c r="S683" s="33"/>
      <c r="T683" s="33"/>
      <c r="U683" s="33"/>
      <c r="V683" s="31"/>
      <c r="X683" s="16"/>
      <c r="Y683" s="16"/>
      <c r="Z683" s="16"/>
    </row>
    <row r="684" spans="1:26" s="34" customFormat="1">
      <c r="A684" s="26"/>
      <c r="B684" s="27"/>
      <c r="C684" s="35"/>
      <c r="D684" s="27"/>
      <c r="E684" s="29"/>
      <c r="F684" s="30"/>
      <c r="G684" s="31"/>
      <c r="H684" s="27"/>
      <c r="I684" s="31"/>
      <c r="J684" s="31"/>
      <c r="K684" s="27"/>
      <c r="L684" s="27"/>
      <c r="M684" s="27"/>
      <c r="N684" s="27"/>
      <c r="O684" s="27"/>
      <c r="P684" s="32"/>
      <c r="Q684" s="32"/>
      <c r="R684" s="27"/>
      <c r="S684" s="33"/>
      <c r="T684" s="33"/>
      <c r="U684" s="33"/>
      <c r="V684" s="31"/>
      <c r="X684" s="16"/>
      <c r="Y684" s="16"/>
      <c r="Z684" s="16"/>
    </row>
    <row r="685" spans="1:26" s="34" customFormat="1">
      <c r="A685" s="26"/>
      <c r="B685" s="27"/>
      <c r="C685" s="35"/>
      <c r="D685" s="27"/>
      <c r="E685" s="29"/>
      <c r="F685" s="30"/>
      <c r="G685" s="31"/>
      <c r="H685" s="27"/>
      <c r="I685" s="31"/>
      <c r="J685" s="31"/>
      <c r="K685" s="27"/>
      <c r="L685" s="27"/>
      <c r="M685" s="27"/>
      <c r="N685" s="27"/>
      <c r="O685" s="27"/>
      <c r="P685" s="32"/>
      <c r="Q685" s="32"/>
      <c r="R685" s="27"/>
      <c r="S685" s="33"/>
      <c r="T685" s="33"/>
      <c r="U685" s="33"/>
      <c r="V685" s="31"/>
      <c r="X685" s="16"/>
      <c r="Y685" s="16"/>
      <c r="Z685" s="16"/>
    </row>
    <row r="686" spans="1:26" s="34" customFormat="1">
      <c r="A686" s="26"/>
      <c r="B686" s="27"/>
      <c r="C686" s="35"/>
      <c r="D686" s="27"/>
      <c r="E686" s="29"/>
      <c r="F686" s="30"/>
      <c r="G686" s="31"/>
      <c r="H686" s="27"/>
      <c r="I686" s="31"/>
      <c r="J686" s="31"/>
      <c r="K686" s="27"/>
      <c r="L686" s="27"/>
      <c r="M686" s="27"/>
      <c r="N686" s="27"/>
      <c r="O686" s="27"/>
      <c r="P686" s="32"/>
      <c r="Q686" s="32"/>
      <c r="R686" s="27"/>
      <c r="S686" s="33"/>
      <c r="T686" s="33"/>
      <c r="U686" s="33"/>
      <c r="V686" s="31"/>
      <c r="X686" s="16"/>
      <c r="Y686" s="16"/>
      <c r="Z686" s="16"/>
    </row>
    <row r="687" spans="1:26" s="34" customFormat="1">
      <c r="A687" s="26"/>
      <c r="B687" s="27"/>
      <c r="C687" s="35"/>
      <c r="D687" s="27"/>
      <c r="E687" s="29"/>
      <c r="F687" s="30"/>
      <c r="G687" s="31"/>
      <c r="H687" s="27"/>
      <c r="I687" s="31"/>
      <c r="J687" s="31"/>
      <c r="K687" s="27"/>
      <c r="L687" s="27"/>
      <c r="M687" s="27"/>
      <c r="N687" s="27"/>
      <c r="O687" s="27"/>
      <c r="P687" s="32"/>
      <c r="Q687" s="32"/>
      <c r="R687" s="27"/>
      <c r="S687" s="33"/>
      <c r="T687" s="33"/>
      <c r="U687" s="33"/>
      <c r="V687" s="31"/>
      <c r="X687" s="16"/>
      <c r="Y687" s="16"/>
      <c r="Z687" s="16"/>
    </row>
    <row r="688" spans="1:26" s="34" customFormat="1">
      <c r="A688" s="26"/>
      <c r="B688" s="27"/>
      <c r="C688" s="35"/>
      <c r="D688" s="27"/>
      <c r="E688" s="29"/>
      <c r="F688" s="30"/>
      <c r="G688" s="31"/>
      <c r="H688" s="27"/>
      <c r="I688" s="31"/>
      <c r="J688" s="31"/>
      <c r="K688" s="27"/>
      <c r="L688" s="27"/>
      <c r="M688" s="27"/>
      <c r="N688" s="27"/>
      <c r="O688" s="27"/>
      <c r="P688" s="32"/>
      <c r="Q688" s="32"/>
      <c r="R688" s="27"/>
      <c r="S688" s="33"/>
      <c r="T688" s="33"/>
      <c r="U688" s="33"/>
      <c r="V688" s="31"/>
      <c r="W688" s="16"/>
      <c r="X688" s="16"/>
      <c r="Y688" s="16"/>
      <c r="Z688" s="16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  <row r="853" spans="1:22">
      <c r="A853" s="39"/>
      <c r="B853" s="40"/>
      <c r="C853" s="41"/>
      <c r="D853" s="40"/>
      <c r="E853" s="42"/>
      <c r="F853" s="43"/>
      <c r="G853" s="44"/>
      <c r="H853" s="40"/>
      <c r="I853" s="44"/>
      <c r="J853" s="44"/>
      <c r="K853" s="40"/>
      <c r="L853" s="40"/>
      <c r="M853" s="40"/>
      <c r="N853" s="40"/>
      <c r="O853" s="40"/>
      <c r="P853" s="45"/>
      <c r="Q853" s="45"/>
      <c r="R853" s="40"/>
      <c r="S853" s="46"/>
      <c r="T853" s="46"/>
      <c r="U853" s="46"/>
      <c r="V853" s="44"/>
    </row>
    <row r="854" spans="1:22">
      <c r="A854" s="39"/>
      <c r="B854" s="40"/>
      <c r="C854" s="41"/>
      <c r="D854" s="40"/>
      <c r="E854" s="42"/>
      <c r="F854" s="43"/>
      <c r="G854" s="44"/>
      <c r="H854" s="40"/>
      <c r="I854" s="44"/>
      <c r="J854" s="44"/>
      <c r="K854" s="40"/>
      <c r="L854" s="40"/>
      <c r="M854" s="40"/>
      <c r="N854" s="40"/>
      <c r="O854" s="40"/>
      <c r="P854" s="45"/>
      <c r="Q854" s="45"/>
      <c r="R854" s="40"/>
      <c r="S854" s="46"/>
      <c r="T854" s="46"/>
      <c r="U854" s="46"/>
      <c r="V854" s="44"/>
    </row>
    <row r="855" spans="1:22">
      <c r="A855" s="39"/>
      <c r="B855" s="40"/>
      <c r="C855" s="41"/>
      <c r="D855" s="40"/>
      <c r="E855" s="42"/>
      <c r="F855" s="43"/>
      <c r="G855" s="44"/>
      <c r="H855" s="40"/>
      <c r="I855" s="44"/>
      <c r="J855" s="44"/>
      <c r="K855" s="40"/>
      <c r="L855" s="40"/>
      <c r="M855" s="40"/>
      <c r="N855" s="40"/>
      <c r="O855" s="40"/>
      <c r="P855" s="45"/>
      <c r="Q855" s="45"/>
      <c r="R855" s="40"/>
      <c r="S855" s="46"/>
      <c r="T855" s="46"/>
      <c r="U855" s="46"/>
      <c r="V855" s="44"/>
    </row>
    <row r="856" spans="1:22">
      <c r="A856" s="39"/>
      <c r="B856" s="40"/>
      <c r="C856" s="41"/>
      <c r="D856" s="40"/>
      <c r="E856" s="42"/>
      <c r="F856" s="43"/>
      <c r="G856" s="44"/>
      <c r="H856" s="40"/>
      <c r="I856" s="44"/>
      <c r="J856" s="44"/>
      <c r="K856" s="40"/>
      <c r="L856" s="40"/>
      <c r="M856" s="40"/>
      <c r="N856" s="40"/>
      <c r="O856" s="40"/>
      <c r="P856" s="45"/>
      <c r="Q856" s="45"/>
      <c r="R856" s="40"/>
      <c r="S856" s="46"/>
      <c r="T856" s="46"/>
      <c r="U856" s="46"/>
      <c r="V856" s="44"/>
    </row>
    <row r="857" spans="1:22">
      <c r="A857" s="39"/>
      <c r="B857" s="40"/>
      <c r="C857" s="41"/>
      <c r="D857" s="40"/>
      <c r="E857" s="42"/>
      <c r="F857" s="43"/>
      <c r="G857" s="44"/>
      <c r="H857" s="40"/>
      <c r="I857" s="44"/>
      <c r="J857" s="44"/>
      <c r="K857" s="40"/>
      <c r="L857" s="40"/>
      <c r="M857" s="40"/>
      <c r="N857" s="40"/>
      <c r="O857" s="40"/>
      <c r="P857" s="45"/>
      <c r="Q857" s="45"/>
      <c r="R857" s="40"/>
      <c r="S857" s="46"/>
      <c r="T857" s="46"/>
      <c r="U857" s="46"/>
      <c r="V857" s="44"/>
    </row>
    <row r="858" spans="1:22">
      <c r="A858" s="39"/>
      <c r="B858" s="40"/>
      <c r="C858" s="41"/>
      <c r="D858" s="40"/>
      <c r="E858" s="42"/>
      <c r="F858" s="43"/>
      <c r="G858" s="44"/>
      <c r="H858" s="40"/>
      <c r="I858" s="44"/>
      <c r="J858" s="44"/>
      <c r="K858" s="40"/>
      <c r="L858" s="40"/>
      <c r="M858" s="40"/>
      <c r="N858" s="40"/>
      <c r="O858" s="40"/>
      <c r="P858" s="45"/>
      <c r="Q858" s="45"/>
      <c r="R858" s="40"/>
      <c r="S858" s="46"/>
      <c r="T858" s="46"/>
      <c r="U858" s="46"/>
      <c r="V858" s="44"/>
    </row>
    <row r="859" spans="1:22">
      <c r="A859" s="39"/>
      <c r="B859" s="40"/>
      <c r="C859" s="41"/>
      <c r="D859" s="40"/>
      <c r="E859" s="42"/>
      <c r="F859" s="43"/>
      <c r="G859" s="44"/>
      <c r="H859" s="40"/>
      <c r="I859" s="44"/>
      <c r="J859" s="44"/>
      <c r="K859" s="40"/>
      <c r="L859" s="40"/>
      <c r="M859" s="40"/>
      <c r="N859" s="40"/>
      <c r="O859" s="40"/>
      <c r="P859" s="45"/>
      <c r="Q859" s="45"/>
      <c r="R859" s="40"/>
      <c r="S859" s="46"/>
      <c r="T859" s="46"/>
      <c r="U859" s="46"/>
      <c r="V859" s="44"/>
    </row>
    <row r="860" spans="1:22">
      <c r="A860" s="39"/>
      <c r="B860" s="40"/>
      <c r="C860" s="41"/>
      <c r="D860" s="40"/>
      <c r="E860" s="42"/>
      <c r="F860" s="43"/>
      <c r="G860" s="44"/>
      <c r="H860" s="40"/>
      <c r="I860" s="44"/>
      <c r="J860" s="44"/>
      <c r="K860" s="40"/>
      <c r="L860" s="40"/>
      <c r="M860" s="40"/>
      <c r="N860" s="40"/>
      <c r="O860" s="40"/>
      <c r="P860" s="45"/>
      <c r="Q860" s="45"/>
      <c r="R860" s="40"/>
      <c r="S860" s="46"/>
      <c r="T860" s="46"/>
      <c r="U860" s="46"/>
      <c r="V860" s="44"/>
    </row>
    <row r="861" spans="1:22">
      <c r="A861" s="39"/>
      <c r="B861" s="40"/>
      <c r="C861" s="41"/>
      <c r="D861" s="40"/>
      <c r="E861" s="42"/>
      <c r="F861" s="43"/>
      <c r="G861" s="44"/>
      <c r="H861" s="40"/>
      <c r="I861" s="44"/>
      <c r="J861" s="44"/>
      <c r="K861" s="40"/>
      <c r="L861" s="40"/>
      <c r="M861" s="40"/>
      <c r="N861" s="40"/>
      <c r="O861" s="40"/>
      <c r="P861" s="45"/>
      <c r="Q861" s="45"/>
      <c r="R861" s="40"/>
      <c r="S861" s="46"/>
      <c r="T861" s="46"/>
      <c r="U861" s="46"/>
      <c r="V861" s="44"/>
    </row>
    <row r="862" spans="1:22">
      <c r="A862" s="39"/>
      <c r="B862" s="40"/>
      <c r="C862" s="41"/>
      <c r="D862" s="40"/>
      <c r="E862" s="42"/>
      <c r="F862" s="43"/>
      <c r="G862" s="44"/>
      <c r="H862" s="40"/>
      <c r="I862" s="44"/>
      <c r="J862" s="44"/>
      <c r="K862" s="40"/>
      <c r="L862" s="40"/>
      <c r="M862" s="40"/>
      <c r="N862" s="40"/>
      <c r="O862" s="40"/>
      <c r="P862" s="45"/>
      <c r="Q862" s="45"/>
      <c r="R862" s="40"/>
      <c r="S862" s="46"/>
      <c r="T862" s="46"/>
      <c r="U862" s="46"/>
      <c r="V862" s="44"/>
    </row>
    <row r="863" spans="1:22">
      <c r="A863" s="39"/>
      <c r="B863" s="40"/>
      <c r="C863" s="41"/>
      <c r="D863" s="40"/>
      <c r="E863" s="42"/>
      <c r="F863" s="43"/>
      <c r="G863" s="44"/>
      <c r="H863" s="40"/>
      <c r="I863" s="44"/>
      <c r="J863" s="44"/>
      <c r="K863" s="40"/>
      <c r="L863" s="40"/>
      <c r="M863" s="40"/>
      <c r="N863" s="40"/>
      <c r="O863" s="40"/>
      <c r="P863" s="45"/>
      <c r="Q863" s="45"/>
      <c r="R863" s="40"/>
      <c r="S863" s="46"/>
      <c r="T863" s="46"/>
      <c r="U863" s="46"/>
      <c r="V863" s="44"/>
    </row>
    <row r="864" spans="1:22">
      <c r="A864" s="39"/>
      <c r="B864" s="40"/>
      <c r="C864" s="41"/>
      <c r="D864" s="40"/>
      <c r="E864" s="42"/>
      <c r="F864" s="43"/>
      <c r="G864" s="44"/>
      <c r="H864" s="40"/>
      <c r="I864" s="44"/>
      <c r="J864" s="44"/>
      <c r="K864" s="40"/>
      <c r="L864" s="40"/>
      <c r="M864" s="40"/>
      <c r="N864" s="40"/>
      <c r="O864" s="40"/>
      <c r="P864" s="45"/>
      <c r="Q864" s="45"/>
      <c r="R864" s="40"/>
      <c r="S864" s="46"/>
      <c r="T864" s="46"/>
      <c r="U864" s="46"/>
      <c r="V864" s="44"/>
    </row>
    <row r="865" spans="1:22">
      <c r="A865" s="39"/>
      <c r="B865" s="40"/>
      <c r="C865" s="41"/>
      <c r="D865" s="40"/>
      <c r="E865" s="42"/>
      <c r="F865" s="43"/>
      <c r="G865" s="44"/>
      <c r="H865" s="40"/>
      <c r="I865" s="44"/>
      <c r="J865" s="44"/>
      <c r="K865" s="40"/>
      <c r="L865" s="40"/>
      <c r="M865" s="40"/>
      <c r="N865" s="40"/>
      <c r="O865" s="40"/>
      <c r="P865" s="45"/>
      <c r="Q865" s="45"/>
      <c r="R865" s="40"/>
      <c r="S865" s="46"/>
      <c r="T865" s="46"/>
      <c r="U865" s="46"/>
      <c r="V865" s="44"/>
    </row>
    <row r="866" spans="1:22">
      <c r="A866" s="39"/>
      <c r="B866" s="40"/>
      <c r="C866" s="41"/>
      <c r="D866" s="40"/>
      <c r="E866" s="42"/>
      <c r="F866" s="43"/>
      <c r="G866" s="44"/>
      <c r="H866" s="40"/>
      <c r="I866" s="44"/>
      <c r="J866" s="44"/>
      <c r="K866" s="40"/>
      <c r="L866" s="40"/>
      <c r="M866" s="40"/>
      <c r="N866" s="40"/>
      <c r="O866" s="40"/>
      <c r="P866" s="45"/>
      <c r="Q866" s="45"/>
      <c r="R866" s="40"/>
      <c r="S866" s="46"/>
      <c r="T866" s="46"/>
      <c r="U866" s="46"/>
      <c r="V866" s="44"/>
    </row>
    <row r="867" spans="1:22">
      <c r="A867" s="39"/>
      <c r="B867" s="40"/>
      <c r="C867" s="41"/>
      <c r="D867" s="40"/>
      <c r="E867" s="42"/>
      <c r="F867" s="43"/>
      <c r="G867" s="44"/>
      <c r="H867" s="40"/>
      <c r="I867" s="44"/>
      <c r="J867" s="44"/>
      <c r="K867" s="40"/>
      <c r="L867" s="40"/>
      <c r="M867" s="40"/>
      <c r="N867" s="40"/>
      <c r="O867" s="40"/>
      <c r="P867" s="45"/>
      <c r="Q867" s="45"/>
      <c r="R867" s="40"/>
      <c r="S867" s="46"/>
      <c r="T867" s="46"/>
      <c r="U867" s="46"/>
      <c r="V867" s="44"/>
    </row>
    <row r="868" spans="1:22">
      <c r="A868" s="39"/>
      <c r="B868" s="40"/>
      <c r="C868" s="41"/>
      <c r="D868" s="40"/>
      <c r="E868" s="42"/>
      <c r="F868" s="43"/>
      <c r="G868" s="44"/>
      <c r="H868" s="40"/>
      <c r="I868" s="44"/>
      <c r="J868" s="44"/>
      <c r="K868" s="40"/>
      <c r="L868" s="40"/>
      <c r="M868" s="40"/>
      <c r="N868" s="40"/>
      <c r="O868" s="40"/>
      <c r="P868" s="45"/>
      <c r="Q868" s="45"/>
      <c r="R868" s="40"/>
      <c r="S868" s="46"/>
      <c r="T868" s="46"/>
      <c r="U868" s="46"/>
      <c r="V868" s="44"/>
    </row>
    <row r="869" spans="1:22">
      <c r="A869" s="39"/>
      <c r="B869" s="40"/>
      <c r="C869" s="41"/>
      <c r="D869" s="40"/>
      <c r="E869" s="42"/>
      <c r="F869" s="43"/>
      <c r="G869" s="44"/>
      <c r="H869" s="40"/>
      <c r="I869" s="44"/>
      <c r="J869" s="44"/>
      <c r="K869" s="40"/>
      <c r="L869" s="40"/>
      <c r="M869" s="40"/>
      <c r="N869" s="40"/>
      <c r="O869" s="40"/>
      <c r="P869" s="45"/>
      <c r="Q869" s="45"/>
      <c r="R869" s="40"/>
      <c r="S869" s="46"/>
      <c r="T869" s="46"/>
      <c r="U869" s="46"/>
      <c r="V869" s="44"/>
    </row>
    <row r="870" spans="1:22">
      <c r="A870" s="39"/>
      <c r="B870" s="40"/>
      <c r="C870" s="41"/>
      <c r="D870" s="40"/>
      <c r="E870" s="42"/>
      <c r="F870" s="43"/>
      <c r="G870" s="44"/>
      <c r="H870" s="40"/>
      <c r="I870" s="44"/>
      <c r="J870" s="44"/>
      <c r="K870" s="40"/>
      <c r="L870" s="40"/>
      <c r="M870" s="40"/>
      <c r="N870" s="40"/>
      <c r="O870" s="40"/>
      <c r="P870" s="45"/>
      <c r="Q870" s="45"/>
      <c r="R870" s="40"/>
      <c r="S870" s="46"/>
      <c r="T870" s="46"/>
      <c r="U870" s="46"/>
      <c r="V870" s="44"/>
    </row>
  </sheetData>
  <mergeCells count="1">
    <mergeCell ref="E36:G36"/>
  </mergeCells>
  <printOptions horizontalCentered="1"/>
  <pageMargins left="0.11811023622047245" right="0.19685039370078741" top="0.11811023622047245" bottom="0.11811023622047245" header="0" footer="0"/>
  <pageSetup paperSize="9" scale="80" orientation="landscape" horizontalDpi="4294967293" verticalDpi="300" r:id="rId1"/>
  <rowBreaks count="2" manualBreakCount="2">
    <brk id="43" max="21" man="1"/>
    <brk id="63" max="21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Y865"/>
  <sheetViews>
    <sheetView showZeros="0" view="pageBreakPreview" zoomScale="110" zoomScaleNormal="120" zoomScaleSheetLayoutView="11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50" customWidth="1"/>
    <col min="17" max="17" width="5.3984375" style="21" customWidth="1"/>
    <col min="18" max="18" width="0" style="16" hidden="1" customWidth="1"/>
    <col min="19" max="19" width="4.5976562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528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52" t="s">
        <v>19</v>
      </c>
      <c r="Q9" s="7" t="s">
        <v>20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6"/>
      <c r="Q10" s="32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9.149999999999999" customHeight="1">
      <c r="A11" s="26">
        <v>1</v>
      </c>
      <c r="B11" s="27"/>
      <c r="C11" s="35" t="s">
        <v>73</v>
      </c>
      <c r="D11" s="27">
        <v>35855</v>
      </c>
      <c r="E11" s="29">
        <v>1998</v>
      </c>
      <c r="F11" s="30" t="s">
        <v>45</v>
      </c>
      <c r="G11" s="31" t="s">
        <v>33</v>
      </c>
      <c r="H11" s="27">
        <v>0</v>
      </c>
      <c r="I11" s="31">
        <v>0</v>
      </c>
      <c r="J11" s="31" t="s">
        <v>74</v>
      </c>
      <c r="K11" s="27">
        <v>0</v>
      </c>
      <c r="L11" s="27" t="s">
        <v>65</v>
      </c>
      <c r="M11" s="27"/>
      <c r="N11" s="27"/>
      <c r="O11" s="27"/>
      <c r="P11" s="36">
        <v>25.19</v>
      </c>
      <c r="Q11" s="36">
        <v>25.04</v>
      </c>
      <c r="R11" s="27">
        <v>25.19</v>
      </c>
      <c r="S11" s="33" t="s">
        <v>45</v>
      </c>
      <c r="T11" s="33" t="s">
        <v>39</v>
      </c>
      <c r="U11" s="33">
        <v>5</v>
      </c>
      <c r="V11" s="31" t="s">
        <v>65</v>
      </c>
      <c r="X11" s="16">
        <v>2</v>
      </c>
      <c r="Y11" s="16">
        <v>17</v>
      </c>
    </row>
    <row r="12" spans="1:25" s="34" customFormat="1" ht="16.149999999999999" customHeight="1">
      <c r="A12" s="26">
        <v>2</v>
      </c>
      <c r="B12" s="27"/>
      <c r="C12" s="35" t="s">
        <v>92</v>
      </c>
      <c r="D12" s="27"/>
      <c r="E12" s="29">
        <v>1999</v>
      </c>
      <c r="F12" s="30" t="s">
        <v>45</v>
      </c>
      <c r="G12" s="31" t="s">
        <v>61</v>
      </c>
      <c r="H12" s="27"/>
      <c r="I12" s="31"/>
      <c r="J12" s="31" t="s">
        <v>366</v>
      </c>
      <c r="K12" s="27"/>
      <c r="L12" s="27" t="s">
        <v>94</v>
      </c>
      <c r="M12" s="27"/>
      <c r="N12" s="27"/>
      <c r="O12" s="27"/>
      <c r="P12" s="36">
        <v>25.78</v>
      </c>
      <c r="Q12" s="36">
        <v>25.72</v>
      </c>
      <c r="R12" s="27">
        <v>25.78</v>
      </c>
      <c r="S12" s="33">
        <v>1</v>
      </c>
      <c r="T12" s="33">
        <v>17</v>
      </c>
      <c r="U12" s="33"/>
      <c r="V12" s="31" t="s">
        <v>94</v>
      </c>
      <c r="X12" s="16">
        <v>3</v>
      </c>
      <c r="Y12" s="16">
        <v>15</v>
      </c>
    </row>
    <row r="13" spans="1:25" s="34" customFormat="1" ht="16.149999999999999" customHeight="1">
      <c r="A13" s="26">
        <v>3</v>
      </c>
      <c r="B13" s="27"/>
      <c r="C13" s="35" t="s">
        <v>72</v>
      </c>
      <c r="D13" s="27">
        <v>35804</v>
      </c>
      <c r="E13" s="29">
        <v>1998</v>
      </c>
      <c r="F13" s="30" t="s">
        <v>45</v>
      </c>
      <c r="G13" s="31" t="s">
        <v>55</v>
      </c>
      <c r="H13" s="27">
        <v>0</v>
      </c>
      <c r="I13" s="31">
        <v>0</v>
      </c>
      <c r="J13" s="31" t="s">
        <v>117</v>
      </c>
      <c r="K13" s="27">
        <v>0</v>
      </c>
      <c r="L13" s="27">
        <v>0</v>
      </c>
      <c r="M13" s="27"/>
      <c r="N13" s="27"/>
      <c r="O13" s="27"/>
      <c r="P13" s="36">
        <v>25.86</v>
      </c>
      <c r="Q13" s="36">
        <v>25.73</v>
      </c>
      <c r="R13" s="27">
        <v>25.86</v>
      </c>
      <c r="S13" s="33">
        <v>1</v>
      </c>
      <c r="T13" s="33">
        <v>15</v>
      </c>
      <c r="U13" s="33"/>
      <c r="V13" s="31" t="s">
        <v>118</v>
      </c>
      <c r="X13" s="16">
        <v>4</v>
      </c>
      <c r="Y13" s="16">
        <v>14</v>
      </c>
    </row>
    <row r="14" spans="1:25" s="34" customFormat="1" ht="16.149999999999999" customHeight="1">
      <c r="A14" s="26">
        <v>4</v>
      </c>
      <c r="B14" s="27"/>
      <c r="C14" s="35" t="s">
        <v>32</v>
      </c>
      <c r="D14" s="27">
        <v>36011</v>
      </c>
      <c r="E14" s="29">
        <v>1998</v>
      </c>
      <c r="F14" s="30">
        <v>1</v>
      </c>
      <c r="G14" s="31" t="s">
        <v>33</v>
      </c>
      <c r="H14" s="27">
        <v>0</v>
      </c>
      <c r="I14" s="31">
        <v>0</v>
      </c>
      <c r="J14" s="31" t="s">
        <v>34</v>
      </c>
      <c r="K14" s="27">
        <v>0</v>
      </c>
      <c r="L14" s="27" t="s">
        <v>35</v>
      </c>
      <c r="M14" s="27"/>
      <c r="N14" s="27"/>
      <c r="O14" s="27"/>
      <c r="P14" s="36">
        <v>26</v>
      </c>
      <c r="Q14" s="36">
        <v>26.06</v>
      </c>
      <c r="R14" s="27">
        <v>26</v>
      </c>
      <c r="S14" s="33">
        <v>1</v>
      </c>
      <c r="T14" s="33">
        <v>14</v>
      </c>
      <c r="U14" s="33"/>
      <c r="V14" s="31" t="s">
        <v>35</v>
      </c>
      <c r="X14" s="16">
        <v>5</v>
      </c>
      <c r="Y14" s="16">
        <v>13</v>
      </c>
    </row>
    <row r="15" spans="1:25" s="34" customFormat="1" ht="20.45" customHeight="1">
      <c r="A15" s="26">
        <v>5</v>
      </c>
      <c r="B15" s="27"/>
      <c r="C15" s="35" t="s">
        <v>63</v>
      </c>
      <c r="D15" s="27">
        <v>36423</v>
      </c>
      <c r="E15" s="29">
        <v>1999</v>
      </c>
      <c r="F15" s="30">
        <v>1</v>
      </c>
      <c r="G15" s="31" t="s">
        <v>33</v>
      </c>
      <c r="H15" s="27">
        <v>0</v>
      </c>
      <c r="I15" s="31">
        <v>0</v>
      </c>
      <c r="J15" s="31" t="s">
        <v>64</v>
      </c>
      <c r="K15" s="27">
        <v>0</v>
      </c>
      <c r="L15" s="27" t="s">
        <v>65</v>
      </c>
      <c r="M15" s="27"/>
      <c r="N15" s="27"/>
      <c r="O15" s="27"/>
      <c r="P15" s="36">
        <v>26.22</v>
      </c>
      <c r="Q15" s="36">
        <v>26.15</v>
      </c>
      <c r="R15" s="27">
        <v>26.22</v>
      </c>
      <c r="S15" s="33">
        <v>1</v>
      </c>
      <c r="T15" s="33">
        <v>13</v>
      </c>
      <c r="U15" s="33"/>
      <c r="V15" s="31" t="s">
        <v>65</v>
      </c>
      <c r="X15" s="16">
        <v>6</v>
      </c>
      <c r="Y15" s="16">
        <v>12</v>
      </c>
    </row>
    <row r="16" spans="1:25" s="34" customFormat="1" ht="19.899999999999999" customHeight="1">
      <c r="A16" s="26">
        <v>6</v>
      </c>
      <c r="B16" s="27"/>
      <c r="C16" s="35" t="s">
        <v>364</v>
      </c>
      <c r="D16" s="27">
        <v>36116</v>
      </c>
      <c r="E16" s="29">
        <v>1998</v>
      </c>
      <c r="F16" s="30">
        <v>1</v>
      </c>
      <c r="G16" s="31" t="s">
        <v>33</v>
      </c>
      <c r="H16" s="27">
        <v>0</v>
      </c>
      <c r="I16" s="31">
        <v>0</v>
      </c>
      <c r="J16" s="31" t="s">
        <v>365</v>
      </c>
      <c r="K16" s="27">
        <v>0</v>
      </c>
      <c r="L16" s="27" t="s">
        <v>35</v>
      </c>
      <c r="M16" s="27"/>
      <c r="N16" s="27"/>
      <c r="O16" s="27"/>
      <c r="P16" s="36">
        <v>26.36</v>
      </c>
      <c r="Q16" s="36">
        <v>26.78</v>
      </c>
      <c r="R16" s="27">
        <v>26.36</v>
      </c>
      <c r="S16" s="33">
        <v>1</v>
      </c>
      <c r="T16" s="33">
        <v>12</v>
      </c>
      <c r="U16" s="33"/>
      <c r="V16" s="31" t="s">
        <v>35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358</v>
      </c>
      <c r="D17" s="27">
        <v>35981</v>
      </c>
      <c r="E17" s="29">
        <v>1998</v>
      </c>
      <c r="F17" s="30">
        <v>1</v>
      </c>
      <c r="G17" s="31" t="s">
        <v>41</v>
      </c>
      <c r="H17" s="27">
        <v>0</v>
      </c>
      <c r="I17" s="31">
        <v>0</v>
      </c>
      <c r="J17" s="31" t="s">
        <v>359</v>
      </c>
      <c r="K17" s="27">
        <v>0</v>
      </c>
      <c r="L17" s="27" t="s">
        <v>360</v>
      </c>
      <c r="M17" s="27"/>
      <c r="N17" s="27"/>
      <c r="O17" s="27"/>
      <c r="P17" s="36">
        <v>26.59</v>
      </c>
      <c r="Q17" s="32"/>
      <c r="R17" s="27">
        <v>26.59</v>
      </c>
      <c r="S17" s="33">
        <v>1</v>
      </c>
      <c r="T17" s="33">
        <v>11</v>
      </c>
      <c r="U17" s="33"/>
      <c r="V17" s="31" t="s">
        <v>360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87</v>
      </c>
      <c r="D18" s="27">
        <v>0</v>
      </c>
      <c r="E18" s="29">
        <v>1998</v>
      </c>
      <c r="F18" s="30">
        <v>2</v>
      </c>
      <c r="G18" s="31" t="s">
        <v>88</v>
      </c>
      <c r="H18" s="27">
        <v>0</v>
      </c>
      <c r="I18" s="31" t="s">
        <v>89</v>
      </c>
      <c r="J18" s="31" t="s">
        <v>90</v>
      </c>
      <c r="K18" s="27">
        <v>0</v>
      </c>
      <c r="L18" s="27" t="s">
        <v>91</v>
      </c>
      <c r="M18" s="27"/>
      <c r="N18" s="27"/>
      <c r="O18" s="27"/>
      <c r="P18" s="36">
        <v>26.88</v>
      </c>
      <c r="Q18" s="32"/>
      <c r="R18" s="27">
        <v>26.88</v>
      </c>
      <c r="S18" s="33">
        <v>1</v>
      </c>
      <c r="T18" s="33">
        <v>10</v>
      </c>
      <c r="U18" s="33"/>
      <c r="V18" s="31" t="s">
        <v>91</v>
      </c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44</v>
      </c>
      <c r="D19" s="27">
        <v>35919</v>
      </c>
      <c r="E19" s="29">
        <v>1998</v>
      </c>
      <c r="F19" s="30" t="s">
        <v>45</v>
      </c>
      <c r="G19" s="31" t="s">
        <v>46</v>
      </c>
      <c r="H19" s="27">
        <v>0</v>
      </c>
      <c r="I19" s="31">
        <v>0</v>
      </c>
      <c r="J19" s="31" t="s">
        <v>47</v>
      </c>
      <c r="K19" s="27">
        <v>0</v>
      </c>
      <c r="L19" s="27" t="s">
        <v>48</v>
      </c>
      <c r="M19" s="27"/>
      <c r="N19" s="27"/>
      <c r="O19" s="27"/>
      <c r="P19" s="36">
        <v>26.95</v>
      </c>
      <c r="Q19" s="32"/>
      <c r="R19" s="27">
        <v>26.95</v>
      </c>
      <c r="S19" s="33">
        <v>1</v>
      </c>
      <c r="T19" s="33">
        <v>9</v>
      </c>
      <c r="U19" s="33"/>
      <c r="V19" s="31" t="s">
        <v>48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95</v>
      </c>
      <c r="D20" s="27">
        <v>36278</v>
      </c>
      <c r="E20" s="29">
        <v>1999</v>
      </c>
      <c r="F20" s="30">
        <v>1</v>
      </c>
      <c r="G20" s="31" t="s">
        <v>41</v>
      </c>
      <c r="H20" s="27">
        <v>0</v>
      </c>
      <c r="I20" s="31">
        <v>0</v>
      </c>
      <c r="J20" s="31" t="s">
        <v>96</v>
      </c>
      <c r="K20" s="27">
        <v>0</v>
      </c>
      <c r="L20" s="27" t="s">
        <v>97</v>
      </c>
      <c r="M20" s="27"/>
      <c r="N20" s="27"/>
      <c r="O20" s="27"/>
      <c r="P20" s="36">
        <v>27.08</v>
      </c>
      <c r="Q20" s="32"/>
      <c r="R20" s="27">
        <v>27.08</v>
      </c>
      <c r="S20" s="33">
        <v>2</v>
      </c>
      <c r="T20" s="33">
        <v>8</v>
      </c>
      <c r="U20" s="33"/>
      <c r="V20" s="31" t="s">
        <v>97</v>
      </c>
      <c r="X20" s="16">
        <v>11</v>
      </c>
      <c r="Y20" s="16">
        <v>7</v>
      </c>
    </row>
    <row r="21" spans="1:25" s="34" customFormat="1" ht="16.149999999999999" customHeight="1">
      <c r="A21" s="26">
        <v>11</v>
      </c>
      <c r="B21" s="27"/>
      <c r="C21" s="35" t="s">
        <v>367</v>
      </c>
      <c r="D21" s="27">
        <v>36211</v>
      </c>
      <c r="E21" s="29">
        <v>1999</v>
      </c>
      <c r="F21" s="30">
        <v>1</v>
      </c>
      <c r="G21" s="31" t="s">
        <v>38</v>
      </c>
      <c r="H21" s="27">
        <v>0</v>
      </c>
      <c r="I21" s="31">
        <v>0</v>
      </c>
      <c r="J21" s="31">
        <v>0</v>
      </c>
      <c r="K21" s="27">
        <v>0</v>
      </c>
      <c r="L21" s="27">
        <v>0</v>
      </c>
      <c r="M21" s="27"/>
      <c r="N21" s="27"/>
      <c r="O21" s="27"/>
      <c r="P21" s="36">
        <v>27.08</v>
      </c>
      <c r="Q21" s="32"/>
      <c r="R21" s="27">
        <v>27.08</v>
      </c>
      <c r="S21" s="33">
        <v>2</v>
      </c>
      <c r="T21" s="33">
        <v>8</v>
      </c>
      <c r="U21" s="33"/>
      <c r="V21" s="31">
        <v>0</v>
      </c>
      <c r="X21" s="16">
        <v>12</v>
      </c>
      <c r="Y21" s="16">
        <v>6</v>
      </c>
    </row>
    <row r="22" spans="1:25" s="34" customFormat="1" ht="16.149999999999999" customHeight="1">
      <c r="A22" s="26">
        <v>12</v>
      </c>
      <c r="B22" s="27"/>
      <c r="C22" s="35" t="s">
        <v>357</v>
      </c>
      <c r="D22" s="27">
        <v>36362</v>
      </c>
      <c r="E22" s="29">
        <v>1999</v>
      </c>
      <c r="F22" s="30">
        <v>1</v>
      </c>
      <c r="G22" s="31" t="s">
        <v>50</v>
      </c>
      <c r="H22" s="27">
        <v>0</v>
      </c>
      <c r="I22" s="31">
        <v>0</v>
      </c>
      <c r="J22" s="31" t="s">
        <v>69</v>
      </c>
      <c r="K22" s="27">
        <v>0</v>
      </c>
      <c r="L22" s="27" t="s">
        <v>258</v>
      </c>
      <c r="M22" s="27"/>
      <c r="N22" s="27"/>
      <c r="O22" s="27"/>
      <c r="P22" s="36">
        <v>27.23</v>
      </c>
      <c r="Q22" s="32"/>
      <c r="R22" s="27">
        <v>27.23</v>
      </c>
      <c r="S22" s="33">
        <v>2</v>
      </c>
      <c r="T22" s="33">
        <v>6</v>
      </c>
      <c r="U22" s="33"/>
      <c r="V22" s="31" t="s">
        <v>258</v>
      </c>
      <c r="X22" s="16">
        <v>13</v>
      </c>
      <c r="Y22" s="16">
        <v>5</v>
      </c>
    </row>
    <row r="23" spans="1:25" s="34" customFormat="1" ht="16.149999999999999" customHeight="1">
      <c r="A23" s="26">
        <v>13</v>
      </c>
      <c r="B23" s="27"/>
      <c r="C23" s="35" t="s">
        <v>98</v>
      </c>
      <c r="D23" s="27">
        <v>35845</v>
      </c>
      <c r="E23" s="29">
        <v>1998</v>
      </c>
      <c r="F23" s="30">
        <v>1</v>
      </c>
      <c r="G23" s="31" t="s">
        <v>46</v>
      </c>
      <c r="H23" s="27">
        <v>0</v>
      </c>
      <c r="I23" s="31">
        <v>0</v>
      </c>
      <c r="J23" s="31" t="s">
        <v>99</v>
      </c>
      <c r="K23" s="27">
        <v>0</v>
      </c>
      <c r="L23" s="27" t="s">
        <v>100</v>
      </c>
      <c r="M23" s="27"/>
      <c r="N23" s="27"/>
      <c r="O23" s="27"/>
      <c r="P23" s="36">
        <v>27.26</v>
      </c>
      <c r="Q23" s="32"/>
      <c r="R23" s="27">
        <v>27.26</v>
      </c>
      <c r="S23" s="33">
        <v>2</v>
      </c>
      <c r="T23" s="33">
        <v>5</v>
      </c>
      <c r="U23" s="33"/>
      <c r="V23" s="31" t="s">
        <v>100</v>
      </c>
      <c r="X23" s="16">
        <v>14</v>
      </c>
      <c r="Y23" s="16">
        <v>4</v>
      </c>
    </row>
    <row r="24" spans="1:25" s="34" customFormat="1" ht="16.149999999999999" customHeight="1">
      <c r="A24" s="26">
        <v>14</v>
      </c>
      <c r="B24" s="27"/>
      <c r="C24" s="35" t="s">
        <v>361</v>
      </c>
      <c r="D24" s="27">
        <v>0</v>
      </c>
      <c r="E24" s="29">
        <v>1998</v>
      </c>
      <c r="F24" s="30">
        <v>1</v>
      </c>
      <c r="G24" s="31" t="s">
        <v>29</v>
      </c>
      <c r="H24" s="27">
        <v>0</v>
      </c>
      <c r="I24" s="31">
        <v>0</v>
      </c>
      <c r="J24" s="31">
        <v>0</v>
      </c>
      <c r="K24" s="27" t="s">
        <v>30</v>
      </c>
      <c r="L24" s="27">
        <v>0</v>
      </c>
      <c r="M24" s="27"/>
      <c r="N24" s="27"/>
      <c r="O24" s="27"/>
      <c r="P24" s="36">
        <v>27.32</v>
      </c>
      <c r="Q24" s="32"/>
      <c r="R24" s="27">
        <v>27.32</v>
      </c>
      <c r="S24" s="33">
        <v>2</v>
      </c>
      <c r="T24" s="33" t="s">
        <v>31</v>
      </c>
      <c r="U24" s="33"/>
      <c r="V24" s="31">
        <v>0</v>
      </c>
      <c r="X24" s="16">
        <v>15</v>
      </c>
      <c r="Y24" s="16">
        <v>3</v>
      </c>
    </row>
    <row r="25" spans="1:25" s="34" customFormat="1" ht="16.149999999999999" customHeight="1">
      <c r="A25" s="26">
        <v>15</v>
      </c>
      <c r="B25" s="27"/>
      <c r="C25" s="35" t="s">
        <v>60</v>
      </c>
      <c r="D25" s="27"/>
      <c r="E25" s="29">
        <v>1999</v>
      </c>
      <c r="F25" s="30">
        <v>1</v>
      </c>
      <c r="G25" s="31" t="s">
        <v>372</v>
      </c>
      <c r="H25" s="27"/>
      <c r="I25" s="31"/>
      <c r="J25" s="31" t="s">
        <v>373</v>
      </c>
      <c r="K25" s="27"/>
      <c r="L25" s="27" t="s">
        <v>62</v>
      </c>
      <c r="M25" s="27"/>
      <c r="N25" s="27"/>
      <c r="O25" s="27"/>
      <c r="P25" s="36">
        <v>27.4</v>
      </c>
      <c r="Q25" s="32"/>
      <c r="R25" s="27">
        <v>27.4</v>
      </c>
      <c r="S25" s="33">
        <v>2</v>
      </c>
      <c r="T25" s="33">
        <v>4</v>
      </c>
      <c r="U25" s="33"/>
      <c r="V25" s="31" t="s">
        <v>62</v>
      </c>
      <c r="X25" s="16">
        <v>16</v>
      </c>
      <c r="Y25" s="16">
        <v>2</v>
      </c>
    </row>
    <row r="26" spans="1:25" s="34" customFormat="1" ht="16.149999999999999" customHeight="1">
      <c r="A26" s="26">
        <v>16</v>
      </c>
      <c r="B26" s="27"/>
      <c r="C26" s="35" t="s">
        <v>78</v>
      </c>
      <c r="D26" s="27">
        <v>36033</v>
      </c>
      <c r="E26" s="29">
        <v>1998</v>
      </c>
      <c r="F26" s="30">
        <v>1</v>
      </c>
      <c r="G26" s="31" t="s">
        <v>79</v>
      </c>
      <c r="H26" s="27">
        <v>0</v>
      </c>
      <c r="I26" s="31">
        <v>0</v>
      </c>
      <c r="J26" s="31">
        <v>0</v>
      </c>
      <c r="K26" s="27" t="s">
        <v>30</v>
      </c>
      <c r="L26" s="27">
        <v>0</v>
      </c>
      <c r="M26" s="27"/>
      <c r="N26" s="27"/>
      <c r="O26" s="27"/>
      <c r="P26" s="36">
        <v>27.42</v>
      </c>
      <c r="Q26" s="32"/>
      <c r="R26" s="27">
        <v>27.42</v>
      </c>
      <c r="S26" s="33">
        <v>2</v>
      </c>
      <c r="T26" s="33" t="s">
        <v>31</v>
      </c>
      <c r="U26" s="33"/>
      <c r="V26" s="31">
        <v>0</v>
      </c>
      <c r="X26" s="16">
        <v>17</v>
      </c>
      <c r="Y26" s="16">
        <v>1</v>
      </c>
    </row>
    <row r="27" spans="1:25" s="34" customFormat="1" ht="16.149999999999999" customHeight="1">
      <c r="A27" s="26">
        <v>17</v>
      </c>
      <c r="B27" s="27"/>
      <c r="C27" s="35" t="s">
        <v>37</v>
      </c>
      <c r="D27" s="27">
        <v>0</v>
      </c>
      <c r="E27" s="29">
        <v>2000</v>
      </c>
      <c r="F27" s="30">
        <v>1</v>
      </c>
      <c r="G27" s="31" t="s">
        <v>38</v>
      </c>
      <c r="H27" s="27">
        <v>0</v>
      </c>
      <c r="I27" s="31">
        <v>0</v>
      </c>
      <c r="J27" s="31">
        <v>0</v>
      </c>
      <c r="K27" s="27">
        <v>0</v>
      </c>
      <c r="L27" s="27">
        <v>0</v>
      </c>
      <c r="M27" s="27"/>
      <c r="N27" s="27"/>
      <c r="O27" s="27"/>
      <c r="P27" s="36">
        <v>27.44</v>
      </c>
      <c r="Q27" s="32"/>
      <c r="R27" s="27">
        <v>27.44</v>
      </c>
      <c r="S27" s="33">
        <v>2</v>
      </c>
      <c r="T27" s="33">
        <v>3</v>
      </c>
      <c r="U27" s="33"/>
      <c r="V27" s="31">
        <v>0</v>
      </c>
      <c r="X27" s="16">
        <v>18</v>
      </c>
      <c r="Y27" s="34">
        <v>1</v>
      </c>
    </row>
    <row r="28" spans="1:25" s="34" customFormat="1" ht="16.149999999999999" customHeight="1">
      <c r="A28" s="26">
        <v>18</v>
      </c>
      <c r="B28" s="27"/>
      <c r="C28" s="35" t="s">
        <v>28</v>
      </c>
      <c r="D28" s="27">
        <v>0</v>
      </c>
      <c r="E28" s="29">
        <v>1998</v>
      </c>
      <c r="F28" s="30">
        <v>1</v>
      </c>
      <c r="G28" s="31" t="s">
        <v>29</v>
      </c>
      <c r="H28" s="27">
        <v>0</v>
      </c>
      <c r="I28" s="31">
        <v>0</v>
      </c>
      <c r="J28" s="31">
        <v>0</v>
      </c>
      <c r="K28" s="27" t="s">
        <v>30</v>
      </c>
      <c r="L28" s="27">
        <v>0</v>
      </c>
      <c r="M28" s="27"/>
      <c r="N28" s="27"/>
      <c r="O28" s="27"/>
      <c r="P28" s="36">
        <v>27.65</v>
      </c>
      <c r="Q28" s="32"/>
      <c r="R28" s="27">
        <v>27.65</v>
      </c>
      <c r="S28" s="33">
        <v>2</v>
      </c>
      <c r="T28" s="33" t="s">
        <v>31</v>
      </c>
      <c r="U28" s="33"/>
      <c r="V28" s="31">
        <v>0</v>
      </c>
      <c r="X28" s="16">
        <v>19</v>
      </c>
      <c r="Y28" s="34">
        <v>1</v>
      </c>
    </row>
    <row r="29" spans="1:25" s="34" customFormat="1" ht="18.600000000000001" customHeight="1">
      <c r="A29" s="26">
        <v>19</v>
      </c>
      <c r="B29" s="27"/>
      <c r="C29" s="35" t="s">
        <v>368</v>
      </c>
      <c r="D29" s="27">
        <v>36000</v>
      </c>
      <c r="E29" s="29">
        <v>1998</v>
      </c>
      <c r="F29" s="30">
        <v>1</v>
      </c>
      <c r="G29" s="31" t="s">
        <v>33</v>
      </c>
      <c r="H29" s="27">
        <v>0</v>
      </c>
      <c r="I29" s="31">
        <v>0</v>
      </c>
      <c r="J29" s="31" t="s">
        <v>369</v>
      </c>
      <c r="K29" s="27" t="s">
        <v>30</v>
      </c>
      <c r="L29" s="27" t="s">
        <v>370</v>
      </c>
      <c r="M29" s="27"/>
      <c r="N29" s="27"/>
      <c r="O29" s="27"/>
      <c r="P29" s="36">
        <v>27.77</v>
      </c>
      <c r="Q29" s="32"/>
      <c r="R29" s="27">
        <v>27.77</v>
      </c>
      <c r="S29" s="33">
        <v>2</v>
      </c>
      <c r="T29" s="33" t="s">
        <v>31</v>
      </c>
      <c r="U29" s="33"/>
      <c r="V29" s="31" t="s">
        <v>370</v>
      </c>
      <c r="X29" s="16">
        <v>20</v>
      </c>
      <c r="Y29" s="34">
        <v>1</v>
      </c>
    </row>
    <row r="30" spans="1:25" s="34" customFormat="1" ht="16.149999999999999" customHeight="1">
      <c r="A30" s="26">
        <v>20</v>
      </c>
      <c r="B30" s="27"/>
      <c r="C30" s="35" t="s">
        <v>71</v>
      </c>
      <c r="D30" s="27">
        <v>36439</v>
      </c>
      <c r="E30" s="29">
        <v>1999</v>
      </c>
      <c r="F30" s="30">
        <v>1</v>
      </c>
      <c r="G30" s="31" t="s">
        <v>46</v>
      </c>
      <c r="H30" s="27">
        <v>0</v>
      </c>
      <c r="I30" s="31">
        <v>0</v>
      </c>
      <c r="J30" s="31" t="s">
        <v>47</v>
      </c>
      <c r="K30" s="27">
        <v>0</v>
      </c>
      <c r="L30" s="27" t="s">
        <v>48</v>
      </c>
      <c r="M30" s="27"/>
      <c r="N30" s="27"/>
      <c r="O30" s="27"/>
      <c r="P30" s="36">
        <v>27.92</v>
      </c>
      <c r="Q30" s="32"/>
      <c r="R30" s="27">
        <v>27.92</v>
      </c>
      <c r="S30" s="33">
        <v>2</v>
      </c>
      <c r="T30" s="33">
        <v>2</v>
      </c>
      <c r="U30" s="33"/>
      <c r="V30" s="31" t="s">
        <v>48</v>
      </c>
      <c r="X30" s="16">
        <v>21</v>
      </c>
      <c r="Y30" s="34">
        <v>1</v>
      </c>
    </row>
    <row r="31" spans="1:25" s="34" customFormat="1" ht="16.149999999999999" customHeight="1">
      <c r="A31" s="26">
        <v>21</v>
      </c>
      <c r="B31" s="27"/>
      <c r="C31" s="35" t="s">
        <v>375</v>
      </c>
      <c r="D31" s="27">
        <v>36246</v>
      </c>
      <c r="E31" s="29">
        <v>1999</v>
      </c>
      <c r="F31" s="30">
        <v>1</v>
      </c>
      <c r="G31" s="31" t="s">
        <v>50</v>
      </c>
      <c r="H31" s="27">
        <v>0</v>
      </c>
      <c r="I31" s="31">
        <v>0</v>
      </c>
      <c r="J31" s="31" t="s">
        <v>69</v>
      </c>
      <c r="K31" s="27">
        <v>0</v>
      </c>
      <c r="L31" s="27" t="s">
        <v>376</v>
      </c>
      <c r="M31" s="27"/>
      <c r="N31" s="27"/>
      <c r="O31" s="27"/>
      <c r="P31" s="36">
        <v>28.01</v>
      </c>
      <c r="Q31" s="32"/>
      <c r="R31" s="27">
        <v>28.01</v>
      </c>
      <c r="S31" s="33">
        <v>2</v>
      </c>
      <c r="T31" s="33" t="s">
        <v>31</v>
      </c>
      <c r="U31" s="33"/>
      <c r="V31" s="31" t="s">
        <v>376</v>
      </c>
      <c r="X31" s="16">
        <v>22</v>
      </c>
      <c r="Y31" s="34">
        <v>1</v>
      </c>
    </row>
    <row r="32" spans="1:25" s="34" customFormat="1" ht="16.149999999999999" customHeight="1">
      <c r="A32" s="26">
        <v>22</v>
      </c>
      <c r="B32" s="27"/>
      <c r="C32" s="35" t="s">
        <v>53</v>
      </c>
      <c r="D32" s="27">
        <v>0</v>
      </c>
      <c r="E32" s="29">
        <v>1998</v>
      </c>
      <c r="F32" s="30">
        <v>1</v>
      </c>
      <c r="G32" s="31" t="s">
        <v>29</v>
      </c>
      <c r="H32" s="27">
        <v>0</v>
      </c>
      <c r="I32" s="31">
        <v>0</v>
      </c>
      <c r="J32" s="31">
        <v>0</v>
      </c>
      <c r="K32" s="27" t="s">
        <v>30</v>
      </c>
      <c r="L32" s="27">
        <v>0</v>
      </c>
      <c r="M32" s="27"/>
      <c r="N32" s="27"/>
      <c r="O32" s="27"/>
      <c r="P32" s="36">
        <v>28.18</v>
      </c>
      <c r="Q32" s="32"/>
      <c r="R32" s="27">
        <v>28.18</v>
      </c>
      <c r="S32" s="33">
        <v>2</v>
      </c>
      <c r="T32" s="33" t="s">
        <v>31</v>
      </c>
      <c r="U32" s="33"/>
      <c r="V32" s="31">
        <v>0</v>
      </c>
      <c r="X32" s="16">
        <v>23</v>
      </c>
      <c r="Y32" s="34">
        <v>1</v>
      </c>
    </row>
    <row r="33" spans="1:25" s="34" customFormat="1" ht="16.149999999999999" customHeight="1">
      <c r="A33" s="26">
        <v>23</v>
      </c>
      <c r="B33" s="27"/>
      <c r="C33" s="35" t="s">
        <v>371</v>
      </c>
      <c r="D33" s="27">
        <v>35998</v>
      </c>
      <c r="E33" s="29">
        <v>1998</v>
      </c>
      <c r="F33" s="30">
        <v>2</v>
      </c>
      <c r="G33" s="31" t="s">
        <v>38</v>
      </c>
      <c r="H33" s="27">
        <v>0</v>
      </c>
      <c r="I33" s="31">
        <v>0</v>
      </c>
      <c r="J33" s="31">
        <v>0</v>
      </c>
      <c r="K33" s="27">
        <v>0</v>
      </c>
      <c r="L33" s="27">
        <v>0</v>
      </c>
      <c r="M33" s="27"/>
      <c r="N33" s="27"/>
      <c r="O33" s="27"/>
      <c r="P33" s="36">
        <v>28.47</v>
      </c>
      <c r="Q33" s="32"/>
      <c r="R33" s="27">
        <v>28.47</v>
      </c>
      <c r="S33" s="33">
        <v>2</v>
      </c>
      <c r="T33" s="33">
        <v>1</v>
      </c>
      <c r="U33" s="33"/>
      <c r="V33" s="31">
        <v>0</v>
      </c>
      <c r="X33" s="16">
        <v>24</v>
      </c>
      <c r="Y33" s="34">
        <v>1</v>
      </c>
    </row>
    <row r="34" spans="1:25" s="34" customFormat="1" ht="16.149999999999999" customHeight="1">
      <c r="A34" s="26">
        <v>24</v>
      </c>
      <c r="B34" s="27"/>
      <c r="C34" s="35" t="s">
        <v>83</v>
      </c>
      <c r="D34" s="27">
        <v>35805</v>
      </c>
      <c r="E34" s="29">
        <v>1998</v>
      </c>
      <c r="F34" s="30">
        <v>2</v>
      </c>
      <c r="G34" s="31" t="s">
        <v>50</v>
      </c>
      <c r="H34" s="27">
        <v>0</v>
      </c>
      <c r="I34" s="31">
        <v>0</v>
      </c>
      <c r="J34" s="31" t="s">
        <v>69</v>
      </c>
      <c r="K34" s="27">
        <v>0</v>
      </c>
      <c r="L34" s="27" t="s">
        <v>84</v>
      </c>
      <c r="M34" s="27"/>
      <c r="N34" s="27"/>
      <c r="O34" s="27"/>
      <c r="P34" s="36">
        <v>28.92</v>
      </c>
      <c r="Q34" s="32"/>
      <c r="R34" s="27">
        <v>28.92</v>
      </c>
      <c r="S34" s="33">
        <v>3</v>
      </c>
      <c r="T34" s="33">
        <v>1</v>
      </c>
      <c r="U34" s="33"/>
      <c r="V34" s="31" t="s">
        <v>84</v>
      </c>
      <c r="X34" s="16">
        <v>25</v>
      </c>
      <c r="Y34" s="34">
        <v>1</v>
      </c>
    </row>
    <row r="35" spans="1:25" s="34" customFormat="1" ht="16.149999999999999" customHeight="1">
      <c r="A35" s="26"/>
      <c r="B35" s="27"/>
      <c r="C35" s="28" t="s">
        <v>27</v>
      </c>
      <c r="D35" s="27"/>
      <c r="E35" s="539" t="s">
        <v>354</v>
      </c>
      <c r="F35" s="539"/>
      <c r="G35" s="539"/>
      <c r="H35" s="27"/>
      <c r="I35" s="31"/>
      <c r="J35" s="31"/>
      <c r="K35" s="27"/>
      <c r="L35" s="27"/>
      <c r="M35" s="27"/>
      <c r="N35" s="27"/>
      <c r="O35" s="27"/>
      <c r="P35" s="36"/>
      <c r="Q35" s="32"/>
      <c r="R35" s="27"/>
      <c r="S35" s="33"/>
      <c r="T35" s="33"/>
      <c r="U35" s="33"/>
      <c r="V35" s="31"/>
      <c r="X35" s="16">
        <v>26</v>
      </c>
      <c r="Y35" s="34">
        <v>1</v>
      </c>
    </row>
    <row r="36" spans="1:25" s="34" customFormat="1" ht="16.149999999999999" customHeight="1">
      <c r="A36" s="26">
        <v>25</v>
      </c>
      <c r="B36" s="27"/>
      <c r="C36" s="35" t="s">
        <v>49</v>
      </c>
      <c r="D36" s="27">
        <v>37062</v>
      </c>
      <c r="E36" s="29">
        <v>2001</v>
      </c>
      <c r="F36" s="30">
        <v>2</v>
      </c>
      <c r="G36" s="31" t="s">
        <v>50</v>
      </c>
      <c r="H36" s="27">
        <v>0</v>
      </c>
      <c r="I36" s="31">
        <v>0</v>
      </c>
      <c r="J36" s="31" t="s">
        <v>51</v>
      </c>
      <c r="K36" s="27">
        <v>0</v>
      </c>
      <c r="L36" s="27" t="s">
        <v>52</v>
      </c>
      <c r="M36" s="27"/>
      <c r="N36" s="27"/>
      <c r="O36" s="27"/>
      <c r="P36" s="36">
        <v>29.4</v>
      </c>
      <c r="Q36" s="32"/>
      <c r="R36" s="27">
        <v>29.4</v>
      </c>
      <c r="S36" s="33">
        <v>3</v>
      </c>
      <c r="T36" s="33" t="s">
        <v>31</v>
      </c>
      <c r="U36" s="33"/>
      <c r="V36" s="31" t="s">
        <v>52</v>
      </c>
      <c r="X36" s="16">
        <v>27</v>
      </c>
      <c r="Y36" s="34">
        <v>1</v>
      </c>
    </row>
    <row r="37" spans="1:25" s="34" customFormat="1" ht="16.149999999999999" customHeight="1">
      <c r="A37" s="26">
        <v>26</v>
      </c>
      <c r="B37" s="27"/>
      <c r="C37" s="35" t="s">
        <v>66</v>
      </c>
      <c r="D37" s="27">
        <v>35812</v>
      </c>
      <c r="E37" s="29">
        <v>1998</v>
      </c>
      <c r="F37" s="30">
        <v>2</v>
      </c>
      <c r="G37" s="31" t="s">
        <v>50</v>
      </c>
      <c r="H37" s="27">
        <v>0</v>
      </c>
      <c r="I37" s="31">
        <v>0</v>
      </c>
      <c r="J37" s="31" t="s">
        <v>51</v>
      </c>
      <c r="K37" s="27">
        <v>0</v>
      </c>
      <c r="L37" s="27" t="s">
        <v>52</v>
      </c>
      <c r="M37" s="27"/>
      <c r="N37" s="27"/>
      <c r="O37" s="27"/>
      <c r="P37" s="36">
        <v>30.02</v>
      </c>
      <c r="Q37" s="32"/>
      <c r="R37" s="27">
        <v>30.02</v>
      </c>
      <c r="S37" s="33">
        <v>3</v>
      </c>
      <c r="T37" s="33">
        <v>1</v>
      </c>
      <c r="U37" s="33"/>
      <c r="V37" s="31" t="s">
        <v>52</v>
      </c>
      <c r="X37" s="16">
        <v>28</v>
      </c>
      <c r="Y37" s="34">
        <v>1</v>
      </c>
    </row>
    <row r="38" spans="1:25" s="34" customFormat="1" ht="16.149999999999999" customHeight="1">
      <c r="A38" s="26">
        <v>27</v>
      </c>
      <c r="B38" s="27"/>
      <c r="C38" s="35" t="s">
        <v>101</v>
      </c>
      <c r="D38" s="27">
        <v>36878</v>
      </c>
      <c r="E38" s="29">
        <v>2000</v>
      </c>
      <c r="F38" s="30">
        <v>3</v>
      </c>
      <c r="G38" s="31" t="s">
        <v>102</v>
      </c>
      <c r="H38" s="27">
        <v>0</v>
      </c>
      <c r="I38" s="31">
        <v>0</v>
      </c>
      <c r="J38" s="31" t="s">
        <v>103</v>
      </c>
      <c r="K38" s="27" t="s">
        <v>30</v>
      </c>
      <c r="L38" s="27" t="s">
        <v>104</v>
      </c>
      <c r="M38" s="27"/>
      <c r="N38" s="27"/>
      <c r="O38" s="27"/>
      <c r="P38" s="36">
        <v>31.15</v>
      </c>
      <c r="Q38" s="32"/>
      <c r="R38" s="27">
        <v>31.15</v>
      </c>
      <c r="S38" s="33">
        <v>3</v>
      </c>
      <c r="T38" s="33" t="s">
        <v>31</v>
      </c>
      <c r="U38" s="33"/>
      <c r="V38" s="31" t="s">
        <v>104</v>
      </c>
      <c r="X38" s="16">
        <v>29</v>
      </c>
      <c r="Y38" s="34">
        <v>1</v>
      </c>
    </row>
    <row r="39" spans="1:25" s="34" customFormat="1" ht="16.149999999999999" customHeight="1">
      <c r="A39" s="26"/>
      <c r="B39" s="27"/>
      <c r="C39" s="35" t="s">
        <v>362</v>
      </c>
      <c r="D39" s="27"/>
      <c r="E39" s="29">
        <v>1998</v>
      </c>
      <c r="F39" s="30">
        <v>1</v>
      </c>
      <c r="G39" s="31" t="s">
        <v>363</v>
      </c>
      <c r="H39" s="27"/>
      <c r="I39" s="31"/>
      <c r="J39" s="31" t="s">
        <v>96</v>
      </c>
      <c r="K39" s="27"/>
      <c r="L39" s="27" t="s">
        <v>77</v>
      </c>
      <c r="M39" s="27"/>
      <c r="N39" s="27"/>
      <c r="O39" s="27"/>
      <c r="P39" s="541" t="s">
        <v>377</v>
      </c>
      <c r="Q39" s="541"/>
      <c r="R39" s="27"/>
      <c r="S39" s="33" t="s">
        <v>36</v>
      </c>
      <c r="T39" s="33">
        <v>0</v>
      </c>
      <c r="U39" s="33"/>
      <c r="V39" s="31" t="s">
        <v>77</v>
      </c>
      <c r="X39" s="16">
        <v>30</v>
      </c>
      <c r="Y39" s="34">
        <v>1</v>
      </c>
    </row>
    <row r="40" spans="1:25" s="34" customFormat="1" ht="16.149999999999999" customHeight="1">
      <c r="A40" s="26"/>
      <c r="B40" s="27"/>
      <c r="C40" s="35" t="s">
        <v>85</v>
      </c>
      <c r="D40" s="27">
        <v>36226</v>
      </c>
      <c r="E40" s="29">
        <v>1999</v>
      </c>
      <c r="F40" s="30">
        <v>1</v>
      </c>
      <c r="G40" s="31" t="s">
        <v>46</v>
      </c>
      <c r="H40" s="27">
        <v>0</v>
      </c>
      <c r="I40" s="31">
        <v>0</v>
      </c>
      <c r="J40" s="31" t="s">
        <v>47</v>
      </c>
      <c r="K40" s="27">
        <v>0</v>
      </c>
      <c r="L40" s="27" t="s">
        <v>86</v>
      </c>
      <c r="M40" s="27"/>
      <c r="N40" s="27"/>
      <c r="O40" s="27"/>
      <c r="P40" s="541" t="s">
        <v>377</v>
      </c>
      <c r="Q40" s="541"/>
      <c r="R40" s="27"/>
      <c r="S40" s="33" t="s">
        <v>36</v>
      </c>
      <c r="T40" s="33">
        <v>0</v>
      </c>
      <c r="U40" s="33"/>
      <c r="V40" s="31" t="s">
        <v>86</v>
      </c>
      <c r="X40" s="16">
        <v>31</v>
      </c>
      <c r="Y40" s="34">
        <v>1</v>
      </c>
    </row>
    <row r="41" spans="1:25" s="34" customFormat="1" ht="18.600000000000001" customHeight="1">
      <c r="A41" s="26"/>
      <c r="B41" s="27"/>
      <c r="C41" s="35" t="s">
        <v>355</v>
      </c>
      <c r="D41" s="27">
        <v>36069</v>
      </c>
      <c r="E41" s="29">
        <v>1998</v>
      </c>
      <c r="F41" s="30" t="s">
        <v>45</v>
      </c>
      <c r="G41" s="31" t="s">
        <v>33</v>
      </c>
      <c r="H41" s="27">
        <v>0</v>
      </c>
      <c r="I41" s="31">
        <v>0</v>
      </c>
      <c r="J41" s="31" t="s">
        <v>109</v>
      </c>
      <c r="K41" s="27">
        <v>0</v>
      </c>
      <c r="L41" s="27" t="s">
        <v>356</v>
      </c>
      <c r="M41" s="27"/>
      <c r="N41" s="27"/>
      <c r="O41" s="27"/>
      <c r="P41" s="541" t="s">
        <v>377</v>
      </c>
      <c r="Q41" s="541"/>
      <c r="R41" s="27">
        <v>0</v>
      </c>
      <c r="S41" s="33" t="s">
        <v>36</v>
      </c>
      <c r="T41" s="33">
        <v>0</v>
      </c>
      <c r="U41" s="33"/>
      <c r="V41" s="31" t="s">
        <v>356</v>
      </c>
      <c r="X41" s="16">
        <v>32</v>
      </c>
      <c r="Y41" s="34">
        <v>1</v>
      </c>
    </row>
    <row r="42" spans="1:25" s="34" customFormat="1" ht="26.45" customHeight="1">
      <c r="A42" s="26"/>
      <c r="B42" s="27"/>
      <c r="C42" s="28" t="s">
        <v>123</v>
      </c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6"/>
      <c r="Q42" s="32"/>
      <c r="R42" s="27"/>
      <c r="S42" s="33"/>
      <c r="T42" s="33" t="str">
        <f>IF(A42="","",IF(K42="Л","Л",LOOKUP(A42,$X$10:$Y$65,$Y$10:$Y$65)))</f>
        <v/>
      </c>
      <c r="U42" s="33"/>
      <c r="V42" s="31" t="s">
        <v>134</v>
      </c>
      <c r="X42" s="16">
        <v>33</v>
      </c>
      <c r="Y42" s="34">
        <v>1</v>
      </c>
    </row>
    <row r="43" spans="1:25" s="34" customFormat="1" ht="18.600000000000001" customHeight="1">
      <c r="A43" s="26">
        <v>1</v>
      </c>
      <c r="B43" s="27"/>
      <c r="C43" s="35" t="s">
        <v>146</v>
      </c>
      <c r="D43" s="27">
        <v>35150</v>
      </c>
      <c r="E43" s="29">
        <v>1996</v>
      </c>
      <c r="F43" s="30" t="s">
        <v>45</v>
      </c>
      <c r="G43" s="31" t="s">
        <v>33</v>
      </c>
      <c r="H43" s="27">
        <v>0</v>
      </c>
      <c r="I43" s="31">
        <v>0</v>
      </c>
      <c r="J43" s="31" t="s">
        <v>420</v>
      </c>
      <c r="K43" s="27">
        <v>0</v>
      </c>
      <c r="L43" s="27" t="s">
        <v>35</v>
      </c>
      <c r="M43" s="27"/>
      <c r="N43" s="27"/>
      <c r="O43" s="27"/>
      <c r="P43" s="36">
        <v>24.58</v>
      </c>
      <c r="Q43" s="32">
        <v>24.38</v>
      </c>
      <c r="R43" s="27">
        <v>24.58</v>
      </c>
      <c r="S43" s="33" t="s">
        <v>45</v>
      </c>
      <c r="T43" s="33">
        <f t="shared" ref="T43:T60" si="0">IF(A43="","",IF(K43="Л","Л",LOOKUP(A43,$X$10:$Y$65,$Y$10:$Y$65)))</f>
        <v>20</v>
      </c>
      <c r="U43" s="33">
        <v>5</v>
      </c>
      <c r="V43" s="31" t="s">
        <v>35</v>
      </c>
      <c r="X43" s="16">
        <v>34</v>
      </c>
      <c r="Y43" s="34">
        <v>1</v>
      </c>
    </row>
    <row r="44" spans="1:25" s="34" customFormat="1" ht="18.600000000000001" customHeight="1">
      <c r="A44" s="26">
        <v>2</v>
      </c>
      <c r="B44" s="27"/>
      <c r="C44" s="35" t="s">
        <v>128</v>
      </c>
      <c r="D44" s="27">
        <v>0</v>
      </c>
      <c r="E44" s="29">
        <v>1996</v>
      </c>
      <c r="F44" s="30" t="s">
        <v>45</v>
      </c>
      <c r="G44" s="31" t="s">
        <v>79</v>
      </c>
      <c r="H44" s="27">
        <v>0</v>
      </c>
      <c r="I44" s="31">
        <v>0</v>
      </c>
      <c r="J44" s="31" t="s">
        <v>389</v>
      </c>
      <c r="K44" s="27">
        <v>0</v>
      </c>
      <c r="L44" s="27" t="s">
        <v>390</v>
      </c>
      <c r="M44" s="27"/>
      <c r="N44" s="27"/>
      <c r="O44" s="27"/>
      <c r="P44" s="36">
        <v>24.98</v>
      </c>
      <c r="Q44" s="32">
        <v>24.66</v>
      </c>
      <c r="R44" s="27">
        <v>24.98</v>
      </c>
      <c r="S44" s="33" t="s">
        <v>45</v>
      </c>
      <c r="T44" s="33">
        <f t="shared" si="0"/>
        <v>17</v>
      </c>
      <c r="U44" s="33">
        <v>5</v>
      </c>
      <c r="V44" s="31" t="s">
        <v>390</v>
      </c>
      <c r="X44" s="16">
        <v>35</v>
      </c>
      <c r="Y44" s="34">
        <v>1</v>
      </c>
    </row>
    <row r="45" spans="1:25" s="34" customFormat="1" ht="18.600000000000001" customHeight="1">
      <c r="A45" s="26">
        <v>3</v>
      </c>
      <c r="B45" s="27"/>
      <c r="C45" s="35" t="s">
        <v>394</v>
      </c>
      <c r="D45" s="27">
        <v>35485</v>
      </c>
      <c r="E45" s="29">
        <v>1997</v>
      </c>
      <c r="F45" s="30" t="s">
        <v>45</v>
      </c>
      <c r="G45" s="31" t="s">
        <v>50</v>
      </c>
      <c r="H45" s="27">
        <v>0</v>
      </c>
      <c r="I45" s="31">
        <v>0</v>
      </c>
      <c r="J45" s="31" t="s">
        <v>69</v>
      </c>
      <c r="K45" s="27">
        <v>0</v>
      </c>
      <c r="L45" s="27" t="s">
        <v>70</v>
      </c>
      <c r="M45" s="27"/>
      <c r="N45" s="27"/>
      <c r="O45" s="27"/>
      <c r="P45" s="36">
        <v>25.74</v>
      </c>
      <c r="Q45" s="32">
        <v>25.46</v>
      </c>
      <c r="R45" s="27">
        <v>25.74</v>
      </c>
      <c r="S45" s="33" t="s">
        <v>45</v>
      </c>
      <c r="T45" s="33">
        <f t="shared" si="0"/>
        <v>15</v>
      </c>
      <c r="U45" s="33">
        <v>5</v>
      </c>
      <c r="V45" s="31" t="s">
        <v>70</v>
      </c>
      <c r="X45" s="16">
        <v>36</v>
      </c>
      <c r="Y45" s="34">
        <v>1</v>
      </c>
    </row>
    <row r="46" spans="1:25" s="34" customFormat="1" ht="18.600000000000001" customHeight="1">
      <c r="A46" s="26">
        <v>4</v>
      </c>
      <c r="B46" s="27"/>
      <c r="C46" s="35" t="s">
        <v>391</v>
      </c>
      <c r="D46" s="27">
        <v>0</v>
      </c>
      <c r="E46" s="29">
        <v>1996</v>
      </c>
      <c r="F46" s="30" t="s">
        <v>45</v>
      </c>
      <c r="G46" s="31" t="s">
        <v>88</v>
      </c>
      <c r="H46" s="27">
        <v>0</v>
      </c>
      <c r="I46" s="31" t="s">
        <v>332</v>
      </c>
      <c r="J46" s="31" t="s">
        <v>90</v>
      </c>
      <c r="K46" s="27">
        <v>0</v>
      </c>
      <c r="L46" s="27" t="s">
        <v>392</v>
      </c>
      <c r="M46" s="27"/>
      <c r="N46" s="27"/>
      <c r="O46" s="27"/>
      <c r="P46" s="36">
        <v>26.02</v>
      </c>
      <c r="Q46" s="32">
        <v>25.7</v>
      </c>
      <c r="R46" s="27">
        <v>26.02</v>
      </c>
      <c r="S46" s="33">
        <v>1</v>
      </c>
      <c r="T46" s="33">
        <f t="shared" si="0"/>
        <v>14</v>
      </c>
      <c r="U46" s="33"/>
      <c r="V46" s="31" t="s">
        <v>392</v>
      </c>
      <c r="X46" s="16">
        <v>37</v>
      </c>
      <c r="Y46" s="34">
        <v>1</v>
      </c>
    </row>
    <row r="47" spans="1:25" s="34" customFormat="1" ht="18.600000000000001" customHeight="1">
      <c r="A47" s="26">
        <v>5</v>
      </c>
      <c r="B47" s="27"/>
      <c r="C47" s="35" t="s">
        <v>383</v>
      </c>
      <c r="D47" s="27">
        <v>35529</v>
      </c>
      <c r="E47" s="29">
        <v>1997</v>
      </c>
      <c r="F47" s="30" t="s">
        <v>45</v>
      </c>
      <c r="G47" s="31" t="s">
        <v>102</v>
      </c>
      <c r="H47" s="27">
        <v>0</v>
      </c>
      <c r="I47" s="31">
        <v>0</v>
      </c>
      <c r="J47" s="31">
        <v>0</v>
      </c>
      <c r="K47" s="27" t="s">
        <v>30</v>
      </c>
      <c r="L47" s="27" t="s">
        <v>384</v>
      </c>
      <c r="M47" s="27"/>
      <c r="N47" s="27"/>
      <c r="O47" s="27"/>
      <c r="P47" s="36">
        <v>26.22</v>
      </c>
      <c r="Q47" s="32">
        <v>25.82</v>
      </c>
      <c r="R47" s="27">
        <v>26.22</v>
      </c>
      <c r="S47" s="33">
        <v>1</v>
      </c>
      <c r="T47" s="33" t="str">
        <f t="shared" si="0"/>
        <v>Л</v>
      </c>
      <c r="U47" s="33"/>
      <c r="V47" s="31" t="s">
        <v>384</v>
      </c>
      <c r="X47" s="16">
        <v>38</v>
      </c>
      <c r="Y47" s="34">
        <v>1</v>
      </c>
    </row>
    <row r="48" spans="1:25" s="34" customFormat="1" ht="18.600000000000001" customHeight="1">
      <c r="A48" s="26">
        <v>6</v>
      </c>
      <c r="B48" s="27"/>
      <c r="C48" s="35" t="s">
        <v>131</v>
      </c>
      <c r="D48" s="27"/>
      <c r="E48" s="29">
        <v>1996</v>
      </c>
      <c r="F48" s="30" t="s">
        <v>45</v>
      </c>
      <c r="G48" s="31" t="s">
        <v>380</v>
      </c>
      <c r="H48" s="27"/>
      <c r="I48" s="31"/>
      <c r="J48" s="31" t="s">
        <v>93</v>
      </c>
      <c r="K48" s="27"/>
      <c r="L48" s="27" t="s">
        <v>94</v>
      </c>
      <c r="M48" s="27"/>
      <c r="N48" s="27"/>
      <c r="O48" s="27"/>
      <c r="P48" s="36">
        <v>26.06</v>
      </c>
      <c r="Q48" s="32">
        <v>26.12</v>
      </c>
      <c r="R48" s="27">
        <v>26.06</v>
      </c>
      <c r="S48" s="33">
        <v>1</v>
      </c>
      <c r="T48" s="33">
        <f t="shared" si="0"/>
        <v>12</v>
      </c>
      <c r="U48" s="33"/>
      <c r="V48" s="31" t="s">
        <v>94</v>
      </c>
      <c r="X48" s="16">
        <v>39</v>
      </c>
      <c r="Y48" s="34">
        <v>1</v>
      </c>
    </row>
    <row r="49" spans="1:25" s="34" customFormat="1" ht="18.600000000000001" customHeight="1">
      <c r="A49" s="26">
        <v>7</v>
      </c>
      <c r="B49" s="27"/>
      <c r="C49" s="35" t="s">
        <v>148</v>
      </c>
      <c r="D49" s="27">
        <v>35512</v>
      </c>
      <c r="E49" s="29">
        <v>1997</v>
      </c>
      <c r="F49" s="30" t="s">
        <v>45</v>
      </c>
      <c r="G49" s="31" t="s">
        <v>88</v>
      </c>
      <c r="H49" s="27">
        <v>0</v>
      </c>
      <c r="I49" s="31" t="s">
        <v>89</v>
      </c>
      <c r="J49" s="31" t="s">
        <v>90</v>
      </c>
      <c r="K49" s="27">
        <v>0</v>
      </c>
      <c r="L49" s="27" t="s">
        <v>149</v>
      </c>
      <c r="M49" s="27"/>
      <c r="N49" s="27"/>
      <c r="O49" s="27"/>
      <c r="P49" s="36">
        <v>26.22</v>
      </c>
      <c r="Q49" s="32"/>
      <c r="R49" s="27">
        <v>26.22</v>
      </c>
      <c r="S49" s="33">
        <v>1</v>
      </c>
      <c r="T49" s="33">
        <f t="shared" si="0"/>
        <v>11</v>
      </c>
      <c r="U49" s="33"/>
      <c r="V49" s="31" t="s">
        <v>149</v>
      </c>
      <c r="X49" s="16">
        <v>40</v>
      </c>
      <c r="Y49" s="34">
        <v>1</v>
      </c>
    </row>
    <row r="50" spans="1:25" s="34" customFormat="1" ht="18.600000000000001" customHeight="1">
      <c r="A50" s="26">
        <v>8</v>
      </c>
      <c r="B50" s="27"/>
      <c r="C50" s="38" t="s">
        <v>378</v>
      </c>
      <c r="D50" s="27">
        <v>35587</v>
      </c>
      <c r="E50" s="29">
        <v>1997</v>
      </c>
      <c r="F50" s="30">
        <v>1</v>
      </c>
      <c r="G50" s="31" t="s">
        <v>33</v>
      </c>
      <c r="H50" s="27">
        <v>0</v>
      </c>
      <c r="I50" s="31">
        <v>0</v>
      </c>
      <c r="J50" s="31" t="s">
        <v>109</v>
      </c>
      <c r="K50" s="27">
        <v>0</v>
      </c>
      <c r="L50" s="27" t="s">
        <v>379</v>
      </c>
      <c r="M50" s="27"/>
      <c r="N50" s="27"/>
      <c r="O50" s="27"/>
      <c r="P50" s="36">
        <v>26.32</v>
      </c>
      <c r="Q50" s="32"/>
      <c r="R50" s="27">
        <v>26.32</v>
      </c>
      <c r="S50" s="33">
        <v>1</v>
      </c>
      <c r="T50" s="33">
        <f t="shared" si="0"/>
        <v>10</v>
      </c>
      <c r="U50" s="33"/>
      <c r="V50" s="31" t="s">
        <v>379</v>
      </c>
      <c r="X50" s="16">
        <v>41</v>
      </c>
      <c r="Y50" s="34">
        <v>1</v>
      </c>
    </row>
    <row r="51" spans="1:25" s="34" customFormat="1" ht="18.600000000000001" customHeight="1">
      <c r="A51" s="26">
        <v>9</v>
      </c>
      <c r="B51" s="27"/>
      <c r="C51" s="35" t="s">
        <v>150</v>
      </c>
      <c r="D51" s="27"/>
      <c r="E51" s="29">
        <v>1997</v>
      </c>
      <c r="F51" s="30">
        <v>1</v>
      </c>
      <c r="G51" s="31" t="s">
        <v>381</v>
      </c>
      <c r="H51" s="27"/>
      <c r="I51" s="31"/>
      <c r="J51" s="31" t="s">
        <v>93</v>
      </c>
      <c r="K51" s="27"/>
      <c r="L51" s="27" t="s">
        <v>382</v>
      </c>
      <c r="M51" s="27"/>
      <c r="N51" s="27"/>
      <c r="O51" s="27"/>
      <c r="P51" s="36">
        <v>26.37</v>
      </c>
      <c r="Q51" s="32"/>
      <c r="R51" s="27">
        <v>26.37</v>
      </c>
      <c r="S51" s="33">
        <v>1</v>
      </c>
      <c r="T51" s="33">
        <f t="shared" si="0"/>
        <v>9</v>
      </c>
      <c r="U51" s="33"/>
      <c r="V51" s="31" t="s">
        <v>382</v>
      </c>
      <c r="X51" s="16">
        <v>42</v>
      </c>
      <c r="Y51" s="34">
        <v>1</v>
      </c>
    </row>
    <row r="52" spans="1:25" s="34" customFormat="1" ht="22.5">
      <c r="A52" s="26">
        <v>10</v>
      </c>
      <c r="B52" s="27"/>
      <c r="C52" s="35" t="s">
        <v>388</v>
      </c>
      <c r="D52" s="27">
        <v>0</v>
      </c>
      <c r="E52" s="29">
        <v>1997</v>
      </c>
      <c r="F52" s="30" t="s">
        <v>45</v>
      </c>
      <c r="G52" s="31" t="s">
        <v>29</v>
      </c>
      <c r="H52" s="27">
        <v>0</v>
      </c>
      <c r="I52" s="31">
        <v>0</v>
      </c>
      <c r="J52" s="31" t="s">
        <v>397</v>
      </c>
      <c r="K52" s="27">
        <v>0</v>
      </c>
      <c r="L52" s="27">
        <v>0</v>
      </c>
      <c r="M52" s="27"/>
      <c r="N52" s="27"/>
      <c r="O52" s="27"/>
      <c r="P52" s="36">
        <v>27.05</v>
      </c>
      <c r="Q52" s="32"/>
      <c r="R52" s="27">
        <v>27.05</v>
      </c>
      <c r="S52" s="33">
        <v>2</v>
      </c>
      <c r="T52" s="33">
        <f t="shared" si="0"/>
        <v>8</v>
      </c>
      <c r="U52" s="33"/>
      <c r="V52" s="31" t="s">
        <v>398</v>
      </c>
      <c r="X52" s="16">
        <v>43</v>
      </c>
      <c r="Y52" s="34">
        <v>1</v>
      </c>
    </row>
    <row r="53" spans="1:25" s="34" customFormat="1" ht="19.899999999999999" customHeight="1">
      <c r="A53" s="26">
        <v>11</v>
      </c>
      <c r="B53" s="27"/>
      <c r="C53" s="35" t="s">
        <v>142</v>
      </c>
      <c r="D53" s="27">
        <v>0</v>
      </c>
      <c r="E53" s="29">
        <v>1997</v>
      </c>
      <c r="F53" s="30">
        <v>1</v>
      </c>
      <c r="G53" s="31" t="s">
        <v>29</v>
      </c>
      <c r="H53" s="27">
        <v>0</v>
      </c>
      <c r="I53" s="31">
        <v>0</v>
      </c>
      <c r="J53" s="31">
        <v>0</v>
      </c>
      <c r="K53" s="27">
        <v>0</v>
      </c>
      <c r="L53" s="27">
        <v>0</v>
      </c>
      <c r="M53" s="27"/>
      <c r="N53" s="27"/>
      <c r="O53" s="27"/>
      <c r="P53" s="36">
        <v>27.11</v>
      </c>
      <c r="Q53" s="32"/>
      <c r="R53" s="27">
        <v>27.11</v>
      </c>
      <c r="S53" s="33">
        <v>2</v>
      </c>
      <c r="T53" s="33">
        <f t="shared" si="0"/>
        <v>7</v>
      </c>
      <c r="U53" s="33"/>
      <c r="V53" s="31">
        <v>0</v>
      </c>
      <c r="X53" s="16">
        <v>44</v>
      </c>
      <c r="Y53" s="34">
        <v>1</v>
      </c>
    </row>
    <row r="54" spans="1:25" s="34" customFormat="1" ht="28.9" customHeight="1">
      <c r="A54" s="26">
        <v>12</v>
      </c>
      <c r="B54" s="27"/>
      <c r="C54" s="35" t="s">
        <v>393</v>
      </c>
      <c r="D54" s="27">
        <v>35740</v>
      </c>
      <c r="E54" s="29">
        <v>1997</v>
      </c>
      <c r="F54" s="30">
        <v>2</v>
      </c>
      <c r="G54" s="31" t="s">
        <v>102</v>
      </c>
      <c r="H54" s="27">
        <v>0</v>
      </c>
      <c r="I54" s="31">
        <v>0</v>
      </c>
      <c r="J54" s="31" t="s">
        <v>51</v>
      </c>
      <c r="K54" s="27" t="s">
        <v>30</v>
      </c>
      <c r="L54" s="27" t="s">
        <v>153</v>
      </c>
      <c r="M54" s="27"/>
      <c r="N54" s="27"/>
      <c r="O54" s="27"/>
      <c r="P54" s="36">
        <v>27.92</v>
      </c>
      <c r="Q54" s="32"/>
      <c r="R54" s="27">
        <v>27.92</v>
      </c>
      <c r="S54" s="33">
        <v>2</v>
      </c>
      <c r="T54" s="33" t="str">
        <f t="shared" si="0"/>
        <v>Л</v>
      </c>
      <c r="U54" s="33"/>
      <c r="V54" s="31" t="s">
        <v>153</v>
      </c>
      <c r="X54" s="16">
        <v>45</v>
      </c>
      <c r="Y54" s="34">
        <v>1</v>
      </c>
    </row>
    <row r="55" spans="1:25" s="34" customFormat="1" ht="19.899999999999999" customHeight="1">
      <c r="A55" s="26">
        <v>13</v>
      </c>
      <c r="B55" s="27"/>
      <c r="C55" s="35" t="s">
        <v>419</v>
      </c>
      <c r="D55" s="27">
        <v>0</v>
      </c>
      <c r="E55" s="29">
        <v>1997</v>
      </c>
      <c r="F55" s="30">
        <v>2</v>
      </c>
      <c r="G55" s="31" t="s">
        <v>79</v>
      </c>
      <c r="H55" s="27">
        <v>0</v>
      </c>
      <c r="I55" s="31">
        <v>0</v>
      </c>
      <c r="J55" s="31" t="s">
        <v>220</v>
      </c>
      <c r="K55" s="27" t="s">
        <v>31</v>
      </c>
      <c r="L55" s="27" t="s">
        <v>385</v>
      </c>
      <c r="M55" s="27"/>
      <c r="N55" s="27"/>
      <c r="O55" s="27"/>
      <c r="P55" s="36">
        <v>28.8</v>
      </c>
      <c r="Q55" s="32"/>
      <c r="R55" s="27">
        <v>28.8</v>
      </c>
      <c r="S55" s="33">
        <v>3</v>
      </c>
      <c r="T55" s="33" t="str">
        <f t="shared" si="0"/>
        <v>Л</v>
      </c>
      <c r="U55" s="33"/>
      <c r="V55" s="31" t="s">
        <v>385</v>
      </c>
      <c r="X55" s="16">
        <v>46</v>
      </c>
      <c r="Y55" s="34">
        <v>1</v>
      </c>
    </row>
    <row r="56" spans="1:25" s="34" customFormat="1" ht="19.899999999999999" customHeight="1">
      <c r="A56" s="26">
        <v>14</v>
      </c>
      <c r="B56" s="27"/>
      <c r="C56" s="35" t="s">
        <v>386</v>
      </c>
      <c r="D56" s="27">
        <v>35253</v>
      </c>
      <c r="E56" s="29">
        <v>1996</v>
      </c>
      <c r="F56" s="30">
        <v>1</v>
      </c>
      <c r="G56" s="31" t="s">
        <v>102</v>
      </c>
      <c r="H56" s="27">
        <v>0</v>
      </c>
      <c r="I56" s="31">
        <v>0</v>
      </c>
      <c r="J56" s="31" t="s">
        <v>51</v>
      </c>
      <c r="K56" s="27" t="s">
        <v>30</v>
      </c>
      <c r="L56" s="27" t="s">
        <v>387</v>
      </c>
      <c r="M56" s="27"/>
      <c r="N56" s="27"/>
      <c r="O56" s="27"/>
      <c r="P56" s="36">
        <v>28.2</v>
      </c>
      <c r="Q56" s="32"/>
      <c r="R56" s="27">
        <v>28.2</v>
      </c>
      <c r="S56" s="33">
        <v>3</v>
      </c>
      <c r="T56" s="33" t="str">
        <f t="shared" si="0"/>
        <v>Л</v>
      </c>
      <c r="U56" s="33"/>
      <c r="V56" s="31" t="s">
        <v>387</v>
      </c>
      <c r="X56" s="16">
        <v>47</v>
      </c>
      <c r="Y56" s="34">
        <v>1</v>
      </c>
    </row>
    <row r="57" spans="1:25" s="34" customFormat="1" ht="19.899999999999999" customHeight="1">
      <c r="A57" s="26">
        <v>15</v>
      </c>
      <c r="B57" s="27"/>
      <c r="C57" s="38" t="s">
        <v>143</v>
      </c>
      <c r="D57" s="27">
        <v>35580</v>
      </c>
      <c r="E57" s="29">
        <v>1997</v>
      </c>
      <c r="F57" s="30">
        <v>1</v>
      </c>
      <c r="G57" s="31" t="s">
        <v>102</v>
      </c>
      <c r="H57" s="27">
        <v>0</v>
      </c>
      <c r="I57" s="31">
        <v>0</v>
      </c>
      <c r="J57" s="31" t="s">
        <v>144</v>
      </c>
      <c r="K57" s="27" t="s">
        <v>30</v>
      </c>
      <c r="L57" s="27" t="s">
        <v>145</v>
      </c>
      <c r="M57" s="27"/>
      <c r="N57" s="27"/>
      <c r="O57" s="27"/>
      <c r="P57" s="36">
        <v>29.15</v>
      </c>
      <c r="Q57" s="32"/>
      <c r="R57" s="27">
        <v>29.15</v>
      </c>
      <c r="S57" s="33">
        <v>3</v>
      </c>
      <c r="T57" s="33" t="str">
        <f t="shared" si="0"/>
        <v>Л</v>
      </c>
      <c r="U57" s="33"/>
      <c r="V57" s="31" t="s">
        <v>145</v>
      </c>
      <c r="X57" s="16">
        <v>48</v>
      </c>
      <c r="Y57" s="34">
        <v>1</v>
      </c>
    </row>
    <row r="58" spans="1:25" s="34" customFormat="1" ht="18" customHeight="1">
      <c r="A58" s="26">
        <v>16</v>
      </c>
      <c r="B58" s="27"/>
      <c r="C58" s="35" t="s">
        <v>152</v>
      </c>
      <c r="D58" s="27">
        <v>35265</v>
      </c>
      <c r="E58" s="29">
        <v>1996</v>
      </c>
      <c r="F58" s="30">
        <v>3</v>
      </c>
      <c r="G58" s="31" t="s">
        <v>102</v>
      </c>
      <c r="H58" s="27">
        <v>0</v>
      </c>
      <c r="I58" s="31">
        <v>0</v>
      </c>
      <c r="J58" s="31" t="s">
        <v>103</v>
      </c>
      <c r="K58" s="27" t="s">
        <v>30</v>
      </c>
      <c r="L58" s="27" t="s">
        <v>153</v>
      </c>
      <c r="M58" s="27"/>
      <c r="N58" s="27"/>
      <c r="O58" s="27"/>
      <c r="P58" s="36">
        <v>32.979999999999997</v>
      </c>
      <c r="Q58" s="32"/>
      <c r="R58" s="27">
        <v>32.979999999999997</v>
      </c>
      <c r="S58" s="33" t="s">
        <v>67</v>
      </c>
      <c r="T58" s="33" t="str">
        <f t="shared" si="0"/>
        <v>Л</v>
      </c>
      <c r="U58" s="33"/>
      <c r="V58" s="31" t="s">
        <v>153</v>
      </c>
      <c r="X58" s="16">
        <v>49</v>
      </c>
      <c r="Y58" s="34">
        <v>1</v>
      </c>
    </row>
    <row r="59" spans="1:25" s="34" customFormat="1" ht="18" customHeight="1">
      <c r="A59" s="26">
        <v>17</v>
      </c>
      <c r="B59" s="27"/>
      <c r="C59" s="35" t="s">
        <v>135</v>
      </c>
      <c r="D59" s="27">
        <v>35788</v>
      </c>
      <c r="E59" s="29">
        <v>1997</v>
      </c>
      <c r="F59" s="30">
        <v>2</v>
      </c>
      <c r="G59" s="31" t="s">
        <v>102</v>
      </c>
      <c r="H59" s="27">
        <v>0</v>
      </c>
      <c r="I59" s="31">
        <v>0</v>
      </c>
      <c r="J59" s="31" t="s">
        <v>51</v>
      </c>
      <c r="K59" s="27" t="s">
        <v>30</v>
      </c>
      <c r="L59" s="27" t="s">
        <v>136</v>
      </c>
      <c r="M59" s="27"/>
      <c r="N59" s="27"/>
      <c r="O59" s="27"/>
      <c r="P59" s="540" t="s">
        <v>395</v>
      </c>
      <c r="Q59" s="540"/>
      <c r="R59" s="27" t="s">
        <v>395</v>
      </c>
      <c r="S59" s="33"/>
      <c r="T59" s="33" t="str">
        <f t="shared" si="0"/>
        <v>Л</v>
      </c>
      <c r="U59" s="33"/>
      <c r="V59" s="31" t="s">
        <v>136</v>
      </c>
      <c r="X59" s="16">
        <v>50</v>
      </c>
      <c r="Y59" s="34">
        <v>1</v>
      </c>
    </row>
    <row r="60" spans="1:25" s="34" customFormat="1" ht="22.15" customHeight="1">
      <c r="A60" s="26">
        <v>18</v>
      </c>
      <c r="B60" s="27"/>
      <c r="C60" s="35" t="s">
        <v>132</v>
      </c>
      <c r="D60" s="27">
        <v>35143</v>
      </c>
      <c r="E60" s="29">
        <v>1996</v>
      </c>
      <c r="F60" s="30" t="s">
        <v>45</v>
      </c>
      <c r="G60" s="31" t="s">
        <v>33</v>
      </c>
      <c r="H60" s="27">
        <v>0</v>
      </c>
      <c r="I60" s="31">
        <v>0</v>
      </c>
      <c r="J60" s="31" t="s">
        <v>133</v>
      </c>
      <c r="K60" s="27">
        <v>0</v>
      </c>
      <c r="L60" s="27" t="s">
        <v>134</v>
      </c>
      <c r="M60" s="27"/>
      <c r="N60" s="27"/>
      <c r="O60" s="27"/>
      <c r="P60" s="540" t="s">
        <v>396</v>
      </c>
      <c r="Q60" s="540"/>
      <c r="R60" s="27" t="s">
        <v>396</v>
      </c>
      <c r="S60" s="33" t="s">
        <v>36</v>
      </c>
      <c r="T60" s="33">
        <f t="shared" si="0"/>
        <v>1</v>
      </c>
      <c r="U60" s="33"/>
      <c r="V60" s="31" t="s">
        <v>134</v>
      </c>
      <c r="X60" s="16">
        <v>51</v>
      </c>
      <c r="Y60" s="34">
        <v>1</v>
      </c>
    </row>
    <row r="61" spans="1:25" s="34" customFormat="1" ht="22.5">
      <c r="A61" s="26">
        <v>19</v>
      </c>
      <c r="B61" s="27"/>
      <c r="C61" s="35" t="s">
        <v>127</v>
      </c>
      <c r="D61" s="27">
        <v>0</v>
      </c>
      <c r="E61" s="29">
        <v>1997</v>
      </c>
      <c r="F61" s="30">
        <v>1</v>
      </c>
      <c r="G61" s="31" t="s">
        <v>29</v>
      </c>
      <c r="H61" s="27">
        <v>0</v>
      </c>
      <c r="I61" s="31">
        <v>0</v>
      </c>
      <c r="J61" s="31" t="s">
        <v>397</v>
      </c>
      <c r="K61" s="27">
        <v>0</v>
      </c>
      <c r="L61" s="27">
        <v>0</v>
      </c>
      <c r="M61" s="27"/>
      <c r="N61" s="27"/>
      <c r="O61" s="27"/>
      <c r="P61" s="540" t="s">
        <v>189</v>
      </c>
      <c r="Q61" s="540"/>
      <c r="R61" s="27" t="s">
        <v>189</v>
      </c>
      <c r="S61" s="33" t="s">
        <v>36</v>
      </c>
      <c r="T61" s="33"/>
      <c r="U61" s="33"/>
      <c r="V61" s="31" t="s">
        <v>421</v>
      </c>
      <c r="X61" s="16">
        <v>52</v>
      </c>
      <c r="Y61" s="34">
        <v>1</v>
      </c>
    </row>
    <row r="62" spans="1:25" s="34" customFormat="1" ht="16.899999999999999" customHeight="1">
      <c r="A62" s="26"/>
      <c r="B62" s="27"/>
      <c r="C62" s="37" t="s">
        <v>179</v>
      </c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6"/>
      <c r="Q62" s="32"/>
      <c r="R62" s="27"/>
      <c r="S62" s="33"/>
      <c r="T62" s="33"/>
      <c r="U62" s="33"/>
      <c r="V62" s="31"/>
      <c r="X62" s="16">
        <v>53</v>
      </c>
      <c r="Y62" s="34">
        <v>1</v>
      </c>
    </row>
    <row r="63" spans="1:25" s="34" customFormat="1" ht="16.899999999999999" customHeight="1">
      <c r="A63" s="26">
        <v>1</v>
      </c>
      <c r="B63" s="27"/>
      <c r="C63" s="35" t="s">
        <v>167</v>
      </c>
      <c r="D63" s="27">
        <v>34202</v>
      </c>
      <c r="E63" s="29">
        <v>1993</v>
      </c>
      <c r="F63" s="30" t="s">
        <v>168</v>
      </c>
      <c r="G63" s="31" t="s">
        <v>38</v>
      </c>
      <c r="H63" s="27">
        <v>0</v>
      </c>
      <c r="I63" s="31">
        <v>0</v>
      </c>
      <c r="J63" s="31">
        <v>0</v>
      </c>
      <c r="K63" s="27">
        <v>0</v>
      </c>
      <c r="L63" s="27">
        <v>0</v>
      </c>
      <c r="M63" s="27"/>
      <c r="N63" s="27"/>
      <c r="O63" s="27"/>
      <c r="P63" s="36">
        <v>25.19</v>
      </c>
      <c r="Q63" s="36">
        <v>24.8</v>
      </c>
      <c r="R63" s="27">
        <v>25.19</v>
      </c>
      <c r="S63" s="33" t="s">
        <v>45</v>
      </c>
      <c r="T63" s="33">
        <f t="shared" ref="T63:T79" si="1">IF(A63="","",IF(K63="Л","Л",LOOKUP(A63,$X$10:$Y$65,$Y$10:$Y$65)))</f>
        <v>20</v>
      </c>
      <c r="U63" s="33"/>
      <c r="V63" s="31">
        <v>0</v>
      </c>
      <c r="X63" s="16">
        <v>54</v>
      </c>
      <c r="Y63" s="34">
        <v>1</v>
      </c>
    </row>
    <row r="64" spans="1:25" s="34" customFormat="1" ht="16.899999999999999" customHeight="1">
      <c r="A64" s="26">
        <v>2</v>
      </c>
      <c r="B64" s="27"/>
      <c r="C64" s="35" t="s">
        <v>160</v>
      </c>
      <c r="D64" s="27"/>
      <c r="E64" s="29">
        <v>1995</v>
      </c>
      <c r="F64" s="30"/>
      <c r="G64" s="31" t="s">
        <v>29</v>
      </c>
      <c r="H64" s="27"/>
      <c r="I64" s="31"/>
      <c r="J64" s="31"/>
      <c r="K64" s="27"/>
      <c r="L64" s="27"/>
      <c r="M64" s="27"/>
      <c r="N64" s="27"/>
      <c r="O64" s="27"/>
      <c r="P64" s="36">
        <v>25.58</v>
      </c>
      <c r="Q64" s="36">
        <v>25.02</v>
      </c>
      <c r="R64" s="27">
        <v>25.58</v>
      </c>
      <c r="S64" s="33" t="s">
        <v>45</v>
      </c>
      <c r="T64" s="33">
        <f t="shared" si="1"/>
        <v>17</v>
      </c>
      <c r="U64" s="33"/>
      <c r="V64" s="31">
        <v>0</v>
      </c>
      <c r="X64" s="16">
        <v>55</v>
      </c>
      <c r="Y64" s="34">
        <v>1</v>
      </c>
    </row>
    <row r="65" spans="1:25" s="34" customFormat="1" ht="16.899999999999999" customHeight="1">
      <c r="A65" s="26">
        <v>3</v>
      </c>
      <c r="B65" s="27"/>
      <c r="C65" s="35" t="s">
        <v>416</v>
      </c>
      <c r="D65" s="27">
        <v>0</v>
      </c>
      <c r="E65" s="29">
        <v>1995</v>
      </c>
      <c r="F65" s="30" t="s">
        <v>45</v>
      </c>
      <c r="G65" s="31" t="s">
        <v>79</v>
      </c>
      <c r="H65" s="31" t="s">
        <v>205</v>
      </c>
      <c r="I65" s="31">
        <v>0</v>
      </c>
      <c r="J65" s="31" t="s">
        <v>220</v>
      </c>
      <c r="K65" s="27">
        <v>0</v>
      </c>
      <c r="L65" s="27" t="s">
        <v>417</v>
      </c>
      <c r="M65" s="27"/>
      <c r="N65" s="27"/>
      <c r="O65" s="27"/>
      <c r="P65" s="36">
        <v>25.83</v>
      </c>
      <c r="Q65" s="36">
        <v>25.33</v>
      </c>
      <c r="R65" s="27">
        <v>25.93</v>
      </c>
      <c r="S65" s="33" t="s">
        <v>45</v>
      </c>
      <c r="T65" s="33">
        <f t="shared" si="1"/>
        <v>15</v>
      </c>
      <c r="U65" s="33"/>
      <c r="V65" s="31" t="s">
        <v>417</v>
      </c>
      <c r="X65" s="16">
        <v>56</v>
      </c>
      <c r="Y65" s="34">
        <v>1</v>
      </c>
    </row>
    <row r="66" spans="1:25" s="34" customFormat="1" ht="16.899999999999999" customHeight="1">
      <c r="A66" s="26">
        <v>4</v>
      </c>
      <c r="B66" s="27"/>
      <c r="C66" s="35" t="s">
        <v>405</v>
      </c>
      <c r="D66" s="27"/>
      <c r="E66" s="29">
        <v>1993</v>
      </c>
      <c r="F66" s="30" t="s">
        <v>45</v>
      </c>
      <c r="G66" s="31" t="s">
        <v>33</v>
      </c>
      <c r="H66" s="27"/>
      <c r="I66" s="31"/>
      <c r="J66" s="31"/>
      <c r="K66" s="27"/>
      <c r="L66" s="27" t="s">
        <v>406</v>
      </c>
      <c r="M66" s="27"/>
      <c r="N66" s="27"/>
      <c r="O66" s="27"/>
      <c r="P66" s="36">
        <v>25.54</v>
      </c>
      <c r="Q66" s="36">
        <v>25.34</v>
      </c>
      <c r="R66" s="27">
        <v>25.54</v>
      </c>
      <c r="S66" s="33" t="s">
        <v>45</v>
      </c>
      <c r="T66" s="33">
        <f t="shared" si="1"/>
        <v>14</v>
      </c>
      <c r="U66" s="33"/>
      <c r="V66" s="31" t="s">
        <v>406</v>
      </c>
    </row>
    <row r="67" spans="1:25" s="34" customFormat="1" ht="16.899999999999999" customHeight="1">
      <c r="A67" s="26">
        <v>5</v>
      </c>
      <c r="B67" s="27"/>
      <c r="C67" s="35" t="s">
        <v>418</v>
      </c>
      <c r="D67" s="27">
        <v>34924</v>
      </c>
      <c r="E67" s="29">
        <v>1995</v>
      </c>
      <c r="F67" s="30">
        <v>1</v>
      </c>
      <c r="G67" s="31" t="s">
        <v>33</v>
      </c>
      <c r="H67" s="27">
        <v>0</v>
      </c>
      <c r="I67" s="31">
        <v>0</v>
      </c>
      <c r="J67" s="31" t="s">
        <v>170</v>
      </c>
      <c r="K67" s="27">
        <v>0</v>
      </c>
      <c r="L67" s="27" t="s">
        <v>171</v>
      </c>
      <c r="M67" s="27"/>
      <c r="N67" s="27"/>
      <c r="O67" s="27"/>
      <c r="P67" s="36">
        <v>26.13</v>
      </c>
      <c r="Q67" s="36">
        <v>25.77</v>
      </c>
      <c r="R67" s="27">
        <v>26.13</v>
      </c>
      <c r="S67" s="33">
        <v>1</v>
      </c>
      <c r="T67" s="33">
        <f t="shared" si="1"/>
        <v>13</v>
      </c>
      <c r="U67" s="33"/>
      <c r="V67" s="31" t="s">
        <v>171</v>
      </c>
    </row>
    <row r="68" spans="1:25" s="34" customFormat="1" ht="17.45" customHeight="1">
      <c r="A68" s="26">
        <v>6</v>
      </c>
      <c r="B68" s="27"/>
      <c r="C68" s="35" t="s">
        <v>169</v>
      </c>
      <c r="D68" s="27">
        <v>34443</v>
      </c>
      <c r="E68" s="29">
        <v>1994</v>
      </c>
      <c r="F68" s="30" t="s">
        <v>45</v>
      </c>
      <c r="G68" s="31" t="s">
        <v>57</v>
      </c>
      <c r="H68" s="27">
        <v>0</v>
      </c>
      <c r="I68" s="31">
        <v>0</v>
      </c>
      <c r="J68" s="31" t="s">
        <v>170</v>
      </c>
      <c r="K68" s="27">
        <v>0</v>
      </c>
      <c r="L68" s="27" t="s">
        <v>171</v>
      </c>
      <c r="M68" s="27"/>
      <c r="N68" s="27"/>
      <c r="O68" s="27"/>
      <c r="P68" s="36">
        <v>26.61</v>
      </c>
      <c r="Q68" s="36">
        <v>26.72</v>
      </c>
      <c r="R68" s="27">
        <v>26.61</v>
      </c>
      <c r="S68" s="33">
        <v>1</v>
      </c>
      <c r="T68" s="33">
        <f t="shared" si="1"/>
        <v>12</v>
      </c>
      <c r="U68" s="33"/>
      <c r="V68" s="31" t="s">
        <v>171</v>
      </c>
    </row>
    <row r="69" spans="1:25" s="34" customFormat="1" ht="16.149999999999999" customHeight="1">
      <c r="A69" s="26">
        <v>7</v>
      </c>
      <c r="B69" s="27"/>
      <c r="C69" s="35" t="s">
        <v>404</v>
      </c>
      <c r="D69" s="27">
        <v>34444</v>
      </c>
      <c r="E69" s="29">
        <v>1994</v>
      </c>
      <c r="F69" s="30">
        <v>1</v>
      </c>
      <c r="G69" s="31" t="s">
        <v>50</v>
      </c>
      <c r="H69" s="27">
        <v>0</v>
      </c>
      <c r="I69" s="31">
        <v>0</v>
      </c>
      <c r="J69" s="31" t="s">
        <v>69</v>
      </c>
      <c r="K69" s="27">
        <v>0</v>
      </c>
      <c r="L69" s="27" t="s">
        <v>84</v>
      </c>
      <c r="M69" s="27"/>
      <c r="N69" s="27"/>
      <c r="O69" s="27"/>
      <c r="P69" s="36">
        <v>26.68</v>
      </c>
      <c r="Q69" s="32"/>
      <c r="R69" s="27">
        <v>26.68</v>
      </c>
      <c r="S69" s="33">
        <v>1</v>
      </c>
      <c r="T69" s="33">
        <f t="shared" si="1"/>
        <v>11</v>
      </c>
      <c r="U69" s="33"/>
      <c r="V69" s="31" t="s">
        <v>84</v>
      </c>
    </row>
    <row r="70" spans="1:25" s="34" customFormat="1" ht="16.899999999999999" customHeight="1">
      <c r="A70" s="26">
        <v>8</v>
      </c>
      <c r="B70" s="27"/>
      <c r="C70" s="35" t="s">
        <v>407</v>
      </c>
      <c r="D70" s="27">
        <v>34302</v>
      </c>
      <c r="E70" s="29">
        <v>1993</v>
      </c>
      <c r="F70" s="30" t="s">
        <v>45</v>
      </c>
      <c r="G70" s="31" t="s">
        <v>33</v>
      </c>
      <c r="H70" s="27">
        <v>0</v>
      </c>
      <c r="I70" s="31">
        <v>0</v>
      </c>
      <c r="J70" s="31" t="s">
        <v>34</v>
      </c>
      <c r="K70" s="27" t="s">
        <v>30</v>
      </c>
      <c r="L70" s="27" t="s">
        <v>408</v>
      </c>
      <c r="M70" s="27"/>
      <c r="N70" s="27"/>
      <c r="O70" s="27"/>
      <c r="P70" s="36">
        <v>26.73</v>
      </c>
      <c r="Q70" s="32"/>
      <c r="R70" s="27">
        <v>26.73</v>
      </c>
      <c r="S70" s="33">
        <v>1</v>
      </c>
      <c r="T70" s="33" t="str">
        <f t="shared" si="1"/>
        <v>Л</v>
      </c>
      <c r="U70" s="33"/>
      <c r="V70" s="31" t="s">
        <v>408</v>
      </c>
    </row>
    <row r="71" spans="1:25" s="34" customFormat="1" ht="16.149999999999999" customHeight="1">
      <c r="A71" s="26">
        <v>9</v>
      </c>
      <c r="B71" s="27"/>
      <c r="C71" s="35" t="s">
        <v>400</v>
      </c>
      <c r="D71" s="27">
        <v>34452</v>
      </c>
      <c r="E71" s="29">
        <v>1994</v>
      </c>
      <c r="F71" s="30">
        <v>1</v>
      </c>
      <c r="G71" s="31" t="s">
        <v>33</v>
      </c>
      <c r="H71" s="27">
        <v>0</v>
      </c>
      <c r="I71" s="31">
        <v>0</v>
      </c>
      <c r="J71" s="31" t="s">
        <v>109</v>
      </c>
      <c r="K71" s="27" t="s">
        <v>30</v>
      </c>
      <c r="L71" s="27" t="s">
        <v>356</v>
      </c>
      <c r="M71" s="27"/>
      <c r="N71" s="27"/>
      <c r="O71" s="27"/>
      <c r="P71" s="36">
        <v>26.88</v>
      </c>
      <c r="Q71" s="32"/>
      <c r="R71" s="27">
        <v>26.88</v>
      </c>
      <c r="S71" s="33">
        <v>1</v>
      </c>
      <c r="T71" s="33" t="str">
        <f t="shared" si="1"/>
        <v>Л</v>
      </c>
      <c r="U71" s="33"/>
      <c r="V71" s="31" t="s">
        <v>356</v>
      </c>
    </row>
    <row r="72" spans="1:25" s="34" customFormat="1" ht="20.45" customHeight="1">
      <c r="A72" s="26">
        <v>10</v>
      </c>
      <c r="B72" s="27"/>
      <c r="C72" s="35" t="s">
        <v>159</v>
      </c>
      <c r="D72" s="27">
        <v>34543</v>
      </c>
      <c r="E72" s="29">
        <v>1994</v>
      </c>
      <c r="F72" s="30" t="s">
        <v>45</v>
      </c>
      <c r="G72" s="31" t="s">
        <v>33</v>
      </c>
      <c r="H72" s="27">
        <v>0</v>
      </c>
      <c r="I72" s="31">
        <v>0</v>
      </c>
      <c r="J72" s="31" t="s">
        <v>109</v>
      </c>
      <c r="K72" s="27">
        <v>0</v>
      </c>
      <c r="L72" s="27" t="s">
        <v>65</v>
      </c>
      <c r="M72" s="27"/>
      <c r="N72" s="27"/>
      <c r="O72" s="27"/>
      <c r="P72" s="36">
        <v>26.96</v>
      </c>
      <c r="Q72" s="32"/>
      <c r="R72" s="27">
        <v>26.96</v>
      </c>
      <c r="S72" s="33">
        <v>1</v>
      </c>
      <c r="T72" s="33">
        <v>10</v>
      </c>
      <c r="U72" s="33"/>
      <c r="V72" s="31" t="s">
        <v>65</v>
      </c>
    </row>
    <row r="73" spans="1:25" s="34" customFormat="1" ht="18" customHeight="1">
      <c r="A73" s="26">
        <v>11</v>
      </c>
      <c r="B73" s="27"/>
      <c r="C73" s="35" t="s">
        <v>401</v>
      </c>
      <c r="D73" s="27"/>
      <c r="E73" s="29">
        <v>1995</v>
      </c>
      <c r="F73" s="30">
        <v>1</v>
      </c>
      <c r="G73" s="31" t="s">
        <v>409</v>
      </c>
      <c r="H73" s="27"/>
      <c r="I73" s="31"/>
      <c r="J73" s="31" t="s">
        <v>410</v>
      </c>
      <c r="K73" s="27"/>
      <c r="L73" s="27" t="s">
        <v>411</v>
      </c>
      <c r="M73" s="27"/>
      <c r="N73" s="27"/>
      <c r="O73" s="27"/>
      <c r="P73" s="36">
        <v>27.45</v>
      </c>
      <c r="Q73" s="32"/>
      <c r="R73" s="27">
        <v>27.45</v>
      </c>
      <c r="S73" s="33">
        <v>2</v>
      </c>
      <c r="T73" s="33">
        <v>8</v>
      </c>
      <c r="U73" s="33"/>
      <c r="V73" s="31" t="s">
        <v>411</v>
      </c>
    </row>
    <row r="74" spans="1:25" s="34" customFormat="1" ht="18.600000000000001" customHeight="1">
      <c r="A74" s="26">
        <v>12</v>
      </c>
      <c r="B74" s="27"/>
      <c r="C74" s="35" t="s">
        <v>402</v>
      </c>
      <c r="D74" s="27">
        <v>35013</v>
      </c>
      <c r="E74" s="29">
        <v>1995</v>
      </c>
      <c r="F74" s="30">
        <v>1</v>
      </c>
      <c r="G74" s="31" t="s">
        <v>50</v>
      </c>
      <c r="H74" s="27">
        <v>0</v>
      </c>
      <c r="I74" s="31">
        <v>0</v>
      </c>
      <c r="J74" s="31" t="s">
        <v>69</v>
      </c>
      <c r="K74" s="27">
        <v>0</v>
      </c>
      <c r="L74" s="27" t="s">
        <v>403</v>
      </c>
      <c r="M74" s="27"/>
      <c r="N74" s="27"/>
      <c r="O74" s="27"/>
      <c r="P74" s="36">
        <v>28.05</v>
      </c>
      <c r="Q74" s="32"/>
      <c r="R74" s="27">
        <v>28.05</v>
      </c>
      <c r="S74" s="33">
        <v>2</v>
      </c>
      <c r="T74" s="33">
        <v>7</v>
      </c>
      <c r="U74" s="33"/>
      <c r="V74" s="31" t="s">
        <v>422</v>
      </c>
    </row>
    <row r="75" spans="1:25" s="34" customFormat="1" ht="14.45" customHeight="1">
      <c r="A75" s="26">
        <v>13</v>
      </c>
      <c r="B75" s="27"/>
      <c r="C75" s="35" t="s">
        <v>413</v>
      </c>
      <c r="D75" s="27">
        <v>34240</v>
      </c>
      <c r="E75" s="29">
        <v>1993</v>
      </c>
      <c r="F75" s="30">
        <v>1</v>
      </c>
      <c r="G75" s="31" t="s">
        <v>50</v>
      </c>
      <c r="H75" s="27">
        <v>0</v>
      </c>
      <c r="I75" s="31">
        <v>0</v>
      </c>
      <c r="J75" s="31" t="s">
        <v>414</v>
      </c>
      <c r="K75" s="27" t="s">
        <v>31</v>
      </c>
      <c r="L75" s="27" t="s">
        <v>415</v>
      </c>
      <c r="M75" s="27"/>
      <c r="N75" s="27"/>
      <c r="O75" s="27"/>
      <c r="P75" s="36">
        <v>28.11</v>
      </c>
      <c r="Q75" s="32"/>
      <c r="R75" s="27">
        <v>28.11</v>
      </c>
      <c r="S75" s="33">
        <v>2</v>
      </c>
      <c r="T75" s="33" t="str">
        <f t="shared" si="1"/>
        <v>Л</v>
      </c>
      <c r="U75" s="33"/>
      <c r="V75" s="31" t="s">
        <v>415</v>
      </c>
    </row>
    <row r="76" spans="1:25" s="34" customFormat="1" ht="16.149999999999999" customHeight="1">
      <c r="A76" s="26">
        <v>14</v>
      </c>
      <c r="B76" s="27"/>
      <c r="C76" s="38" t="s">
        <v>399</v>
      </c>
      <c r="D76" s="27">
        <v>0</v>
      </c>
      <c r="E76" s="29">
        <v>1994</v>
      </c>
      <c r="F76" s="30">
        <v>1</v>
      </c>
      <c r="G76" s="31" t="s">
        <v>50</v>
      </c>
      <c r="H76" s="27">
        <v>0</v>
      </c>
      <c r="I76" s="31">
        <v>0</v>
      </c>
      <c r="J76" s="31" t="s">
        <v>69</v>
      </c>
      <c r="K76" s="27">
        <v>0</v>
      </c>
      <c r="L76" s="27" t="s">
        <v>84</v>
      </c>
      <c r="M76" s="27"/>
      <c r="N76" s="27"/>
      <c r="O76" s="27"/>
      <c r="P76" s="36">
        <v>28.15</v>
      </c>
      <c r="Q76" s="32"/>
      <c r="R76" s="27">
        <v>28.15</v>
      </c>
      <c r="S76" s="33">
        <v>2</v>
      </c>
      <c r="T76" s="33">
        <v>6</v>
      </c>
      <c r="U76" s="33"/>
      <c r="V76" s="31" t="s">
        <v>84</v>
      </c>
    </row>
    <row r="77" spans="1:25" s="34" customFormat="1" ht="16.149999999999999" customHeight="1">
      <c r="A77" s="26">
        <v>15</v>
      </c>
      <c r="B77" s="27"/>
      <c r="C77" s="35" t="s">
        <v>412</v>
      </c>
      <c r="D77" s="27">
        <v>34581</v>
      </c>
      <c r="E77" s="29">
        <v>1994</v>
      </c>
      <c r="F77" s="30">
        <v>2</v>
      </c>
      <c r="G77" s="31" t="s">
        <v>50</v>
      </c>
      <c r="H77" s="27">
        <v>0</v>
      </c>
      <c r="I77" s="31">
        <v>0</v>
      </c>
      <c r="J77" s="31" t="s">
        <v>176</v>
      </c>
      <c r="K77" s="27">
        <v>0</v>
      </c>
      <c r="L77" s="27" t="s">
        <v>177</v>
      </c>
      <c r="M77" s="27"/>
      <c r="N77" s="27"/>
      <c r="O77" s="27"/>
      <c r="P77" s="36">
        <v>29.86</v>
      </c>
      <c r="Q77" s="32"/>
      <c r="R77" s="27">
        <v>29.86</v>
      </c>
      <c r="S77" s="33">
        <v>3</v>
      </c>
      <c r="T77" s="33">
        <v>5</v>
      </c>
      <c r="U77" s="33"/>
      <c r="V77" s="31" t="s">
        <v>177</v>
      </c>
    </row>
    <row r="78" spans="1:25" s="34" customFormat="1" ht="16.149999999999999" customHeight="1">
      <c r="A78" s="26"/>
      <c r="B78" s="27"/>
      <c r="C78" s="35" t="s">
        <v>1950</v>
      </c>
      <c r="D78" s="27"/>
      <c r="E78" s="29">
        <v>1993</v>
      </c>
      <c r="F78" s="30" t="s">
        <v>45</v>
      </c>
      <c r="G78" s="31" t="s">
        <v>205</v>
      </c>
      <c r="H78" s="27"/>
      <c r="I78" s="31"/>
      <c r="J78" s="31"/>
      <c r="K78" s="27"/>
      <c r="L78" s="27"/>
      <c r="M78" s="27"/>
      <c r="N78" s="27"/>
      <c r="O78" s="27"/>
      <c r="P78" s="514" t="s">
        <v>307</v>
      </c>
      <c r="Q78" s="32"/>
      <c r="R78" s="27"/>
      <c r="S78" s="33"/>
      <c r="T78" s="33"/>
      <c r="U78" s="33"/>
      <c r="V78" s="31" t="s">
        <v>1951</v>
      </c>
    </row>
    <row r="79" spans="1:25" s="34" customFormat="1" ht="21.6" customHeight="1">
      <c r="A79" s="26"/>
      <c r="B79" s="27"/>
      <c r="C79" s="35" t="s">
        <v>181</v>
      </c>
      <c r="D79" s="27">
        <v>34362</v>
      </c>
      <c r="E79" s="29">
        <v>1994</v>
      </c>
      <c r="F79" s="30">
        <v>1</v>
      </c>
      <c r="G79" s="31" t="s">
        <v>102</v>
      </c>
      <c r="H79" s="27">
        <v>0</v>
      </c>
      <c r="I79" s="31">
        <v>0</v>
      </c>
      <c r="J79" s="31" t="s">
        <v>103</v>
      </c>
      <c r="K79" s="27" t="s">
        <v>30</v>
      </c>
      <c r="L79" s="27" t="s">
        <v>153</v>
      </c>
      <c r="M79" s="27"/>
      <c r="N79" s="27"/>
      <c r="O79" s="27"/>
      <c r="P79" s="36"/>
      <c r="Q79" s="32"/>
      <c r="R79" s="27">
        <v>0</v>
      </c>
      <c r="S79" s="33" t="s">
        <v>36</v>
      </c>
      <c r="T79" s="33" t="str">
        <f t="shared" si="1"/>
        <v/>
      </c>
      <c r="U79" s="33"/>
      <c r="V79" s="31" t="s">
        <v>153</v>
      </c>
    </row>
    <row r="80" spans="1:25" s="34" customFormat="1" ht="18.600000000000001" customHeight="1">
      <c r="A80" s="26"/>
      <c r="B80" s="27"/>
      <c r="C80" s="35" t="s">
        <v>161</v>
      </c>
      <c r="D80" s="27">
        <v>34720</v>
      </c>
      <c r="E80" s="29">
        <v>1995</v>
      </c>
      <c r="F80" s="30" t="s">
        <v>45</v>
      </c>
      <c r="G80" s="31" t="s">
        <v>38</v>
      </c>
      <c r="H80" s="27">
        <v>0</v>
      </c>
      <c r="I80" s="31">
        <v>0</v>
      </c>
      <c r="J80" s="31" t="s">
        <v>193</v>
      </c>
      <c r="K80" s="27">
        <v>0</v>
      </c>
      <c r="L80" s="27">
        <v>0</v>
      </c>
      <c r="M80" s="27"/>
      <c r="N80" s="27"/>
      <c r="O80" s="27"/>
      <c r="P80" s="36"/>
      <c r="Q80" s="36"/>
      <c r="R80" s="27">
        <v>0</v>
      </c>
      <c r="S80" s="33" t="s">
        <v>36</v>
      </c>
      <c r="T80" s="33">
        <v>0</v>
      </c>
      <c r="U80" s="33"/>
      <c r="V80" s="31" t="s">
        <v>423</v>
      </c>
    </row>
    <row r="81" spans="1:22" s="34" customFormat="1" ht="18" customHeight="1">
      <c r="A81" s="26"/>
      <c r="B81" s="27"/>
      <c r="C81" s="35" t="s">
        <v>162</v>
      </c>
      <c r="D81" s="27">
        <v>34759</v>
      </c>
      <c r="E81" s="29">
        <v>1995</v>
      </c>
      <c r="F81" s="30" t="s">
        <v>45</v>
      </c>
      <c r="G81" s="31" t="s">
        <v>46</v>
      </c>
      <c r="H81" s="27">
        <v>0</v>
      </c>
      <c r="I81" s="31">
        <v>0</v>
      </c>
      <c r="J81" s="31" t="s">
        <v>47</v>
      </c>
      <c r="K81" s="27">
        <v>0</v>
      </c>
      <c r="L81" s="27" t="s">
        <v>48</v>
      </c>
      <c r="M81" s="27"/>
      <c r="N81" s="27"/>
      <c r="O81" s="27"/>
      <c r="P81" s="36"/>
      <c r="Q81" s="36"/>
      <c r="R81" s="27">
        <v>0</v>
      </c>
      <c r="S81" s="33" t="s">
        <v>36</v>
      </c>
      <c r="T81" s="33">
        <v>0</v>
      </c>
      <c r="U81" s="33"/>
      <c r="V81" s="31" t="s">
        <v>48</v>
      </c>
    </row>
    <row r="82" spans="1:22" s="34" customFormat="1">
      <c r="A82" s="26"/>
      <c r="B82" s="27"/>
      <c r="C82" s="47" t="s">
        <v>180</v>
      </c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6"/>
      <c r="Q82" s="32"/>
      <c r="R82" s="27"/>
      <c r="S82" s="33"/>
      <c r="T82" s="33" t="str">
        <f>IF(A82="","",IF(K82="Л","Л",LOOKUP(A82,$X$10:$Y$65,$Y$10:$Y$65)))</f>
        <v/>
      </c>
      <c r="U82" s="33"/>
      <c r="V82" s="31"/>
    </row>
    <row r="83" spans="1:22" s="34" customFormat="1" ht="21" customHeight="1">
      <c r="A83" s="26">
        <v>1</v>
      </c>
      <c r="B83" s="27"/>
      <c r="C83" s="35" t="s">
        <v>428</v>
      </c>
      <c r="D83" s="27">
        <v>0</v>
      </c>
      <c r="E83" s="29">
        <v>1991</v>
      </c>
      <c r="F83" s="30" t="s">
        <v>45</v>
      </c>
      <c r="G83" s="31" t="s">
        <v>29</v>
      </c>
      <c r="H83" s="27">
        <v>0</v>
      </c>
      <c r="I83" s="31">
        <v>0</v>
      </c>
      <c r="J83" s="31" t="s">
        <v>266</v>
      </c>
      <c r="K83" s="27">
        <v>0</v>
      </c>
      <c r="L83" s="27">
        <v>0</v>
      </c>
      <c r="M83" s="27"/>
      <c r="N83" s="27"/>
      <c r="O83" s="27"/>
      <c r="P83" s="36">
        <v>24.99</v>
      </c>
      <c r="Q83" s="32">
        <v>24.77</v>
      </c>
      <c r="R83" s="27">
        <v>24.99</v>
      </c>
      <c r="S83" s="33" t="s">
        <v>45</v>
      </c>
      <c r="T83" s="33">
        <f t="shared" ref="T83:T86" si="2">IF(A83="","",IF(K83="Л","Л",LOOKUP(A83,$X$10:$Y$65,$Y$10:$Y$65)))</f>
        <v>20</v>
      </c>
      <c r="U83" s="33"/>
      <c r="V83" s="31" t="s">
        <v>434</v>
      </c>
    </row>
    <row r="84" spans="1:22" s="34" customFormat="1" ht="21" customHeight="1">
      <c r="A84" s="26">
        <v>2</v>
      </c>
      <c r="B84" s="27"/>
      <c r="C84" s="35" t="s">
        <v>430</v>
      </c>
      <c r="D84" s="27">
        <v>33668</v>
      </c>
      <c r="E84" s="29">
        <v>1992</v>
      </c>
      <c r="F84" s="30" t="s">
        <v>45</v>
      </c>
      <c r="G84" s="31" t="s">
        <v>33</v>
      </c>
      <c r="H84" s="27">
        <v>0</v>
      </c>
      <c r="I84" s="31">
        <v>0</v>
      </c>
      <c r="J84" s="31" t="s">
        <v>109</v>
      </c>
      <c r="K84" s="27">
        <v>0</v>
      </c>
      <c r="L84" s="27" t="s">
        <v>431</v>
      </c>
      <c r="M84" s="27"/>
      <c r="N84" s="27"/>
      <c r="O84" s="27"/>
      <c r="P84" s="36">
        <v>24.85</v>
      </c>
      <c r="Q84" s="32">
        <v>24.85</v>
      </c>
      <c r="R84" s="27">
        <v>24.85</v>
      </c>
      <c r="S84" s="33" t="s">
        <v>45</v>
      </c>
      <c r="T84" s="33">
        <f t="shared" si="2"/>
        <v>17</v>
      </c>
      <c r="U84" s="33"/>
      <c r="V84" s="31" t="s">
        <v>470</v>
      </c>
    </row>
    <row r="85" spans="1:22" s="34" customFormat="1" ht="21" customHeight="1">
      <c r="A85" s="26">
        <v>3</v>
      </c>
      <c r="B85" s="27"/>
      <c r="C85" s="35" t="s">
        <v>429</v>
      </c>
      <c r="D85" s="27">
        <v>33940</v>
      </c>
      <c r="E85" s="29">
        <v>1992</v>
      </c>
      <c r="F85" s="30" t="s">
        <v>45</v>
      </c>
      <c r="G85" s="31" t="s">
        <v>50</v>
      </c>
      <c r="H85" s="27">
        <v>0</v>
      </c>
      <c r="I85" s="31">
        <v>0</v>
      </c>
      <c r="J85" s="31" t="s">
        <v>176</v>
      </c>
      <c r="K85" s="27">
        <v>0</v>
      </c>
      <c r="L85" s="27" t="s">
        <v>177</v>
      </c>
      <c r="M85" s="27"/>
      <c r="N85" s="27"/>
      <c r="O85" s="27"/>
      <c r="P85" s="36">
        <v>25.58</v>
      </c>
      <c r="Q85" s="32">
        <v>25.77</v>
      </c>
      <c r="R85" s="27">
        <v>25.58</v>
      </c>
      <c r="S85" s="33">
        <v>1</v>
      </c>
      <c r="T85" s="33">
        <f t="shared" si="2"/>
        <v>15</v>
      </c>
      <c r="U85" s="33"/>
      <c r="V85" s="31" t="s">
        <v>435</v>
      </c>
    </row>
    <row r="86" spans="1:22" s="34" customFormat="1" ht="21" customHeight="1">
      <c r="A86" s="26">
        <v>4</v>
      </c>
      <c r="B86" s="27"/>
      <c r="C86" s="35" t="s">
        <v>432</v>
      </c>
      <c r="D86" s="27">
        <v>33852</v>
      </c>
      <c r="E86" s="29">
        <v>1992</v>
      </c>
      <c r="F86" s="30" t="s">
        <v>45</v>
      </c>
      <c r="G86" s="31" t="s">
        <v>88</v>
      </c>
      <c r="H86" s="27">
        <v>0</v>
      </c>
      <c r="I86" s="31" t="s">
        <v>332</v>
      </c>
      <c r="J86" s="31" t="s">
        <v>90</v>
      </c>
      <c r="K86" s="27">
        <v>0</v>
      </c>
      <c r="L86" s="27" t="s">
        <v>433</v>
      </c>
      <c r="M86" s="27"/>
      <c r="N86" s="27"/>
      <c r="O86" s="27"/>
      <c r="P86" s="36">
        <v>26.02</v>
      </c>
      <c r="Q86" s="32">
        <v>26.02</v>
      </c>
      <c r="R86" s="27">
        <v>26.02</v>
      </c>
      <c r="S86" s="33">
        <v>1</v>
      </c>
      <c r="T86" s="33">
        <f t="shared" si="2"/>
        <v>14</v>
      </c>
      <c r="U86" s="33"/>
      <c r="V86" s="31" t="s">
        <v>471</v>
      </c>
    </row>
    <row r="87" spans="1:22" s="34" customFormat="1" ht="30">
      <c r="A87" s="26">
        <v>5</v>
      </c>
      <c r="B87" s="27"/>
      <c r="C87" s="35" t="s">
        <v>424</v>
      </c>
      <c r="D87" s="27">
        <v>33764</v>
      </c>
      <c r="E87" s="29">
        <v>1992</v>
      </c>
      <c r="F87" s="30" t="s">
        <v>45</v>
      </c>
      <c r="G87" s="31" t="s">
        <v>425</v>
      </c>
      <c r="H87" s="27">
        <v>0</v>
      </c>
      <c r="I87" s="31">
        <v>0</v>
      </c>
      <c r="J87" s="31">
        <v>0</v>
      </c>
      <c r="K87" s="27" t="s">
        <v>426</v>
      </c>
      <c r="L87" s="27" t="s">
        <v>427</v>
      </c>
      <c r="M87" s="27"/>
      <c r="N87" s="27"/>
      <c r="O87" s="27"/>
      <c r="P87" s="36">
        <v>26.99</v>
      </c>
      <c r="Q87" s="32">
        <v>27.04</v>
      </c>
      <c r="R87" s="27">
        <v>26.99</v>
      </c>
      <c r="S87" s="33">
        <v>1</v>
      </c>
      <c r="T87" s="33"/>
      <c r="U87" s="33"/>
      <c r="V87" s="31" t="s">
        <v>469</v>
      </c>
    </row>
    <row r="88" spans="1:22" s="34" customFormat="1">
      <c r="A88" s="26"/>
      <c r="B88" s="27"/>
      <c r="C88" s="35" t="s">
        <v>182</v>
      </c>
      <c r="D88" s="27">
        <v>0</v>
      </c>
      <c r="E88" s="29">
        <v>1992</v>
      </c>
      <c r="F88" s="30" t="s">
        <v>168</v>
      </c>
      <c r="G88" s="31" t="s">
        <v>29</v>
      </c>
      <c r="H88" s="27">
        <v>0</v>
      </c>
      <c r="I88" s="31">
        <v>0</v>
      </c>
      <c r="J88" s="31">
        <v>0</v>
      </c>
      <c r="K88" s="27">
        <v>0</v>
      </c>
      <c r="L88" s="27">
        <v>0</v>
      </c>
      <c r="M88" s="27"/>
      <c r="N88" s="27"/>
      <c r="O88" s="27"/>
      <c r="P88" s="36"/>
      <c r="Q88" s="32"/>
      <c r="R88" s="27">
        <v>0</v>
      </c>
      <c r="S88" s="33" t="s">
        <v>36</v>
      </c>
      <c r="T88" s="33"/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6"/>
      <c r="Q89" s="32"/>
      <c r="R89" s="27"/>
      <c r="S89" s="33"/>
      <c r="T89" s="33"/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6"/>
      <c r="Q90" s="32"/>
      <c r="R90" s="27"/>
      <c r="S90" s="33"/>
      <c r="T90" s="33" t="str">
        <f t="shared" ref="T90:T153" si="3">IF(A90="","",IF(K90="Л","Л",LOOKUP(A90,$X$10:$Y$65,$Y$10:$Y$65)))</f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6"/>
      <c r="Q91" s="32"/>
      <c r="R91" s="27"/>
      <c r="S91" s="33"/>
      <c r="T91" s="33" t="str">
        <f t="shared" si="3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6"/>
      <c r="Q92" s="32"/>
      <c r="R92" s="27"/>
      <c r="S92" s="33"/>
      <c r="T92" s="33" t="str">
        <f t="shared" si="3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6"/>
      <c r="Q93" s="32"/>
      <c r="R93" s="27"/>
      <c r="S93" s="33"/>
      <c r="T93" s="33" t="str">
        <f t="shared" si="3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6"/>
      <c r="Q94" s="32"/>
      <c r="R94" s="27"/>
      <c r="S94" s="33"/>
      <c r="T94" s="33" t="str">
        <f t="shared" si="3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6"/>
      <c r="Q95" s="32"/>
      <c r="R95" s="27"/>
      <c r="S95" s="33"/>
      <c r="T95" s="33" t="str">
        <f t="shared" si="3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6"/>
      <c r="Q96" s="32"/>
      <c r="R96" s="27"/>
      <c r="S96" s="33"/>
      <c r="T96" s="33" t="str">
        <f t="shared" si="3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6"/>
      <c r="Q97" s="32"/>
      <c r="R97" s="27"/>
      <c r="S97" s="33"/>
      <c r="T97" s="33" t="str">
        <f t="shared" si="3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6"/>
      <c r="Q98" s="32"/>
      <c r="R98" s="27"/>
      <c r="S98" s="33"/>
      <c r="T98" s="33" t="str">
        <f t="shared" si="3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6"/>
      <c r="Q99" s="32"/>
      <c r="R99" s="27"/>
      <c r="S99" s="33"/>
      <c r="T99" s="33" t="str">
        <f t="shared" si="3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6"/>
      <c r="Q100" s="32"/>
      <c r="R100" s="27"/>
      <c r="S100" s="33"/>
      <c r="T100" s="33" t="str">
        <f t="shared" si="3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6"/>
      <c r="Q101" s="32"/>
      <c r="R101" s="27"/>
      <c r="S101" s="33"/>
      <c r="T101" s="33" t="str">
        <f t="shared" si="3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6"/>
      <c r="Q102" s="32"/>
      <c r="R102" s="27"/>
      <c r="S102" s="33"/>
      <c r="T102" s="33" t="str">
        <f t="shared" si="3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6"/>
      <c r="Q103" s="32"/>
      <c r="R103" s="27"/>
      <c r="S103" s="33"/>
      <c r="T103" s="33" t="str">
        <f t="shared" si="3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6"/>
      <c r="Q104" s="32"/>
      <c r="R104" s="27"/>
      <c r="S104" s="33"/>
      <c r="T104" s="33" t="str">
        <f t="shared" si="3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6"/>
      <c r="Q105" s="32"/>
      <c r="R105" s="27"/>
      <c r="S105" s="33"/>
      <c r="T105" s="33" t="str">
        <f t="shared" si="3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6"/>
      <c r="Q106" s="32"/>
      <c r="R106" s="27"/>
      <c r="S106" s="33"/>
      <c r="T106" s="33" t="str">
        <f t="shared" si="3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6"/>
      <c r="Q107" s="32"/>
      <c r="R107" s="27"/>
      <c r="S107" s="33"/>
      <c r="T107" s="33" t="str">
        <f t="shared" si="3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6"/>
      <c r="Q108" s="32"/>
      <c r="R108" s="27"/>
      <c r="S108" s="33"/>
      <c r="T108" s="33" t="str">
        <f t="shared" si="3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6"/>
      <c r="Q109" s="32"/>
      <c r="R109" s="27"/>
      <c r="S109" s="33"/>
      <c r="T109" s="33" t="str">
        <f t="shared" si="3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6"/>
      <c r="Q110" s="32"/>
      <c r="R110" s="27"/>
      <c r="S110" s="33"/>
      <c r="T110" s="33" t="str">
        <f t="shared" si="3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6"/>
      <c r="Q111" s="32"/>
      <c r="R111" s="27"/>
      <c r="S111" s="33"/>
      <c r="T111" s="33" t="str">
        <f t="shared" si="3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6"/>
      <c r="Q112" s="32"/>
      <c r="R112" s="27"/>
      <c r="S112" s="33"/>
      <c r="T112" s="33" t="str">
        <f t="shared" si="3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6"/>
      <c r="Q113" s="32"/>
      <c r="R113" s="27"/>
      <c r="S113" s="33"/>
      <c r="T113" s="33" t="str">
        <f t="shared" si="3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6"/>
      <c r="Q114" s="32"/>
      <c r="R114" s="27"/>
      <c r="S114" s="33"/>
      <c r="T114" s="33" t="str">
        <f t="shared" si="3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6"/>
      <c r="Q115" s="32"/>
      <c r="R115" s="27"/>
      <c r="S115" s="33"/>
      <c r="T115" s="33" t="str">
        <f t="shared" si="3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6"/>
      <c r="Q116" s="32"/>
      <c r="R116" s="27"/>
      <c r="S116" s="33"/>
      <c r="T116" s="33" t="str">
        <f t="shared" si="3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6"/>
      <c r="Q117" s="32"/>
      <c r="R117" s="27"/>
      <c r="S117" s="33"/>
      <c r="T117" s="33" t="str">
        <f t="shared" si="3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6"/>
      <c r="Q118" s="32"/>
      <c r="R118" s="27"/>
      <c r="S118" s="33"/>
      <c r="T118" s="33" t="str">
        <f t="shared" si="3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6"/>
      <c r="Q119" s="32"/>
      <c r="R119" s="27"/>
      <c r="S119" s="33"/>
      <c r="T119" s="33" t="str">
        <f t="shared" si="3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6"/>
      <c r="Q120" s="32"/>
      <c r="R120" s="27"/>
      <c r="S120" s="33"/>
      <c r="T120" s="33" t="str">
        <f t="shared" si="3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6"/>
      <c r="Q121" s="32"/>
      <c r="R121" s="27"/>
      <c r="S121" s="33"/>
      <c r="T121" s="33" t="str">
        <f t="shared" si="3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6"/>
      <c r="Q122" s="32"/>
      <c r="R122" s="27"/>
      <c r="S122" s="33"/>
      <c r="T122" s="33" t="str">
        <f t="shared" si="3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6"/>
      <c r="Q123" s="32"/>
      <c r="R123" s="27"/>
      <c r="S123" s="33"/>
      <c r="T123" s="33" t="str">
        <f t="shared" si="3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6"/>
      <c r="Q124" s="32"/>
      <c r="R124" s="27"/>
      <c r="S124" s="33"/>
      <c r="T124" s="33" t="str">
        <f t="shared" si="3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6"/>
      <c r="Q125" s="32"/>
      <c r="R125" s="27"/>
      <c r="S125" s="33"/>
      <c r="T125" s="33" t="str">
        <f t="shared" si="3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6"/>
      <c r="Q126" s="32"/>
      <c r="R126" s="27"/>
      <c r="S126" s="33"/>
      <c r="T126" s="33" t="str">
        <f t="shared" si="3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6"/>
      <c r="Q127" s="32"/>
      <c r="R127" s="27"/>
      <c r="S127" s="33"/>
      <c r="T127" s="33" t="str">
        <f t="shared" si="3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6"/>
      <c r="Q128" s="32"/>
      <c r="R128" s="27"/>
      <c r="S128" s="33"/>
      <c r="T128" s="33" t="str">
        <f t="shared" si="3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6"/>
      <c r="Q129" s="32"/>
      <c r="R129" s="27"/>
      <c r="S129" s="33"/>
      <c r="T129" s="33" t="str">
        <f t="shared" si="3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6"/>
      <c r="Q130" s="32"/>
      <c r="R130" s="27"/>
      <c r="S130" s="33"/>
      <c r="T130" s="33" t="str">
        <f t="shared" si="3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6"/>
      <c r="Q131" s="32"/>
      <c r="R131" s="27"/>
      <c r="S131" s="33"/>
      <c r="T131" s="33" t="str">
        <f t="shared" si="3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6"/>
      <c r="Q132" s="32"/>
      <c r="R132" s="27"/>
      <c r="S132" s="33"/>
      <c r="T132" s="33" t="str">
        <f t="shared" si="3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6"/>
      <c r="Q133" s="32"/>
      <c r="R133" s="27"/>
      <c r="S133" s="33"/>
      <c r="T133" s="33" t="str">
        <f t="shared" si="3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6"/>
      <c r="Q134" s="32"/>
      <c r="R134" s="27"/>
      <c r="S134" s="33"/>
      <c r="T134" s="33" t="str">
        <f t="shared" si="3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6"/>
      <c r="Q135" s="32"/>
      <c r="R135" s="27"/>
      <c r="S135" s="33"/>
      <c r="T135" s="33" t="str">
        <f t="shared" si="3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6"/>
      <c r="Q136" s="32"/>
      <c r="R136" s="27"/>
      <c r="S136" s="33"/>
      <c r="T136" s="33" t="str">
        <f t="shared" si="3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6"/>
      <c r="Q137" s="32"/>
      <c r="R137" s="27"/>
      <c r="S137" s="33"/>
      <c r="T137" s="33" t="str">
        <f t="shared" si="3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6"/>
      <c r="Q138" s="32"/>
      <c r="R138" s="27"/>
      <c r="S138" s="33"/>
      <c r="T138" s="33" t="str">
        <f t="shared" si="3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6"/>
      <c r="Q139" s="32"/>
      <c r="R139" s="27"/>
      <c r="S139" s="33"/>
      <c r="T139" s="33" t="str">
        <f t="shared" si="3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6"/>
      <c r="Q140" s="32"/>
      <c r="R140" s="27"/>
      <c r="S140" s="33"/>
      <c r="T140" s="33" t="str">
        <f t="shared" si="3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6"/>
      <c r="Q141" s="32"/>
      <c r="R141" s="27"/>
      <c r="S141" s="33"/>
      <c r="T141" s="33" t="str">
        <f t="shared" si="3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6"/>
      <c r="Q142" s="32"/>
      <c r="R142" s="27"/>
      <c r="S142" s="33"/>
      <c r="T142" s="33" t="str">
        <f t="shared" si="3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6"/>
      <c r="Q143" s="32"/>
      <c r="R143" s="27"/>
      <c r="S143" s="33"/>
      <c r="T143" s="33" t="str">
        <f t="shared" si="3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6"/>
      <c r="Q144" s="32"/>
      <c r="R144" s="27"/>
      <c r="S144" s="33"/>
      <c r="T144" s="33" t="str">
        <f t="shared" si="3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6"/>
      <c r="Q145" s="32"/>
      <c r="R145" s="27"/>
      <c r="S145" s="33"/>
      <c r="T145" s="33" t="str">
        <f t="shared" si="3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6"/>
      <c r="Q146" s="32"/>
      <c r="R146" s="27"/>
      <c r="S146" s="33"/>
      <c r="T146" s="33" t="str">
        <f t="shared" si="3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6"/>
      <c r="Q147" s="32"/>
      <c r="R147" s="27"/>
      <c r="S147" s="33"/>
      <c r="T147" s="33" t="str">
        <f t="shared" si="3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6"/>
      <c r="Q148" s="32"/>
      <c r="R148" s="27"/>
      <c r="S148" s="33"/>
      <c r="T148" s="33" t="str">
        <f t="shared" si="3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6"/>
      <c r="Q149" s="32"/>
      <c r="R149" s="27"/>
      <c r="S149" s="33"/>
      <c r="T149" s="33" t="str">
        <f t="shared" si="3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6"/>
      <c r="Q150" s="32"/>
      <c r="R150" s="27"/>
      <c r="S150" s="33"/>
      <c r="T150" s="33" t="str">
        <f t="shared" si="3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6"/>
      <c r="Q151" s="32"/>
      <c r="R151" s="27"/>
      <c r="S151" s="33"/>
      <c r="T151" s="33" t="str">
        <f t="shared" si="3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6"/>
      <c r="Q152" s="32"/>
      <c r="R152" s="27"/>
      <c r="S152" s="33"/>
      <c r="T152" s="33" t="str">
        <f t="shared" si="3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6"/>
      <c r="Q153" s="32"/>
      <c r="R153" s="27"/>
      <c r="S153" s="33"/>
      <c r="T153" s="33" t="str">
        <f t="shared" si="3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6"/>
      <c r="Q154" s="32"/>
      <c r="R154" s="27"/>
      <c r="S154" s="33"/>
      <c r="T154" s="33" t="str">
        <f t="shared" ref="T154:T217" si="4">IF(A154="","",IF(K154="Л","Л",LOOKUP(A154,$X$10:$Y$65,$Y$10:$Y$65)))</f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6"/>
      <c r="Q155" s="32"/>
      <c r="R155" s="27"/>
      <c r="S155" s="33"/>
      <c r="T155" s="33" t="str">
        <f t="shared" si="4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6"/>
      <c r="Q156" s="32"/>
      <c r="R156" s="27"/>
      <c r="S156" s="33"/>
      <c r="T156" s="33" t="str">
        <f t="shared" si="4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6"/>
      <c r="Q157" s="32"/>
      <c r="R157" s="27"/>
      <c r="S157" s="33"/>
      <c r="T157" s="33" t="str">
        <f t="shared" si="4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6"/>
      <c r="Q158" s="32"/>
      <c r="R158" s="27"/>
      <c r="S158" s="33"/>
      <c r="T158" s="33" t="str">
        <f t="shared" si="4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6"/>
      <c r="Q159" s="32"/>
      <c r="R159" s="27"/>
      <c r="S159" s="33"/>
      <c r="T159" s="33" t="str">
        <f t="shared" si="4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6"/>
      <c r="Q160" s="32"/>
      <c r="R160" s="27"/>
      <c r="S160" s="33"/>
      <c r="T160" s="33" t="str">
        <f t="shared" si="4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6"/>
      <c r="Q161" s="32"/>
      <c r="R161" s="27"/>
      <c r="S161" s="33"/>
      <c r="T161" s="33" t="str">
        <f t="shared" si="4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6"/>
      <c r="Q162" s="32"/>
      <c r="R162" s="27"/>
      <c r="S162" s="33"/>
      <c r="T162" s="33" t="str">
        <f t="shared" si="4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6"/>
      <c r="Q163" s="32"/>
      <c r="R163" s="27"/>
      <c r="S163" s="33"/>
      <c r="T163" s="33" t="str">
        <f t="shared" si="4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6"/>
      <c r="Q164" s="32"/>
      <c r="R164" s="27"/>
      <c r="S164" s="33"/>
      <c r="T164" s="33" t="str">
        <f t="shared" si="4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6"/>
      <c r="Q165" s="32"/>
      <c r="R165" s="27"/>
      <c r="S165" s="33"/>
      <c r="T165" s="33" t="str">
        <f t="shared" si="4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6"/>
      <c r="Q166" s="32"/>
      <c r="R166" s="27"/>
      <c r="S166" s="33"/>
      <c r="T166" s="33" t="str">
        <f t="shared" si="4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6"/>
      <c r="Q167" s="32"/>
      <c r="R167" s="27"/>
      <c r="S167" s="33"/>
      <c r="T167" s="33" t="str">
        <f t="shared" si="4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6"/>
      <c r="Q168" s="32"/>
      <c r="R168" s="27"/>
      <c r="S168" s="33"/>
      <c r="T168" s="33" t="str">
        <f t="shared" si="4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6"/>
      <c r="Q169" s="32"/>
      <c r="R169" s="27"/>
      <c r="S169" s="33"/>
      <c r="T169" s="33" t="str">
        <f t="shared" si="4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6"/>
      <c r="Q170" s="32"/>
      <c r="R170" s="27"/>
      <c r="S170" s="33"/>
      <c r="T170" s="33" t="str">
        <f t="shared" si="4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6"/>
      <c r="Q171" s="32"/>
      <c r="R171" s="27"/>
      <c r="S171" s="33"/>
      <c r="T171" s="33" t="str">
        <f t="shared" si="4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6"/>
      <c r="Q172" s="32"/>
      <c r="R172" s="27"/>
      <c r="S172" s="33"/>
      <c r="T172" s="33" t="str">
        <f t="shared" si="4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6"/>
      <c r="Q173" s="32"/>
      <c r="R173" s="27"/>
      <c r="S173" s="33"/>
      <c r="T173" s="33" t="str">
        <f t="shared" si="4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6"/>
      <c r="Q174" s="32"/>
      <c r="R174" s="27"/>
      <c r="S174" s="33"/>
      <c r="T174" s="33" t="str">
        <f t="shared" si="4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6"/>
      <c r="Q175" s="32"/>
      <c r="R175" s="27"/>
      <c r="S175" s="33"/>
      <c r="T175" s="33" t="str">
        <f t="shared" si="4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6"/>
      <c r="Q176" s="32"/>
      <c r="R176" s="27"/>
      <c r="S176" s="33"/>
      <c r="T176" s="33" t="str">
        <f t="shared" si="4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6"/>
      <c r="Q177" s="32"/>
      <c r="R177" s="27"/>
      <c r="S177" s="33"/>
      <c r="T177" s="33" t="str">
        <f t="shared" si="4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6"/>
      <c r="Q178" s="32"/>
      <c r="R178" s="27"/>
      <c r="S178" s="33"/>
      <c r="T178" s="33" t="str">
        <f t="shared" si="4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6"/>
      <c r="Q179" s="32"/>
      <c r="R179" s="27"/>
      <c r="S179" s="33"/>
      <c r="T179" s="33" t="str">
        <f t="shared" si="4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6"/>
      <c r="Q180" s="32"/>
      <c r="R180" s="27"/>
      <c r="S180" s="33"/>
      <c r="T180" s="33" t="str">
        <f t="shared" si="4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6"/>
      <c r="Q181" s="32"/>
      <c r="R181" s="27"/>
      <c r="S181" s="33"/>
      <c r="T181" s="33" t="str">
        <f t="shared" si="4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6"/>
      <c r="Q182" s="32"/>
      <c r="R182" s="27"/>
      <c r="S182" s="33"/>
      <c r="T182" s="33" t="str">
        <f t="shared" si="4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6"/>
      <c r="Q183" s="32"/>
      <c r="R183" s="27"/>
      <c r="S183" s="33"/>
      <c r="T183" s="33" t="str">
        <f t="shared" si="4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6"/>
      <c r="Q184" s="32"/>
      <c r="R184" s="27"/>
      <c r="S184" s="33"/>
      <c r="T184" s="33" t="str">
        <f t="shared" si="4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6"/>
      <c r="Q185" s="32"/>
      <c r="R185" s="27"/>
      <c r="S185" s="33"/>
      <c r="T185" s="33" t="str">
        <f t="shared" si="4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6"/>
      <c r="Q186" s="32"/>
      <c r="R186" s="27"/>
      <c r="S186" s="33"/>
      <c r="T186" s="33" t="str">
        <f t="shared" si="4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6"/>
      <c r="Q187" s="32"/>
      <c r="R187" s="27"/>
      <c r="S187" s="33"/>
      <c r="T187" s="33" t="str">
        <f t="shared" si="4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6"/>
      <c r="Q188" s="32"/>
      <c r="R188" s="27"/>
      <c r="S188" s="33"/>
      <c r="T188" s="33" t="str">
        <f t="shared" si="4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6"/>
      <c r="Q189" s="32"/>
      <c r="R189" s="27"/>
      <c r="S189" s="33"/>
      <c r="T189" s="33" t="str">
        <f t="shared" si="4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6"/>
      <c r="Q190" s="32"/>
      <c r="R190" s="27"/>
      <c r="S190" s="33"/>
      <c r="T190" s="33" t="str">
        <f t="shared" si="4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6"/>
      <c r="Q191" s="32"/>
      <c r="R191" s="27"/>
      <c r="S191" s="33"/>
      <c r="T191" s="33" t="str">
        <f t="shared" si="4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6"/>
      <c r="Q192" s="32"/>
      <c r="R192" s="27"/>
      <c r="S192" s="33"/>
      <c r="T192" s="33" t="str">
        <f t="shared" si="4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6"/>
      <c r="Q193" s="32"/>
      <c r="R193" s="27"/>
      <c r="S193" s="33"/>
      <c r="T193" s="33" t="str">
        <f t="shared" si="4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6"/>
      <c r="Q194" s="32"/>
      <c r="R194" s="27"/>
      <c r="S194" s="33"/>
      <c r="T194" s="33" t="str">
        <f t="shared" si="4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6"/>
      <c r="Q195" s="32"/>
      <c r="R195" s="27"/>
      <c r="S195" s="33"/>
      <c r="T195" s="33" t="str">
        <f t="shared" si="4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6"/>
      <c r="Q196" s="32"/>
      <c r="R196" s="27"/>
      <c r="S196" s="33"/>
      <c r="T196" s="33" t="str">
        <f t="shared" si="4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6"/>
      <c r="Q197" s="32"/>
      <c r="R197" s="27"/>
      <c r="S197" s="33"/>
      <c r="T197" s="33" t="str">
        <f t="shared" si="4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6"/>
      <c r="Q198" s="32"/>
      <c r="R198" s="27"/>
      <c r="S198" s="33"/>
      <c r="T198" s="33" t="str">
        <f t="shared" si="4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6"/>
      <c r="Q199" s="32"/>
      <c r="R199" s="27"/>
      <c r="S199" s="33"/>
      <c r="T199" s="33" t="str">
        <f t="shared" si="4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6"/>
      <c r="Q200" s="32"/>
      <c r="R200" s="27"/>
      <c r="S200" s="33"/>
      <c r="T200" s="33" t="str">
        <f t="shared" si="4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6"/>
      <c r="Q201" s="32"/>
      <c r="R201" s="27"/>
      <c r="S201" s="33"/>
      <c r="T201" s="33" t="str">
        <f t="shared" si="4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6"/>
      <c r="Q202" s="32"/>
      <c r="R202" s="27"/>
      <c r="S202" s="33"/>
      <c r="T202" s="33" t="str">
        <f t="shared" si="4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6"/>
      <c r="Q203" s="32"/>
      <c r="R203" s="27"/>
      <c r="S203" s="33"/>
      <c r="T203" s="33" t="str">
        <f t="shared" si="4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6"/>
      <c r="Q204" s="32"/>
      <c r="R204" s="27"/>
      <c r="S204" s="33"/>
      <c r="T204" s="33" t="str">
        <f t="shared" si="4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6"/>
      <c r="Q205" s="32"/>
      <c r="R205" s="27"/>
      <c r="S205" s="33"/>
      <c r="T205" s="33" t="str">
        <f t="shared" si="4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6"/>
      <c r="Q206" s="32"/>
      <c r="R206" s="27"/>
      <c r="S206" s="33"/>
      <c r="T206" s="33" t="str">
        <f t="shared" si="4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6"/>
      <c r="Q207" s="32"/>
      <c r="R207" s="27"/>
      <c r="S207" s="33"/>
      <c r="T207" s="33" t="str">
        <f t="shared" si="4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6"/>
      <c r="Q208" s="32"/>
      <c r="R208" s="27"/>
      <c r="S208" s="33"/>
      <c r="T208" s="33" t="str">
        <f t="shared" si="4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6"/>
      <c r="Q209" s="32"/>
      <c r="R209" s="27"/>
      <c r="S209" s="33"/>
      <c r="T209" s="33" t="str">
        <f t="shared" si="4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6"/>
      <c r="Q210" s="32"/>
      <c r="R210" s="27"/>
      <c r="S210" s="33"/>
      <c r="T210" s="33" t="str">
        <f t="shared" si="4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6"/>
      <c r="Q211" s="32"/>
      <c r="R211" s="27"/>
      <c r="S211" s="33"/>
      <c r="T211" s="33" t="str">
        <f t="shared" si="4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6"/>
      <c r="Q212" s="32"/>
      <c r="R212" s="27"/>
      <c r="S212" s="33"/>
      <c r="T212" s="33" t="str">
        <f t="shared" si="4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6"/>
      <c r="Q213" s="32"/>
      <c r="R213" s="27"/>
      <c r="S213" s="33"/>
      <c r="T213" s="33" t="str">
        <f t="shared" si="4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6"/>
      <c r="Q214" s="32"/>
      <c r="R214" s="27"/>
      <c r="S214" s="33"/>
      <c r="T214" s="33" t="str">
        <f t="shared" si="4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6"/>
      <c r="Q215" s="32"/>
      <c r="R215" s="27"/>
      <c r="S215" s="33"/>
      <c r="T215" s="33" t="str">
        <f t="shared" si="4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6"/>
      <c r="Q216" s="32"/>
      <c r="R216" s="27"/>
      <c r="S216" s="33"/>
      <c r="T216" s="33" t="str">
        <f t="shared" si="4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6"/>
      <c r="Q217" s="32"/>
      <c r="R217" s="27"/>
      <c r="S217" s="33"/>
      <c r="T217" s="33" t="str">
        <f t="shared" si="4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6"/>
      <c r="Q218" s="32"/>
      <c r="R218" s="27"/>
      <c r="S218" s="33"/>
      <c r="T218" s="33" t="str">
        <f t="shared" ref="T218:T281" si="5">IF(A218="","",IF(K218="Л","Л",LOOKUP(A218,$X$10:$Y$65,$Y$10:$Y$65)))</f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6"/>
      <c r="Q219" s="32"/>
      <c r="R219" s="27"/>
      <c r="S219" s="33"/>
      <c r="T219" s="33" t="str">
        <f t="shared" si="5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6"/>
      <c r="Q220" s="32"/>
      <c r="R220" s="27"/>
      <c r="S220" s="33"/>
      <c r="T220" s="33" t="str">
        <f t="shared" si="5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6"/>
      <c r="Q221" s="32"/>
      <c r="R221" s="27"/>
      <c r="S221" s="33"/>
      <c r="T221" s="33" t="str">
        <f t="shared" si="5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6"/>
      <c r="Q222" s="32"/>
      <c r="R222" s="27"/>
      <c r="S222" s="33"/>
      <c r="T222" s="33" t="str">
        <f t="shared" si="5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6"/>
      <c r="Q223" s="32"/>
      <c r="R223" s="27"/>
      <c r="S223" s="33"/>
      <c r="T223" s="33" t="str">
        <f t="shared" si="5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6"/>
      <c r="Q224" s="32"/>
      <c r="R224" s="27"/>
      <c r="S224" s="33"/>
      <c r="T224" s="33" t="str">
        <f t="shared" si="5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6"/>
      <c r="Q225" s="32"/>
      <c r="R225" s="27"/>
      <c r="S225" s="33"/>
      <c r="T225" s="33" t="str">
        <f t="shared" si="5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6"/>
      <c r="Q226" s="32"/>
      <c r="R226" s="27"/>
      <c r="S226" s="33"/>
      <c r="T226" s="33" t="str">
        <f t="shared" si="5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6"/>
      <c r="Q227" s="32"/>
      <c r="R227" s="27"/>
      <c r="S227" s="33"/>
      <c r="T227" s="33" t="str">
        <f t="shared" si="5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6"/>
      <c r="Q228" s="32"/>
      <c r="R228" s="27"/>
      <c r="S228" s="33"/>
      <c r="T228" s="33" t="str">
        <f t="shared" si="5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6"/>
      <c r="Q229" s="32"/>
      <c r="R229" s="27"/>
      <c r="S229" s="33"/>
      <c r="T229" s="33" t="str">
        <f t="shared" si="5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6"/>
      <c r="Q230" s="32"/>
      <c r="R230" s="27"/>
      <c r="S230" s="33"/>
      <c r="T230" s="33" t="str">
        <f t="shared" si="5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6"/>
      <c r="Q231" s="32"/>
      <c r="R231" s="27"/>
      <c r="S231" s="33"/>
      <c r="T231" s="33" t="str">
        <f t="shared" si="5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6"/>
      <c r="Q232" s="32"/>
      <c r="R232" s="27"/>
      <c r="S232" s="33"/>
      <c r="T232" s="33" t="str">
        <f t="shared" si="5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6"/>
      <c r="Q233" s="32"/>
      <c r="R233" s="27"/>
      <c r="S233" s="33"/>
      <c r="T233" s="33" t="str">
        <f t="shared" si="5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6"/>
      <c r="Q234" s="32"/>
      <c r="R234" s="27"/>
      <c r="S234" s="33"/>
      <c r="T234" s="33" t="str">
        <f t="shared" si="5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6"/>
      <c r="Q235" s="32"/>
      <c r="R235" s="27"/>
      <c r="S235" s="33"/>
      <c r="T235" s="33" t="str">
        <f t="shared" si="5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6"/>
      <c r="Q236" s="32"/>
      <c r="R236" s="27"/>
      <c r="S236" s="33"/>
      <c r="T236" s="33" t="str">
        <f t="shared" si="5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6"/>
      <c r="Q237" s="32"/>
      <c r="R237" s="27"/>
      <c r="S237" s="33"/>
      <c r="T237" s="33" t="str">
        <f t="shared" si="5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6"/>
      <c r="Q238" s="32"/>
      <c r="R238" s="27"/>
      <c r="S238" s="33"/>
      <c r="T238" s="33" t="str">
        <f t="shared" si="5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6"/>
      <c r="Q239" s="32"/>
      <c r="R239" s="27"/>
      <c r="S239" s="33"/>
      <c r="T239" s="33" t="str">
        <f t="shared" si="5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6"/>
      <c r="Q240" s="32"/>
      <c r="R240" s="27"/>
      <c r="S240" s="33"/>
      <c r="T240" s="33" t="str">
        <f t="shared" si="5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6"/>
      <c r="Q241" s="32"/>
      <c r="R241" s="27"/>
      <c r="S241" s="33"/>
      <c r="T241" s="33" t="str">
        <f t="shared" si="5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6"/>
      <c r="Q242" s="32"/>
      <c r="R242" s="27"/>
      <c r="S242" s="33"/>
      <c r="T242" s="33" t="str">
        <f t="shared" si="5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6"/>
      <c r="Q243" s="32"/>
      <c r="R243" s="27"/>
      <c r="S243" s="33"/>
      <c r="T243" s="33" t="str">
        <f t="shared" si="5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6"/>
      <c r="Q244" s="32"/>
      <c r="R244" s="27"/>
      <c r="S244" s="33"/>
      <c r="T244" s="33" t="str">
        <f t="shared" si="5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6"/>
      <c r="Q245" s="32"/>
      <c r="R245" s="27"/>
      <c r="S245" s="33"/>
      <c r="T245" s="33" t="str">
        <f t="shared" si="5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6"/>
      <c r="Q246" s="32"/>
      <c r="R246" s="27"/>
      <c r="S246" s="33"/>
      <c r="T246" s="33" t="str">
        <f t="shared" si="5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6"/>
      <c r="Q247" s="32"/>
      <c r="R247" s="27"/>
      <c r="S247" s="33"/>
      <c r="T247" s="33" t="str">
        <f t="shared" si="5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6"/>
      <c r="Q248" s="32"/>
      <c r="R248" s="27"/>
      <c r="S248" s="33"/>
      <c r="T248" s="33" t="str">
        <f t="shared" si="5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6"/>
      <c r="Q249" s="32"/>
      <c r="R249" s="27"/>
      <c r="S249" s="33"/>
      <c r="T249" s="33" t="str">
        <f t="shared" si="5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6"/>
      <c r="Q250" s="32"/>
      <c r="R250" s="27"/>
      <c r="S250" s="33"/>
      <c r="T250" s="33" t="str">
        <f t="shared" si="5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6"/>
      <c r="Q251" s="32"/>
      <c r="R251" s="27"/>
      <c r="S251" s="33"/>
      <c r="T251" s="33" t="str">
        <f t="shared" si="5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6"/>
      <c r="Q252" s="32"/>
      <c r="R252" s="27"/>
      <c r="S252" s="33"/>
      <c r="T252" s="33" t="str">
        <f t="shared" si="5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6"/>
      <c r="Q253" s="32"/>
      <c r="R253" s="27"/>
      <c r="S253" s="33"/>
      <c r="T253" s="33" t="str">
        <f t="shared" si="5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6"/>
      <c r="Q254" s="32"/>
      <c r="R254" s="27"/>
      <c r="S254" s="33"/>
      <c r="T254" s="33" t="str">
        <f t="shared" si="5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6"/>
      <c r="Q255" s="32"/>
      <c r="R255" s="27"/>
      <c r="S255" s="33"/>
      <c r="T255" s="33" t="str">
        <f t="shared" si="5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6"/>
      <c r="Q256" s="32"/>
      <c r="R256" s="27"/>
      <c r="S256" s="33"/>
      <c r="T256" s="33" t="str">
        <f t="shared" si="5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6"/>
      <c r="Q257" s="32"/>
      <c r="R257" s="27"/>
      <c r="S257" s="33"/>
      <c r="T257" s="33" t="str">
        <f t="shared" si="5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6"/>
      <c r="Q258" s="32"/>
      <c r="R258" s="27"/>
      <c r="S258" s="33"/>
      <c r="T258" s="33" t="str">
        <f t="shared" si="5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6"/>
      <c r="Q259" s="32"/>
      <c r="R259" s="27"/>
      <c r="S259" s="33"/>
      <c r="T259" s="33" t="str">
        <f t="shared" si="5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6"/>
      <c r="Q260" s="32"/>
      <c r="R260" s="27"/>
      <c r="S260" s="33"/>
      <c r="T260" s="33" t="str">
        <f t="shared" si="5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6"/>
      <c r="Q261" s="32"/>
      <c r="R261" s="27"/>
      <c r="S261" s="33"/>
      <c r="T261" s="33" t="str">
        <f t="shared" si="5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6"/>
      <c r="Q262" s="32"/>
      <c r="R262" s="27"/>
      <c r="S262" s="33"/>
      <c r="T262" s="33" t="str">
        <f t="shared" si="5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6"/>
      <c r="Q263" s="32"/>
      <c r="R263" s="27"/>
      <c r="S263" s="33"/>
      <c r="T263" s="33" t="str">
        <f t="shared" si="5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6"/>
      <c r="Q264" s="32"/>
      <c r="R264" s="27"/>
      <c r="S264" s="33"/>
      <c r="T264" s="33" t="str">
        <f t="shared" si="5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6"/>
      <c r="Q265" s="32"/>
      <c r="R265" s="27"/>
      <c r="S265" s="33"/>
      <c r="T265" s="33" t="str">
        <f t="shared" si="5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6"/>
      <c r="Q266" s="32"/>
      <c r="R266" s="27"/>
      <c r="S266" s="33"/>
      <c r="T266" s="33" t="str">
        <f t="shared" si="5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6"/>
      <c r="Q267" s="32"/>
      <c r="R267" s="27"/>
      <c r="S267" s="33"/>
      <c r="T267" s="33" t="str">
        <f t="shared" si="5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6"/>
      <c r="Q268" s="32"/>
      <c r="R268" s="27"/>
      <c r="S268" s="33"/>
      <c r="T268" s="33" t="str">
        <f t="shared" si="5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6"/>
      <c r="Q269" s="32"/>
      <c r="R269" s="27"/>
      <c r="S269" s="33"/>
      <c r="T269" s="33" t="str">
        <f t="shared" si="5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6"/>
      <c r="Q270" s="32"/>
      <c r="R270" s="27"/>
      <c r="S270" s="33"/>
      <c r="T270" s="33" t="str">
        <f t="shared" si="5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6"/>
      <c r="Q271" s="32"/>
      <c r="R271" s="27"/>
      <c r="S271" s="33"/>
      <c r="T271" s="33" t="str">
        <f t="shared" si="5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6"/>
      <c r="Q272" s="32"/>
      <c r="R272" s="27"/>
      <c r="S272" s="33"/>
      <c r="T272" s="33" t="str">
        <f t="shared" si="5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6"/>
      <c r="Q273" s="32"/>
      <c r="R273" s="27"/>
      <c r="S273" s="33"/>
      <c r="T273" s="33" t="str">
        <f t="shared" si="5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6"/>
      <c r="Q274" s="32"/>
      <c r="R274" s="27"/>
      <c r="S274" s="33"/>
      <c r="T274" s="33" t="str">
        <f t="shared" si="5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6"/>
      <c r="Q275" s="32"/>
      <c r="R275" s="27"/>
      <c r="S275" s="33"/>
      <c r="T275" s="33" t="str">
        <f t="shared" si="5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6"/>
      <c r="Q276" s="32"/>
      <c r="R276" s="27"/>
      <c r="S276" s="33"/>
      <c r="T276" s="33" t="str">
        <f t="shared" si="5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6"/>
      <c r="Q277" s="32"/>
      <c r="R277" s="27"/>
      <c r="S277" s="33"/>
      <c r="T277" s="33" t="str">
        <f t="shared" si="5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6"/>
      <c r="Q278" s="32"/>
      <c r="R278" s="27"/>
      <c r="S278" s="33"/>
      <c r="T278" s="33" t="str">
        <f t="shared" si="5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6"/>
      <c r="Q279" s="32"/>
      <c r="R279" s="27"/>
      <c r="S279" s="33"/>
      <c r="T279" s="33" t="str">
        <f t="shared" si="5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6"/>
      <c r="Q280" s="32"/>
      <c r="R280" s="27"/>
      <c r="S280" s="33"/>
      <c r="T280" s="33" t="str">
        <f t="shared" si="5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6"/>
      <c r="Q281" s="32"/>
      <c r="R281" s="27"/>
      <c r="S281" s="33"/>
      <c r="T281" s="33" t="str">
        <f t="shared" si="5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6"/>
      <c r="Q282" s="32"/>
      <c r="R282" s="27"/>
      <c r="S282" s="33"/>
      <c r="T282" s="33" t="str">
        <f t="shared" ref="T282:T345" si="6">IF(A282="","",IF(K282="Л","Л",LOOKUP(A282,$X$10:$Y$65,$Y$10:$Y$65)))</f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6"/>
      <c r="Q283" s="32"/>
      <c r="R283" s="27"/>
      <c r="S283" s="33"/>
      <c r="T283" s="33" t="str">
        <f t="shared" si="6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6"/>
      <c r="Q284" s="32"/>
      <c r="R284" s="27"/>
      <c r="S284" s="33"/>
      <c r="T284" s="33" t="str">
        <f t="shared" si="6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6"/>
      <c r="Q285" s="32"/>
      <c r="R285" s="27"/>
      <c r="S285" s="33"/>
      <c r="T285" s="33" t="str">
        <f t="shared" si="6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6"/>
      <c r="Q286" s="32"/>
      <c r="R286" s="27"/>
      <c r="S286" s="33"/>
      <c r="T286" s="33" t="str">
        <f t="shared" si="6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6"/>
      <c r="Q287" s="32"/>
      <c r="R287" s="27"/>
      <c r="S287" s="33"/>
      <c r="T287" s="33" t="str">
        <f t="shared" si="6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6"/>
      <c r="Q288" s="32"/>
      <c r="R288" s="27"/>
      <c r="S288" s="33"/>
      <c r="T288" s="33" t="str">
        <f t="shared" si="6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6"/>
      <c r="Q289" s="32"/>
      <c r="R289" s="27"/>
      <c r="S289" s="33"/>
      <c r="T289" s="33" t="str">
        <f t="shared" si="6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6"/>
      <c r="Q290" s="32"/>
      <c r="R290" s="27"/>
      <c r="S290" s="33"/>
      <c r="T290" s="33" t="str">
        <f t="shared" si="6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6"/>
      <c r="Q291" s="32"/>
      <c r="R291" s="27"/>
      <c r="S291" s="33"/>
      <c r="T291" s="33" t="str">
        <f t="shared" si="6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6"/>
      <c r="Q292" s="32"/>
      <c r="R292" s="27"/>
      <c r="S292" s="33"/>
      <c r="T292" s="33" t="str">
        <f t="shared" si="6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6"/>
      <c r="Q293" s="32"/>
      <c r="R293" s="27"/>
      <c r="S293" s="33"/>
      <c r="T293" s="33" t="str">
        <f t="shared" si="6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6"/>
      <c r="Q294" s="32"/>
      <c r="R294" s="27"/>
      <c r="S294" s="33"/>
      <c r="T294" s="33" t="str">
        <f t="shared" si="6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6"/>
      <c r="Q295" s="32"/>
      <c r="R295" s="27"/>
      <c r="S295" s="33"/>
      <c r="T295" s="33" t="str">
        <f t="shared" si="6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6"/>
      <c r="Q296" s="32"/>
      <c r="R296" s="27"/>
      <c r="S296" s="33"/>
      <c r="T296" s="33" t="str">
        <f t="shared" si="6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6"/>
      <c r="Q297" s="32"/>
      <c r="R297" s="27"/>
      <c r="S297" s="33"/>
      <c r="T297" s="33" t="str">
        <f t="shared" si="6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6"/>
      <c r="Q298" s="32"/>
      <c r="R298" s="27"/>
      <c r="S298" s="33"/>
      <c r="T298" s="33" t="str">
        <f t="shared" si="6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6"/>
      <c r="Q299" s="32"/>
      <c r="R299" s="27"/>
      <c r="S299" s="33"/>
      <c r="T299" s="33" t="str">
        <f t="shared" si="6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6"/>
      <c r="Q300" s="32"/>
      <c r="R300" s="27"/>
      <c r="S300" s="33"/>
      <c r="T300" s="33" t="str">
        <f t="shared" si="6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6"/>
      <c r="Q301" s="32"/>
      <c r="R301" s="27"/>
      <c r="S301" s="33"/>
      <c r="T301" s="33" t="str">
        <f t="shared" si="6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6"/>
      <c r="Q302" s="32"/>
      <c r="R302" s="27"/>
      <c r="S302" s="33"/>
      <c r="T302" s="33" t="str">
        <f t="shared" si="6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6"/>
      <c r="Q303" s="32"/>
      <c r="R303" s="27"/>
      <c r="S303" s="33"/>
      <c r="T303" s="33" t="str">
        <f t="shared" si="6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6"/>
      <c r="Q304" s="32"/>
      <c r="R304" s="27"/>
      <c r="S304" s="33"/>
      <c r="T304" s="33" t="str">
        <f t="shared" si="6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6"/>
      <c r="Q305" s="32"/>
      <c r="R305" s="27"/>
      <c r="S305" s="33"/>
      <c r="T305" s="33" t="str">
        <f t="shared" si="6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6"/>
      <c r="Q306" s="32"/>
      <c r="R306" s="27"/>
      <c r="S306" s="33"/>
      <c r="T306" s="33" t="str">
        <f t="shared" si="6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6"/>
      <c r="Q307" s="32"/>
      <c r="R307" s="27"/>
      <c r="S307" s="33"/>
      <c r="T307" s="33" t="str">
        <f t="shared" si="6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6"/>
      <c r="Q308" s="32"/>
      <c r="R308" s="27"/>
      <c r="S308" s="33"/>
      <c r="T308" s="33" t="str">
        <f t="shared" si="6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6"/>
      <c r="Q309" s="32"/>
      <c r="R309" s="27"/>
      <c r="S309" s="33"/>
      <c r="T309" s="33" t="str">
        <f t="shared" si="6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6"/>
      <c r="Q310" s="32"/>
      <c r="R310" s="27"/>
      <c r="S310" s="33"/>
      <c r="T310" s="33" t="str">
        <f t="shared" si="6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6"/>
      <c r="Q311" s="32"/>
      <c r="R311" s="27"/>
      <c r="S311" s="33"/>
      <c r="T311" s="33" t="str">
        <f t="shared" si="6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6"/>
      <c r="Q312" s="32"/>
      <c r="R312" s="27"/>
      <c r="S312" s="33"/>
      <c r="T312" s="33" t="str">
        <f t="shared" si="6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6"/>
      <c r="Q313" s="32"/>
      <c r="R313" s="27"/>
      <c r="S313" s="33"/>
      <c r="T313" s="33" t="str">
        <f t="shared" si="6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6"/>
      <c r="Q314" s="32"/>
      <c r="R314" s="27"/>
      <c r="S314" s="33"/>
      <c r="T314" s="33" t="str">
        <f t="shared" si="6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6"/>
      <c r="Q315" s="32"/>
      <c r="R315" s="27"/>
      <c r="S315" s="33"/>
      <c r="T315" s="33" t="str">
        <f t="shared" si="6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6"/>
      <c r="Q316" s="32"/>
      <c r="R316" s="27"/>
      <c r="S316" s="33"/>
      <c r="T316" s="33" t="str">
        <f t="shared" si="6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6"/>
      <c r="Q317" s="32"/>
      <c r="R317" s="27"/>
      <c r="S317" s="33"/>
      <c r="T317" s="33" t="str">
        <f t="shared" si="6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6"/>
      <c r="Q318" s="32"/>
      <c r="R318" s="27"/>
      <c r="S318" s="33"/>
      <c r="T318" s="33" t="str">
        <f t="shared" si="6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6"/>
      <c r="Q319" s="32"/>
      <c r="R319" s="27"/>
      <c r="S319" s="33"/>
      <c r="T319" s="33" t="str">
        <f t="shared" si="6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6"/>
      <c r="Q320" s="32"/>
      <c r="R320" s="27"/>
      <c r="S320" s="33"/>
      <c r="T320" s="33" t="str">
        <f t="shared" si="6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6"/>
      <c r="Q321" s="32"/>
      <c r="R321" s="27"/>
      <c r="S321" s="33"/>
      <c r="T321" s="33" t="str">
        <f t="shared" si="6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6"/>
      <c r="Q322" s="32"/>
      <c r="R322" s="27"/>
      <c r="S322" s="33"/>
      <c r="T322" s="33" t="str">
        <f t="shared" si="6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6"/>
      <c r="Q323" s="32"/>
      <c r="R323" s="27"/>
      <c r="S323" s="33"/>
      <c r="T323" s="33" t="str">
        <f t="shared" si="6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6"/>
      <c r="Q324" s="32"/>
      <c r="R324" s="27"/>
      <c r="S324" s="33"/>
      <c r="T324" s="33" t="str">
        <f t="shared" si="6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6"/>
      <c r="Q325" s="32"/>
      <c r="R325" s="27"/>
      <c r="S325" s="33"/>
      <c r="T325" s="33" t="str">
        <f t="shared" si="6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6"/>
      <c r="Q326" s="32"/>
      <c r="R326" s="27"/>
      <c r="S326" s="33"/>
      <c r="T326" s="33" t="str">
        <f t="shared" si="6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6"/>
      <c r="Q327" s="32"/>
      <c r="R327" s="27"/>
      <c r="S327" s="33"/>
      <c r="T327" s="33" t="str">
        <f t="shared" si="6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6"/>
      <c r="Q328" s="32"/>
      <c r="R328" s="27"/>
      <c r="S328" s="33"/>
      <c r="T328" s="33" t="str">
        <f t="shared" si="6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6"/>
      <c r="Q329" s="32"/>
      <c r="R329" s="27"/>
      <c r="S329" s="33"/>
      <c r="T329" s="33" t="str">
        <f t="shared" si="6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6"/>
      <c r="Q330" s="32"/>
      <c r="R330" s="27"/>
      <c r="S330" s="33"/>
      <c r="T330" s="33" t="str">
        <f t="shared" si="6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6"/>
      <c r="Q331" s="32"/>
      <c r="R331" s="27"/>
      <c r="S331" s="33"/>
      <c r="T331" s="33" t="str">
        <f t="shared" si="6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6"/>
      <c r="Q332" s="32"/>
      <c r="R332" s="27"/>
      <c r="S332" s="33"/>
      <c r="T332" s="33" t="str">
        <f t="shared" si="6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6"/>
      <c r="Q333" s="32"/>
      <c r="R333" s="27"/>
      <c r="S333" s="33"/>
      <c r="T333" s="33" t="str">
        <f t="shared" si="6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6"/>
      <c r="Q334" s="32"/>
      <c r="R334" s="27"/>
      <c r="S334" s="33"/>
      <c r="T334" s="33" t="str">
        <f t="shared" si="6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6"/>
      <c r="Q335" s="32"/>
      <c r="R335" s="27"/>
      <c r="S335" s="33"/>
      <c r="T335" s="33" t="str">
        <f t="shared" si="6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6"/>
      <c r="Q336" s="32"/>
      <c r="R336" s="27"/>
      <c r="S336" s="33"/>
      <c r="T336" s="33" t="str">
        <f t="shared" si="6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6"/>
      <c r="Q337" s="32"/>
      <c r="R337" s="27"/>
      <c r="S337" s="33"/>
      <c r="T337" s="33" t="str">
        <f t="shared" si="6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6"/>
      <c r="Q338" s="32"/>
      <c r="R338" s="27"/>
      <c r="S338" s="33"/>
      <c r="T338" s="33" t="str">
        <f t="shared" si="6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6"/>
      <c r="Q339" s="32"/>
      <c r="R339" s="27"/>
      <c r="S339" s="33"/>
      <c r="T339" s="33" t="str">
        <f t="shared" si="6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6"/>
      <c r="Q340" s="32"/>
      <c r="R340" s="27"/>
      <c r="S340" s="33"/>
      <c r="T340" s="33" t="str">
        <f t="shared" si="6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6"/>
      <c r="Q341" s="32"/>
      <c r="R341" s="27"/>
      <c r="S341" s="33"/>
      <c r="T341" s="33" t="str">
        <f t="shared" si="6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6"/>
      <c r="Q342" s="32"/>
      <c r="R342" s="27"/>
      <c r="S342" s="33"/>
      <c r="T342" s="33" t="str">
        <f t="shared" si="6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6"/>
      <c r="Q343" s="32"/>
      <c r="R343" s="27"/>
      <c r="S343" s="33"/>
      <c r="T343" s="33" t="str">
        <f t="shared" si="6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6"/>
      <c r="Q344" s="32"/>
      <c r="R344" s="27"/>
      <c r="S344" s="33"/>
      <c r="T344" s="33" t="str">
        <f t="shared" si="6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6"/>
      <c r="Q345" s="32"/>
      <c r="R345" s="27"/>
      <c r="S345" s="33"/>
      <c r="T345" s="33" t="str">
        <f t="shared" si="6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6"/>
      <c r="Q346" s="32"/>
      <c r="R346" s="27"/>
      <c r="S346" s="33"/>
      <c r="T346" s="33" t="str">
        <f t="shared" ref="T346:T409" si="7">IF(A346="","",IF(K346="Л","Л",LOOKUP(A346,$X$10:$Y$65,$Y$10:$Y$65)))</f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6"/>
      <c r="Q347" s="32"/>
      <c r="R347" s="27"/>
      <c r="S347" s="33"/>
      <c r="T347" s="33" t="str">
        <f t="shared" si="7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6"/>
      <c r="Q348" s="32"/>
      <c r="R348" s="27"/>
      <c r="S348" s="33"/>
      <c r="T348" s="33" t="str">
        <f t="shared" si="7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6"/>
      <c r="Q349" s="32"/>
      <c r="R349" s="27"/>
      <c r="S349" s="33"/>
      <c r="T349" s="33" t="str">
        <f t="shared" si="7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6"/>
      <c r="Q350" s="32"/>
      <c r="R350" s="27"/>
      <c r="S350" s="33"/>
      <c r="T350" s="33" t="str">
        <f t="shared" si="7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6"/>
      <c r="Q351" s="32"/>
      <c r="R351" s="27"/>
      <c r="S351" s="33"/>
      <c r="T351" s="33" t="str">
        <f t="shared" si="7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6"/>
      <c r="Q352" s="32"/>
      <c r="R352" s="27"/>
      <c r="S352" s="33"/>
      <c r="T352" s="33" t="str">
        <f t="shared" si="7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6"/>
      <c r="Q353" s="32"/>
      <c r="R353" s="27"/>
      <c r="S353" s="33"/>
      <c r="T353" s="33" t="str">
        <f t="shared" si="7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6"/>
      <c r="Q354" s="32"/>
      <c r="R354" s="27"/>
      <c r="S354" s="33"/>
      <c r="T354" s="33" t="str">
        <f t="shared" si="7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6"/>
      <c r="Q355" s="32"/>
      <c r="R355" s="27"/>
      <c r="S355" s="33"/>
      <c r="T355" s="33" t="str">
        <f t="shared" si="7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6"/>
      <c r="Q356" s="32"/>
      <c r="R356" s="27"/>
      <c r="S356" s="33"/>
      <c r="T356" s="33" t="str">
        <f t="shared" si="7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6"/>
      <c r="Q357" s="32"/>
      <c r="R357" s="27"/>
      <c r="S357" s="33"/>
      <c r="T357" s="33" t="str">
        <f t="shared" si="7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6"/>
      <c r="Q358" s="32"/>
      <c r="R358" s="27"/>
      <c r="S358" s="33"/>
      <c r="T358" s="33" t="str">
        <f t="shared" si="7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6"/>
      <c r="Q359" s="32"/>
      <c r="R359" s="27"/>
      <c r="S359" s="33"/>
      <c r="T359" s="33" t="str">
        <f t="shared" si="7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6"/>
      <c r="Q360" s="32"/>
      <c r="R360" s="27"/>
      <c r="S360" s="33"/>
      <c r="T360" s="33" t="str">
        <f t="shared" si="7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6"/>
      <c r="Q361" s="32"/>
      <c r="R361" s="27"/>
      <c r="S361" s="33"/>
      <c r="T361" s="33" t="str">
        <f t="shared" si="7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6"/>
      <c r="Q362" s="32"/>
      <c r="R362" s="27"/>
      <c r="S362" s="33"/>
      <c r="T362" s="33" t="str">
        <f t="shared" si="7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6"/>
      <c r="Q363" s="32"/>
      <c r="R363" s="27"/>
      <c r="S363" s="33"/>
      <c r="T363" s="33" t="str">
        <f t="shared" si="7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6"/>
      <c r="Q364" s="32"/>
      <c r="R364" s="27"/>
      <c r="S364" s="33"/>
      <c r="T364" s="33" t="str">
        <f t="shared" si="7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6"/>
      <c r="Q365" s="32"/>
      <c r="R365" s="27"/>
      <c r="S365" s="33"/>
      <c r="T365" s="33" t="str">
        <f t="shared" si="7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6"/>
      <c r="Q366" s="32"/>
      <c r="R366" s="27"/>
      <c r="S366" s="33"/>
      <c r="T366" s="33" t="str">
        <f t="shared" si="7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6"/>
      <c r="Q367" s="32"/>
      <c r="R367" s="27"/>
      <c r="S367" s="33"/>
      <c r="T367" s="33" t="str">
        <f t="shared" si="7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6"/>
      <c r="Q368" s="32"/>
      <c r="R368" s="27"/>
      <c r="S368" s="33"/>
      <c r="T368" s="33" t="str">
        <f t="shared" si="7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6"/>
      <c r="Q369" s="32"/>
      <c r="R369" s="27"/>
      <c r="S369" s="33"/>
      <c r="T369" s="33" t="str">
        <f t="shared" si="7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6"/>
      <c r="Q370" s="32"/>
      <c r="R370" s="27"/>
      <c r="S370" s="33"/>
      <c r="T370" s="33" t="str">
        <f t="shared" si="7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6"/>
      <c r="Q371" s="32"/>
      <c r="R371" s="27"/>
      <c r="S371" s="33"/>
      <c r="T371" s="33" t="str">
        <f t="shared" si="7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6"/>
      <c r="Q372" s="32"/>
      <c r="R372" s="27"/>
      <c r="S372" s="33"/>
      <c r="T372" s="33" t="str">
        <f t="shared" si="7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6"/>
      <c r="Q373" s="32"/>
      <c r="R373" s="27"/>
      <c r="S373" s="33"/>
      <c r="T373" s="33" t="str">
        <f t="shared" si="7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6"/>
      <c r="Q374" s="32"/>
      <c r="R374" s="27"/>
      <c r="S374" s="33"/>
      <c r="T374" s="33" t="str">
        <f t="shared" si="7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6"/>
      <c r="Q375" s="32"/>
      <c r="R375" s="27"/>
      <c r="S375" s="33"/>
      <c r="T375" s="33" t="str">
        <f t="shared" si="7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6"/>
      <c r="Q376" s="32"/>
      <c r="R376" s="27"/>
      <c r="S376" s="33"/>
      <c r="T376" s="33" t="str">
        <f t="shared" si="7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6"/>
      <c r="Q377" s="32"/>
      <c r="R377" s="27"/>
      <c r="S377" s="33"/>
      <c r="T377" s="33" t="str">
        <f t="shared" si="7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6"/>
      <c r="Q378" s="32"/>
      <c r="R378" s="27"/>
      <c r="S378" s="33"/>
      <c r="T378" s="33" t="str">
        <f t="shared" si="7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6"/>
      <c r="Q379" s="32"/>
      <c r="R379" s="27"/>
      <c r="S379" s="33"/>
      <c r="T379" s="33" t="str">
        <f t="shared" si="7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6"/>
      <c r="Q380" s="32"/>
      <c r="R380" s="27"/>
      <c r="S380" s="33"/>
      <c r="T380" s="33" t="str">
        <f t="shared" si="7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6"/>
      <c r="Q381" s="32"/>
      <c r="R381" s="27"/>
      <c r="S381" s="33"/>
      <c r="T381" s="33" t="str">
        <f t="shared" si="7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6"/>
      <c r="Q382" s="32"/>
      <c r="R382" s="27"/>
      <c r="S382" s="33"/>
      <c r="T382" s="33" t="str">
        <f t="shared" si="7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6"/>
      <c r="Q383" s="32"/>
      <c r="R383" s="27"/>
      <c r="S383" s="33"/>
      <c r="T383" s="33" t="str">
        <f t="shared" si="7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6"/>
      <c r="Q384" s="32"/>
      <c r="R384" s="27"/>
      <c r="S384" s="33"/>
      <c r="T384" s="33" t="str">
        <f t="shared" si="7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6"/>
      <c r="Q385" s="32"/>
      <c r="R385" s="27"/>
      <c r="S385" s="33"/>
      <c r="T385" s="33" t="str">
        <f t="shared" si="7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6"/>
      <c r="Q386" s="32"/>
      <c r="R386" s="27"/>
      <c r="S386" s="33"/>
      <c r="T386" s="33" t="str">
        <f t="shared" si="7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6"/>
      <c r="Q387" s="32"/>
      <c r="R387" s="27"/>
      <c r="S387" s="33"/>
      <c r="T387" s="33" t="str">
        <f t="shared" si="7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6"/>
      <c r="Q388" s="32"/>
      <c r="R388" s="27"/>
      <c r="S388" s="33"/>
      <c r="T388" s="33" t="str">
        <f t="shared" si="7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6"/>
      <c r="Q389" s="32"/>
      <c r="R389" s="27"/>
      <c r="S389" s="33"/>
      <c r="T389" s="33" t="str">
        <f t="shared" si="7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6"/>
      <c r="Q390" s="32"/>
      <c r="R390" s="27"/>
      <c r="S390" s="33"/>
      <c r="T390" s="33" t="str">
        <f t="shared" si="7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6"/>
      <c r="Q391" s="32"/>
      <c r="R391" s="27"/>
      <c r="S391" s="33"/>
      <c r="T391" s="33" t="str">
        <f t="shared" si="7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6"/>
      <c r="Q392" s="32"/>
      <c r="R392" s="27"/>
      <c r="S392" s="33"/>
      <c r="T392" s="33" t="str">
        <f t="shared" si="7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6"/>
      <c r="Q393" s="32"/>
      <c r="R393" s="27"/>
      <c r="S393" s="33"/>
      <c r="T393" s="33" t="str">
        <f t="shared" si="7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6"/>
      <c r="Q394" s="32"/>
      <c r="R394" s="27"/>
      <c r="S394" s="33"/>
      <c r="T394" s="33" t="str">
        <f t="shared" si="7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6"/>
      <c r="Q395" s="32"/>
      <c r="R395" s="27"/>
      <c r="S395" s="33"/>
      <c r="T395" s="33" t="str">
        <f t="shared" si="7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6"/>
      <c r="Q396" s="32"/>
      <c r="R396" s="27"/>
      <c r="S396" s="33"/>
      <c r="T396" s="33" t="str">
        <f t="shared" si="7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6"/>
      <c r="Q397" s="32"/>
      <c r="R397" s="27"/>
      <c r="S397" s="33"/>
      <c r="T397" s="33" t="str">
        <f t="shared" si="7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6"/>
      <c r="Q398" s="32"/>
      <c r="R398" s="27"/>
      <c r="S398" s="33"/>
      <c r="T398" s="33" t="str">
        <f t="shared" si="7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6"/>
      <c r="Q399" s="32"/>
      <c r="R399" s="27"/>
      <c r="S399" s="33"/>
      <c r="T399" s="33" t="str">
        <f t="shared" si="7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6"/>
      <c r="Q400" s="32"/>
      <c r="R400" s="27"/>
      <c r="S400" s="33"/>
      <c r="T400" s="33" t="str">
        <f t="shared" si="7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6"/>
      <c r="Q401" s="32"/>
      <c r="R401" s="27"/>
      <c r="S401" s="33"/>
      <c r="T401" s="33" t="str">
        <f t="shared" si="7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6"/>
      <c r="Q402" s="32"/>
      <c r="R402" s="27"/>
      <c r="S402" s="33"/>
      <c r="T402" s="33" t="str">
        <f t="shared" si="7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6"/>
      <c r="Q403" s="32"/>
      <c r="R403" s="27"/>
      <c r="S403" s="33"/>
      <c r="T403" s="33" t="str">
        <f t="shared" si="7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6"/>
      <c r="Q404" s="32"/>
      <c r="R404" s="27"/>
      <c r="S404" s="33"/>
      <c r="T404" s="33" t="str">
        <f t="shared" si="7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6"/>
      <c r="Q405" s="32"/>
      <c r="R405" s="27"/>
      <c r="S405" s="33"/>
      <c r="T405" s="33" t="str">
        <f t="shared" si="7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6"/>
      <c r="Q406" s="32"/>
      <c r="R406" s="27"/>
      <c r="S406" s="33"/>
      <c r="T406" s="33" t="str">
        <f t="shared" si="7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6"/>
      <c r="Q407" s="32"/>
      <c r="R407" s="27"/>
      <c r="S407" s="33"/>
      <c r="T407" s="33" t="str">
        <f t="shared" si="7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6"/>
      <c r="Q408" s="32"/>
      <c r="R408" s="27"/>
      <c r="S408" s="33"/>
      <c r="T408" s="33" t="str">
        <f t="shared" si="7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6"/>
      <c r="Q409" s="32"/>
      <c r="R409" s="27"/>
      <c r="S409" s="33"/>
      <c r="T409" s="33" t="str">
        <f t="shared" si="7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6"/>
      <c r="Q410" s="32"/>
      <c r="R410" s="27"/>
      <c r="S410" s="33"/>
      <c r="T410" s="33" t="str">
        <f t="shared" ref="T410:T473" si="8">IF(A410="","",IF(K410="Л","Л",LOOKUP(A410,$X$10:$Y$65,$Y$10:$Y$65)))</f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6"/>
      <c r="Q411" s="32"/>
      <c r="R411" s="27"/>
      <c r="S411" s="33"/>
      <c r="T411" s="33" t="str">
        <f t="shared" si="8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6"/>
      <c r="Q412" s="32"/>
      <c r="R412" s="27"/>
      <c r="S412" s="33"/>
      <c r="T412" s="33" t="str">
        <f t="shared" si="8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6"/>
      <c r="Q413" s="32"/>
      <c r="R413" s="27"/>
      <c r="S413" s="33"/>
      <c r="T413" s="33" t="str">
        <f t="shared" si="8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6"/>
      <c r="Q414" s="32"/>
      <c r="R414" s="27"/>
      <c r="S414" s="33"/>
      <c r="T414" s="33" t="str">
        <f t="shared" si="8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6"/>
      <c r="Q415" s="32"/>
      <c r="R415" s="27"/>
      <c r="S415" s="33"/>
      <c r="T415" s="33" t="str">
        <f t="shared" si="8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6"/>
      <c r="Q416" s="32"/>
      <c r="R416" s="27"/>
      <c r="S416" s="33"/>
      <c r="T416" s="33" t="str">
        <f t="shared" si="8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6"/>
      <c r="Q417" s="32"/>
      <c r="R417" s="27"/>
      <c r="S417" s="33"/>
      <c r="T417" s="33" t="str">
        <f t="shared" si="8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6"/>
      <c r="Q418" s="32"/>
      <c r="R418" s="27"/>
      <c r="S418" s="33"/>
      <c r="T418" s="33" t="str">
        <f t="shared" si="8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6"/>
      <c r="Q419" s="32"/>
      <c r="R419" s="27"/>
      <c r="S419" s="33"/>
      <c r="T419" s="33" t="str">
        <f t="shared" si="8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6"/>
      <c r="Q420" s="32"/>
      <c r="R420" s="27"/>
      <c r="S420" s="33"/>
      <c r="T420" s="33" t="str">
        <f t="shared" si="8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6"/>
      <c r="Q421" s="32"/>
      <c r="R421" s="27"/>
      <c r="S421" s="33"/>
      <c r="T421" s="33" t="str">
        <f t="shared" si="8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6"/>
      <c r="Q422" s="32"/>
      <c r="R422" s="27"/>
      <c r="S422" s="33"/>
      <c r="T422" s="33" t="str">
        <f t="shared" si="8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6"/>
      <c r="Q423" s="32"/>
      <c r="R423" s="27"/>
      <c r="S423" s="33"/>
      <c r="T423" s="33" t="str">
        <f t="shared" si="8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6"/>
      <c r="Q424" s="32"/>
      <c r="R424" s="27"/>
      <c r="S424" s="33"/>
      <c r="T424" s="33" t="str">
        <f t="shared" si="8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6"/>
      <c r="Q425" s="32"/>
      <c r="R425" s="27"/>
      <c r="S425" s="33"/>
      <c r="T425" s="33" t="str">
        <f t="shared" si="8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6"/>
      <c r="Q426" s="32"/>
      <c r="R426" s="27"/>
      <c r="S426" s="33"/>
      <c r="T426" s="33" t="str">
        <f t="shared" si="8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6"/>
      <c r="Q427" s="32"/>
      <c r="R427" s="27"/>
      <c r="S427" s="33"/>
      <c r="T427" s="33" t="str">
        <f t="shared" si="8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6"/>
      <c r="Q428" s="32"/>
      <c r="R428" s="27"/>
      <c r="S428" s="33"/>
      <c r="T428" s="33" t="str">
        <f t="shared" si="8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6"/>
      <c r="Q429" s="32"/>
      <c r="R429" s="27"/>
      <c r="S429" s="33"/>
      <c r="T429" s="33" t="str">
        <f t="shared" si="8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6"/>
      <c r="Q430" s="32"/>
      <c r="R430" s="27"/>
      <c r="S430" s="33"/>
      <c r="T430" s="33" t="str">
        <f t="shared" si="8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6"/>
      <c r="Q431" s="32"/>
      <c r="R431" s="27"/>
      <c r="S431" s="33"/>
      <c r="T431" s="33" t="str">
        <f t="shared" si="8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6"/>
      <c r="Q432" s="32"/>
      <c r="R432" s="27"/>
      <c r="S432" s="33"/>
      <c r="T432" s="33" t="str">
        <f t="shared" si="8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6"/>
      <c r="Q433" s="32"/>
      <c r="R433" s="27"/>
      <c r="S433" s="33"/>
      <c r="T433" s="33" t="str">
        <f t="shared" si="8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6"/>
      <c r="Q434" s="32"/>
      <c r="R434" s="27"/>
      <c r="S434" s="33"/>
      <c r="T434" s="33" t="str">
        <f t="shared" si="8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6"/>
      <c r="Q435" s="32"/>
      <c r="R435" s="27"/>
      <c r="S435" s="33"/>
      <c r="T435" s="33" t="str">
        <f t="shared" si="8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6"/>
      <c r="Q436" s="32"/>
      <c r="R436" s="27"/>
      <c r="S436" s="33"/>
      <c r="T436" s="33" t="str">
        <f t="shared" si="8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6"/>
      <c r="Q437" s="32"/>
      <c r="R437" s="27"/>
      <c r="S437" s="33"/>
      <c r="T437" s="33" t="str">
        <f t="shared" si="8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6"/>
      <c r="Q438" s="32"/>
      <c r="R438" s="27"/>
      <c r="S438" s="33"/>
      <c r="T438" s="33" t="str">
        <f t="shared" si="8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6"/>
      <c r="Q439" s="32"/>
      <c r="R439" s="27"/>
      <c r="S439" s="33"/>
      <c r="T439" s="33" t="str">
        <f t="shared" si="8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6"/>
      <c r="Q440" s="32"/>
      <c r="R440" s="27"/>
      <c r="S440" s="33"/>
      <c r="T440" s="33" t="str">
        <f t="shared" si="8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6"/>
      <c r="Q441" s="32"/>
      <c r="R441" s="27"/>
      <c r="S441" s="33"/>
      <c r="T441" s="33" t="str">
        <f t="shared" si="8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6"/>
      <c r="Q442" s="32"/>
      <c r="R442" s="27"/>
      <c r="S442" s="33"/>
      <c r="T442" s="33" t="str">
        <f t="shared" si="8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6"/>
      <c r="Q443" s="32"/>
      <c r="R443" s="27"/>
      <c r="S443" s="33"/>
      <c r="T443" s="33" t="str">
        <f t="shared" si="8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6"/>
      <c r="Q444" s="32"/>
      <c r="R444" s="27"/>
      <c r="S444" s="33"/>
      <c r="T444" s="33" t="str">
        <f t="shared" si="8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6"/>
      <c r="Q445" s="32"/>
      <c r="R445" s="27"/>
      <c r="S445" s="33"/>
      <c r="T445" s="33" t="str">
        <f t="shared" si="8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6"/>
      <c r="Q446" s="32"/>
      <c r="R446" s="27"/>
      <c r="S446" s="33"/>
      <c r="T446" s="33" t="str">
        <f t="shared" si="8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6"/>
      <c r="Q447" s="32"/>
      <c r="R447" s="27"/>
      <c r="S447" s="33"/>
      <c r="T447" s="33" t="str">
        <f t="shared" si="8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6"/>
      <c r="Q448" s="32"/>
      <c r="R448" s="27"/>
      <c r="S448" s="33"/>
      <c r="T448" s="33" t="str">
        <f t="shared" si="8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6"/>
      <c r="Q449" s="32"/>
      <c r="R449" s="27"/>
      <c r="S449" s="33"/>
      <c r="T449" s="33" t="str">
        <f t="shared" si="8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6"/>
      <c r="Q450" s="32"/>
      <c r="R450" s="27"/>
      <c r="S450" s="33"/>
      <c r="T450" s="33" t="str">
        <f t="shared" si="8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6"/>
      <c r="Q451" s="32"/>
      <c r="R451" s="27"/>
      <c r="S451" s="33"/>
      <c r="T451" s="33" t="str">
        <f t="shared" si="8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6"/>
      <c r="Q452" s="32"/>
      <c r="R452" s="27"/>
      <c r="S452" s="33"/>
      <c r="T452" s="33" t="str">
        <f t="shared" si="8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6"/>
      <c r="Q453" s="32"/>
      <c r="R453" s="27"/>
      <c r="S453" s="33"/>
      <c r="T453" s="33" t="str">
        <f t="shared" si="8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6"/>
      <c r="Q454" s="32"/>
      <c r="R454" s="27"/>
      <c r="S454" s="33"/>
      <c r="T454" s="33" t="str">
        <f t="shared" si="8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6"/>
      <c r="Q455" s="32"/>
      <c r="R455" s="27"/>
      <c r="S455" s="33"/>
      <c r="T455" s="33" t="str">
        <f t="shared" si="8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6"/>
      <c r="Q456" s="32"/>
      <c r="R456" s="27"/>
      <c r="S456" s="33"/>
      <c r="T456" s="33" t="str">
        <f t="shared" si="8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6"/>
      <c r="Q457" s="32"/>
      <c r="R457" s="27"/>
      <c r="S457" s="33"/>
      <c r="T457" s="33" t="str">
        <f t="shared" si="8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6"/>
      <c r="Q458" s="32"/>
      <c r="R458" s="27"/>
      <c r="S458" s="33"/>
      <c r="T458" s="33" t="str">
        <f t="shared" si="8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6"/>
      <c r="Q459" s="32"/>
      <c r="R459" s="27"/>
      <c r="S459" s="33"/>
      <c r="T459" s="33" t="str">
        <f t="shared" si="8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6"/>
      <c r="Q460" s="32"/>
      <c r="R460" s="27"/>
      <c r="S460" s="33"/>
      <c r="T460" s="33" t="str">
        <f t="shared" si="8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6"/>
      <c r="Q461" s="32"/>
      <c r="R461" s="27"/>
      <c r="S461" s="33"/>
      <c r="T461" s="33" t="str">
        <f t="shared" si="8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6"/>
      <c r="Q462" s="32"/>
      <c r="R462" s="27"/>
      <c r="S462" s="33"/>
      <c r="T462" s="33" t="str">
        <f t="shared" si="8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6"/>
      <c r="Q463" s="32"/>
      <c r="R463" s="27"/>
      <c r="S463" s="33"/>
      <c r="T463" s="33" t="str">
        <f t="shared" si="8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6"/>
      <c r="Q464" s="32"/>
      <c r="R464" s="27"/>
      <c r="S464" s="33"/>
      <c r="T464" s="33" t="str">
        <f t="shared" si="8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6"/>
      <c r="Q465" s="32"/>
      <c r="R465" s="27"/>
      <c r="S465" s="33"/>
      <c r="T465" s="33" t="str">
        <f t="shared" si="8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6"/>
      <c r="Q466" s="32"/>
      <c r="R466" s="27"/>
      <c r="S466" s="33"/>
      <c r="T466" s="33" t="str">
        <f t="shared" si="8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6"/>
      <c r="Q467" s="32"/>
      <c r="R467" s="27"/>
      <c r="S467" s="33"/>
      <c r="T467" s="33" t="str">
        <f t="shared" si="8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6"/>
      <c r="Q468" s="32"/>
      <c r="R468" s="27"/>
      <c r="S468" s="33"/>
      <c r="T468" s="33" t="str">
        <f t="shared" si="8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6"/>
      <c r="Q469" s="32"/>
      <c r="R469" s="27"/>
      <c r="S469" s="33"/>
      <c r="T469" s="33" t="str">
        <f t="shared" si="8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6"/>
      <c r="Q470" s="32"/>
      <c r="R470" s="27"/>
      <c r="S470" s="33"/>
      <c r="T470" s="33" t="str">
        <f t="shared" si="8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6"/>
      <c r="Q471" s="32"/>
      <c r="R471" s="27"/>
      <c r="S471" s="33"/>
      <c r="T471" s="33" t="str">
        <f t="shared" si="8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6"/>
      <c r="Q472" s="32"/>
      <c r="R472" s="27"/>
      <c r="S472" s="33"/>
      <c r="T472" s="33" t="str">
        <f t="shared" si="8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6"/>
      <c r="Q473" s="32"/>
      <c r="R473" s="27"/>
      <c r="S473" s="33"/>
      <c r="T473" s="33" t="str">
        <f t="shared" si="8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6"/>
      <c r="Q474" s="32"/>
      <c r="R474" s="27"/>
      <c r="S474" s="33"/>
      <c r="T474" s="33" t="str">
        <f t="shared" ref="T474:T533" si="9">IF(A474="","",IF(K474="Л","Л",LOOKUP(A474,$X$10:$Y$65,$Y$10:$Y$65)))</f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6"/>
      <c r="Q475" s="32"/>
      <c r="R475" s="27"/>
      <c r="S475" s="33"/>
      <c r="T475" s="33" t="str">
        <f t="shared" si="9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6"/>
      <c r="Q476" s="32"/>
      <c r="R476" s="27"/>
      <c r="S476" s="33"/>
      <c r="T476" s="33" t="str">
        <f t="shared" si="9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6"/>
      <c r="Q477" s="32"/>
      <c r="R477" s="27"/>
      <c r="S477" s="33"/>
      <c r="T477" s="33" t="str">
        <f t="shared" si="9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6"/>
      <c r="Q478" s="32"/>
      <c r="R478" s="27"/>
      <c r="S478" s="33"/>
      <c r="T478" s="33" t="str">
        <f t="shared" si="9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6"/>
      <c r="Q479" s="32"/>
      <c r="R479" s="27"/>
      <c r="S479" s="33"/>
      <c r="T479" s="33" t="str">
        <f t="shared" si="9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6"/>
      <c r="Q480" s="32"/>
      <c r="R480" s="27"/>
      <c r="S480" s="33"/>
      <c r="T480" s="33" t="str">
        <f t="shared" si="9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6"/>
      <c r="Q481" s="32"/>
      <c r="R481" s="27"/>
      <c r="S481" s="33"/>
      <c r="T481" s="33" t="str">
        <f t="shared" si="9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6"/>
      <c r="Q482" s="32"/>
      <c r="R482" s="27"/>
      <c r="S482" s="33"/>
      <c r="T482" s="33" t="str">
        <f t="shared" si="9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6"/>
      <c r="Q483" s="32"/>
      <c r="R483" s="27"/>
      <c r="S483" s="33"/>
      <c r="T483" s="33" t="str">
        <f t="shared" si="9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6"/>
      <c r="Q484" s="32"/>
      <c r="R484" s="27"/>
      <c r="S484" s="33"/>
      <c r="T484" s="33" t="str">
        <f t="shared" si="9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6"/>
      <c r="Q485" s="32"/>
      <c r="R485" s="27"/>
      <c r="S485" s="33"/>
      <c r="T485" s="33" t="str">
        <f t="shared" si="9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6"/>
      <c r="Q486" s="32"/>
      <c r="R486" s="27"/>
      <c r="S486" s="33"/>
      <c r="T486" s="33" t="str">
        <f t="shared" si="9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6"/>
      <c r="Q487" s="32"/>
      <c r="R487" s="27"/>
      <c r="S487" s="33"/>
      <c r="T487" s="33" t="str">
        <f t="shared" si="9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6"/>
      <c r="Q488" s="32"/>
      <c r="R488" s="27"/>
      <c r="S488" s="33"/>
      <c r="T488" s="33" t="str">
        <f t="shared" si="9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6"/>
      <c r="Q489" s="32"/>
      <c r="R489" s="27"/>
      <c r="S489" s="33"/>
      <c r="T489" s="33" t="str">
        <f t="shared" si="9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6"/>
      <c r="Q490" s="32"/>
      <c r="R490" s="27"/>
      <c r="S490" s="33"/>
      <c r="T490" s="33" t="str">
        <f t="shared" si="9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6"/>
      <c r="Q491" s="32"/>
      <c r="R491" s="27"/>
      <c r="S491" s="33"/>
      <c r="T491" s="33" t="str">
        <f t="shared" si="9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6"/>
      <c r="Q492" s="32"/>
      <c r="R492" s="27"/>
      <c r="S492" s="33"/>
      <c r="T492" s="33" t="str">
        <f t="shared" si="9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6"/>
      <c r="Q493" s="32"/>
      <c r="R493" s="27"/>
      <c r="S493" s="33"/>
      <c r="T493" s="33" t="str">
        <f t="shared" si="9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6"/>
      <c r="Q494" s="32"/>
      <c r="R494" s="27"/>
      <c r="S494" s="33"/>
      <c r="T494" s="33" t="str">
        <f t="shared" si="9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6"/>
      <c r="Q495" s="32"/>
      <c r="R495" s="27"/>
      <c r="S495" s="33"/>
      <c r="T495" s="33" t="str">
        <f t="shared" si="9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6"/>
      <c r="Q496" s="32"/>
      <c r="R496" s="27"/>
      <c r="S496" s="33"/>
      <c r="T496" s="33" t="str">
        <f t="shared" si="9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6"/>
      <c r="Q497" s="32"/>
      <c r="R497" s="27"/>
      <c r="S497" s="33"/>
      <c r="T497" s="33" t="str">
        <f t="shared" si="9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6"/>
      <c r="Q498" s="32"/>
      <c r="R498" s="27"/>
      <c r="S498" s="33"/>
      <c r="T498" s="33" t="str">
        <f t="shared" si="9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6"/>
      <c r="Q499" s="32"/>
      <c r="R499" s="27"/>
      <c r="S499" s="33"/>
      <c r="T499" s="33" t="str">
        <f t="shared" si="9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6"/>
      <c r="Q500" s="32"/>
      <c r="R500" s="27"/>
      <c r="S500" s="33"/>
      <c r="T500" s="33" t="str">
        <f t="shared" si="9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6"/>
      <c r="Q501" s="32"/>
      <c r="R501" s="27"/>
      <c r="S501" s="33"/>
      <c r="T501" s="33" t="str">
        <f t="shared" si="9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6"/>
      <c r="Q502" s="32"/>
      <c r="R502" s="27"/>
      <c r="S502" s="33"/>
      <c r="T502" s="33" t="str">
        <f t="shared" si="9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6"/>
      <c r="Q503" s="32"/>
      <c r="R503" s="27"/>
      <c r="S503" s="33"/>
      <c r="T503" s="33" t="str">
        <f t="shared" si="9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6"/>
      <c r="Q504" s="32"/>
      <c r="R504" s="27"/>
      <c r="S504" s="33"/>
      <c r="T504" s="33" t="str">
        <f t="shared" si="9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6"/>
      <c r="Q505" s="32"/>
      <c r="R505" s="27"/>
      <c r="S505" s="33"/>
      <c r="T505" s="33" t="str">
        <f t="shared" si="9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6"/>
      <c r="Q506" s="32"/>
      <c r="R506" s="27"/>
      <c r="S506" s="33"/>
      <c r="T506" s="33" t="str">
        <f t="shared" si="9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6"/>
      <c r="Q507" s="32"/>
      <c r="R507" s="27"/>
      <c r="S507" s="33"/>
      <c r="T507" s="33" t="str">
        <f t="shared" si="9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6"/>
      <c r="Q508" s="32"/>
      <c r="R508" s="27"/>
      <c r="S508" s="33"/>
      <c r="T508" s="33" t="str">
        <f t="shared" si="9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6"/>
      <c r="Q509" s="32"/>
      <c r="R509" s="27"/>
      <c r="S509" s="33"/>
      <c r="T509" s="33" t="str">
        <f t="shared" si="9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6"/>
      <c r="Q510" s="32"/>
      <c r="R510" s="27"/>
      <c r="S510" s="33"/>
      <c r="T510" s="33" t="str">
        <f t="shared" si="9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6"/>
      <c r="Q511" s="32"/>
      <c r="R511" s="27"/>
      <c r="S511" s="33"/>
      <c r="T511" s="33" t="str">
        <f t="shared" si="9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6"/>
      <c r="Q512" s="32"/>
      <c r="R512" s="27"/>
      <c r="S512" s="33"/>
      <c r="T512" s="33" t="str">
        <f t="shared" si="9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6"/>
      <c r="Q513" s="32"/>
      <c r="R513" s="27"/>
      <c r="S513" s="33"/>
      <c r="T513" s="33" t="str">
        <f t="shared" si="9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6"/>
      <c r="Q514" s="32"/>
      <c r="R514" s="27"/>
      <c r="S514" s="33"/>
      <c r="T514" s="33" t="str">
        <f t="shared" si="9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6"/>
      <c r="Q515" s="32"/>
      <c r="R515" s="27"/>
      <c r="S515" s="33"/>
      <c r="T515" s="33" t="str">
        <f t="shared" si="9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6"/>
      <c r="Q516" s="32"/>
      <c r="R516" s="27"/>
      <c r="S516" s="33"/>
      <c r="T516" s="33" t="str">
        <f t="shared" si="9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6"/>
      <c r="Q517" s="32"/>
      <c r="R517" s="27"/>
      <c r="S517" s="33"/>
      <c r="T517" s="33" t="str">
        <f t="shared" si="9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6"/>
      <c r="Q518" s="32"/>
      <c r="R518" s="27"/>
      <c r="S518" s="33"/>
      <c r="T518" s="33" t="str">
        <f t="shared" si="9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6"/>
      <c r="Q519" s="32"/>
      <c r="R519" s="27"/>
      <c r="S519" s="33"/>
      <c r="T519" s="33" t="str">
        <f t="shared" si="9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6"/>
      <c r="Q520" s="32"/>
      <c r="R520" s="27"/>
      <c r="S520" s="33"/>
      <c r="T520" s="33" t="str">
        <f t="shared" si="9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6"/>
      <c r="Q521" s="32"/>
      <c r="R521" s="27"/>
      <c r="S521" s="33"/>
      <c r="T521" s="33" t="str">
        <f t="shared" si="9"/>
        <v/>
      </c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6"/>
      <c r="Q522" s="32"/>
      <c r="R522" s="27"/>
      <c r="S522" s="33"/>
      <c r="T522" s="33" t="str">
        <f t="shared" si="9"/>
        <v/>
      </c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6"/>
      <c r="Q523" s="32"/>
      <c r="R523" s="27"/>
      <c r="S523" s="33"/>
      <c r="T523" s="33" t="str">
        <f t="shared" si="9"/>
        <v/>
      </c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6"/>
      <c r="Q524" s="32"/>
      <c r="R524" s="27"/>
      <c r="S524" s="33"/>
      <c r="T524" s="33" t="str">
        <f t="shared" si="9"/>
        <v/>
      </c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6"/>
      <c r="Q525" s="32"/>
      <c r="R525" s="27"/>
      <c r="S525" s="33"/>
      <c r="T525" s="33" t="str">
        <f t="shared" si="9"/>
        <v/>
      </c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6"/>
      <c r="Q526" s="32"/>
      <c r="R526" s="27"/>
      <c r="S526" s="33"/>
      <c r="T526" s="33" t="str">
        <f t="shared" si="9"/>
        <v/>
      </c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6"/>
      <c r="Q527" s="32"/>
      <c r="R527" s="27"/>
      <c r="S527" s="33"/>
      <c r="T527" s="33" t="str">
        <f t="shared" si="9"/>
        <v/>
      </c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6"/>
      <c r="Q528" s="32"/>
      <c r="R528" s="27"/>
      <c r="S528" s="33"/>
      <c r="T528" s="33" t="str">
        <f t="shared" si="9"/>
        <v/>
      </c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6"/>
      <c r="Q529" s="32"/>
      <c r="R529" s="27"/>
      <c r="S529" s="33"/>
      <c r="T529" s="33" t="str">
        <f t="shared" si="9"/>
        <v/>
      </c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6"/>
      <c r="Q530" s="32"/>
      <c r="R530" s="27"/>
      <c r="S530" s="33"/>
      <c r="T530" s="33" t="str">
        <f t="shared" si="9"/>
        <v/>
      </c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6"/>
      <c r="Q531" s="32"/>
      <c r="R531" s="27"/>
      <c r="S531" s="33"/>
      <c r="T531" s="33" t="str">
        <f t="shared" si="9"/>
        <v/>
      </c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6"/>
      <c r="Q532" s="32"/>
      <c r="R532" s="27"/>
      <c r="S532" s="33"/>
      <c r="T532" s="33" t="str">
        <f t="shared" si="9"/>
        <v/>
      </c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6"/>
      <c r="Q533" s="32"/>
      <c r="R533" s="27"/>
      <c r="S533" s="33"/>
      <c r="T533" s="33" t="str">
        <f t="shared" si="9"/>
        <v/>
      </c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6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6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6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6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6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6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6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6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6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6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6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6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6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6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6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6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6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6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6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6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6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6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6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6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6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6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6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6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6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6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6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6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6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6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6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6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6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6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6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6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6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6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6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6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6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6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6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6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6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6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6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6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6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6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6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6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6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6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6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6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6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6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6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6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6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6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6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6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6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6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6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6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6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6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6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6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6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6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6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6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6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6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6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6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6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6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6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6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6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6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6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6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6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6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6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6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6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6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6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6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6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6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6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6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6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6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6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6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6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6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6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6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6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6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6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6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6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6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6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6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6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6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6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6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6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6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6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6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6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6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6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6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6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6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6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6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6"/>
      <c r="Q670" s="32"/>
      <c r="R670" s="27"/>
      <c r="S670" s="33"/>
      <c r="T670" s="33"/>
      <c r="U670" s="33"/>
      <c r="V670" s="31"/>
    </row>
    <row r="671" spans="1:23" s="34" customFormat="1">
      <c r="A671" s="26"/>
      <c r="B671" s="27"/>
      <c r="C671" s="35"/>
      <c r="D671" s="27"/>
      <c r="E671" s="29"/>
      <c r="F671" s="30"/>
      <c r="G671" s="31"/>
      <c r="H671" s="27"/>
      <c r="I671" s="31"/>
      <c r="J671" s="31"/>
      <c r="K671" s="27"/>
      <c r="L671" s="27"/>
      <c r="M671" s="27"/>
      <c r="N671" s="27"/>
      <c r="O671" s="27"/>
      <c r="P671" s="36"/>
      <c r="Q671" s="32"/>
      <c r="R671" s="27"/>
      <c r="S671" s="33"/>
      <c r="T671" s="33"/>
      <c r="U671" s="33"/>
      <c r="V671" s="31"/>
      <c r="W671" s="16"/>
    </row>
    <row r="672" spans="1:23">
      <c r="A672" s="26"/>
      <c r="B672" s="27"/>
      <c r="C672" s="35"/>
      <c r="D672" s="27"/>
      <c r="E672" s="29"/>
      <c r="F672" s="30"/>
      <c r="G672" s="31"/>
      <c r="H672" s="27"/>
      <c r="I672" s="31"/>
      <c r="J672" s="31"/>
      <c r="K672" s="27"/>
      <c r="L672" s="27"/>
      <c r="M672" s="27"/>
      <c r="N672" s="27"/>
      <c r="O672" s="27"/>
      <c r="P672" s="36"/>
      <c r="Q672" s="32"/>
      <c r="R672" s="27"/>
      <c r="S672" s="33"/>
      <c r="T672" s="33"/>
      <c r="U672" s="33"/>
      <c r="V672" s="31"/>
    </row>
    <row r="673" spans="1:22">
      <c r="A673" s="26"/>
      <c r="B673" s="27"/>
      <c r="C673" s="35"/>
      <c r="D673" s="27"/>
      <c r="E673" s="29"/>
      <c r="F673" s="30"/>
      <c r="G673" s="31"/>
      <c r="H673" s="27"/>
      <c r="I673" s="31"/>
      <c r="J673" s="31"/>
      <c r="K673" s="27"/>
      <c r="L673" s="27"/>
      <c r="M673" s="27"/>
      <c r="N673" s="27"/>
      <c r="O673" s="27"/>
      <c r="P673" s="36"/>
      <c r="Q673" s="32"/>
      <c r="R673" s="27"/>
      <c r="S673" s="33"/>
      <c r="T673" s="33"/>
      <c r="U673" s="33"/>
      <c r="V673" s="31"/>
    </row>
    <row r="674" spans="1:22">
      <c r="A674" s="26"/>
      <c r="B674" s="27"/>
      <c r="C674" s="35"/>
      <c r="D674" s="27"/>
      <c r="E674" s="29"/>
      <c r="F674" s="30"/>
      <c r="G674" s="31"/>
      <c r="H674" s="27"/>
      <c r="I674" s="31"/>
      <c r="J674" s="31"/>
      <c r="K674" s="27"/>
      <c r="L674" s="27"/>
      <c r="M674" s="27"/>
      <c r="N674" s="27"/>
      <c r="O674" s="27"/>
      <c r="P674" s="36"/>
      <c r="Q674" s="32"/>
      <c r="R674" s="27"/>
      <c r="S674" s="33"/>
      <c r="T674" s="33"/>
      <c r="U674" s="33"/>
      <c r="V674" s="31"/>
    </row>
    <row r="675" spans="1:22">
      <c r="A675" s="26"/>
      <c r="B675" s="27"/>
      <c r="C675" s="35"/>
      <c r="D675" s="27"/>
      <c r="E675" s="29"/>
      <c r="F675" s="30"/>
      <c r="G675" s="31"/>
      <c r="H675" s="27"/>
      <c r="I675" s="31"/>
      <c r="J675" s="31"/>
      <c r="K675" s="27"/>
      <c r="L675" s="27"/>
      <c r="M675" s="27"/>
      <c r="N675" s="27"/>
      <c r="O675" s="27"/>
      <c r="P675" s="36"/>
      <c r="Q675" s="32"/>
      <c r="R675" s="27"/>
      <c r="S675" s="33"/>
      <c r="T675" s="33"/>
      <c r="U675" s="33"/>
      <c r="V675" s="31"/>
    </row>
    <row r="676" spans="1:22">
      <c r="A676" s="26"/>
      <c r="B676" s="27"/>
      <c r="C676" s="35"/>
      <c r="D676" s="27"/>
      <c r="E676" s="29"/>
      <c r="F676" s="30"/>
      <c r="G676" s="31"/>
      <c r="H676" s="27"/>
      <c r="I676" s="31"/>
      <c r="J676" s="31"/>
      <c r="K676" s="27"/>
      <c r="L676" s="27"/>
      <c r="M676" s="27"/>
      <c r="N676" s="27"/>
      <c r="O676" s="27"/>
      <c r="P676" s="36"/>
      <c r="Q676" s="32"/>
      <c r="R676" s="27"/>
      <c r="S676" s="33"/>
      <c r="T676" s="33"/>
      <c r="U676" s="33"/>
      <c r="V676" s="31"/>
    </row>
    <row r="677" spans="1:22">
      <c r="A677" s="26"/>
      <c r="B677" s="27"/>
      <c r="C677" s="35"/>
      <c r="D677" s="27"/>
      <c r="E677" s="29"/>
      <c r="F677" s="30"/>
      <c r="G677" s="31"/>
      <c r="H677" s="27"/>
      <c r="I677" s="31"/>
      <c r="J677" s="31"/>
      <c r="K677" s="27"/>
      <c r="L677" s="27"/>
      <c r="M677" s="27"/>
      <c r="N677" s="27"/>
      <c r="O677" s="27"/>
      <c r="P677" s="36"/>
      <c r="Q677" s="32"/>
      <c r="R677" s="27"/>
      <c r="S677" s="33"/>
      <c r="T677" s="33"/>
      <c r="U677" s="33"/>
      <c r="V677" s="31"/>
    </row>
    <row r="678" spans="1:22">
      <c r="A678" s="26"/>
      <c r="B678" s="27"/>
      <c r="C678" s="35"/>
      <c r="D678" s="27"/>
      <c r="E678" s="29"/>
      <c r="F678" s="30"/>
      <c r="G678" s="31"/>
      <c r="H678" s="27"/>
      <c r="I678" s="31"/>
      <c r="J678" s="31"/>
      <c r="K678" s="27"/>
      <c r="L678" s="27"/>
      <c r="M678" s="27"/>
      <c r="N678" s="27"/>
      <c r="O678" s="27"/>
      <c r="P678" s="36"/>
      <c r="Q678" s="32"/>
      <c r="R678" s="27"/>
      <c r="S678" s="33"/>
      <c r="T678" s="33"/>
      <c r="U678" s="33"/>
      <c r="V678" s="31"/>
    </row>
    <row r="679" spans="1:22">
      <c r="A679" s="26"/>
      <c r="B679" s="27"/>
      <c r="C679" s="35"/>
      <c r="D679" s="27"/>
      <c r="E679" s="29"/>
      <c r="F679" s="30"/>
      <c r="G679" s="31"/>
      <c r="H679" s="27"/>
      <c r="I679" s="31"/>
      <c r="J679" s="31"/>
      <c r="K679" s="27"/>
      <c r="L679" s="27"/>
      <c r="M679" s="27"/>
      <c r="N679" s="27"/>
      <c r="O679" s="27"/>
      <c r="P679" s="36"/>
      <c r="Q679" s="32"/>
      <c r="R679" s="27"/>
      <c r="S679" s="33"/>
      <c r="T679" s="33"/>
      <c r="U679" s="33"/>
      <c r="V679" s="31"/>
    </row>
    <row r="680" spans="1:22">
      <c r="A680" s="26"/>
      <c r="B680" s="27"/>
      <c r="C680" s="35"/>
      <c r="D680" s="27"/>
      <c r="E680" s="29"/>
      <c r="F680" s="30"/>
      <c r="G680" s="31"/>
      <c r="H680" s="27"/>
      <c r="I680" s="31"/>
      <c r="J680" s="31"/>
      <c r="K680" s="27"/>
      <c r="L680" s="27"/>
      <c r="M680" s="27"/>
      <c r="N680" s="27"/>
      <c r="O680" s="27"/>
      <c r="P680" s="36"/>
      <c r="Q680" s="32"/>
      <c r="R680" s="27"/>
      <c r="S680" s="33"/>
      <c r="T680" s="33"/>
      <c r="U680" s="33"/>
      <c r="V680" s="31"/>
    </row>
    <row r="681" spans="1:22">
      <c r="A681" s="26"/>
      <c r="B681" s="27"/>
      <c r="C681" s="35"/>
      <c r="D681" s="27"/>
      <c r="E681" s="29"/>
      <c r="F681" s="30"/>
      <c r="G681" s="31"/>
      <c r="H681" s="27"/>
      <c r="I681" s="31"/>
      <c r="J681" s="31"/>
      <c r="K681" s="27"/>
      <c r="L681" s="27"/>
      <c r="M681" s="27"/>
      <c r="N681" s="27"/>
      <c r="O681" s="27"/>
      <c r="P681" s="36"/>
      <c r="Q681" s="32"/>
      <c r="R681" s="27"/>
      <c r="S681" s="33"/>
      <c r="T681" s="33"/>
      <c r="U681" s="33"/>
      <c r="V681" s="31"/>
    </row>
    <row r="682" spans="1:22">
      <c r="A682" s="26"/>
      <c r="B682" s="27"/>
      <c r="C682" s="35"/>
      <c r="D682" s="27"/>
      <c r="E682" s="29"/>
      <c r="F682" s="30"/>
      <c r="G682" s="31"/>
      <c r="H682" s="27"/>
      <c r="I682" s="31"/>
      <c r="J682" s="31"/>
      <c r="K682" s="27"/>
      <c r="L682" s="27"/>
      <c r="M682" s="27"/>
      <c r="N682" s="27"/>
      <c r="O682" s="27"/>
      <c r="P682" s="36"/>
      <c r="Q682" s="32"/>
      <c r="R682" s="27"/>
      <c r="S682" s="33"/>
      <c r="T682" s="33"/>
      <c r="U682" s="33"/>
      <c r="V682" s="31"/>
    </row>
    <row r="683" spans="1:22">
      <c r="A683" s="26"/>
      <c r="B683" s="27"/>
      <c r="C683" s="35"/>
      <c r="D683" s="27"/>
      <c r="E683" s="29"/>
      <c r="F683" s="30"/>
      <c r="G683" s="31"/>
      <c r="H683" s="27"/>
      <c r="I683" s="31"/>
      <c r="J683" s="31"/>
      <c r="K683" s="27"/>
      <c r="L683" s="27"/>
      <c r="M683" s="27"/>
      <c r="N683" s="27"/>
      <c r="O683" s="27"/>
      <c r="P683" s="36"/>
      <c r="Q683" s="32"/>
      <c r="R683" s="27"/>
      <c r="S683" s="33"/>
      <c r="T683" s="33"/>
      <c r="U683" s="33"/>
      <c r="V683" s="31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51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51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51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51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51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51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51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51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51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51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51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51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51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51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51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51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51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51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51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51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51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51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51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51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51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51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51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51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51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51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51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51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51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51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51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51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51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51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51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51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51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51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51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51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51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51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51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51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51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51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51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51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51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51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51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51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51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51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51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51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51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51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51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51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51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51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51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51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51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51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51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51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51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51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51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51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51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51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51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51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51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51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51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51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51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51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51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51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51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51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51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51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51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51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51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51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51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51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51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51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51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51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51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51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51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51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51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51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51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51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51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51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51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51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51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51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51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51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51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51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51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51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51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51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51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51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51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51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51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51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51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51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51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51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51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51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51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51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51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51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51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51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51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51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51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51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51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51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51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51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51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51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51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51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51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51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51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51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51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51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51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51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51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51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51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51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51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51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51"/>
      <c r="Q852" s="45"/>
      <c r="R852" s="40"/>
      <c r="S852" s="46"/>
      <c r="T852" s="46"/>
      <c r="U852" s="46"/>
      <c r="V852" s="44"/>
    </row>
    <row r="853" spans="1:22">
      <c r="A853" s="39"/>
      <c r="B853" s="40"/>
      <c r="C853" s="41"/>
      <c r="D853" s="40"/>
      <c r="E853" s="42"/>
      <c r="F853" s="43"/>
      <c r="G853" s="44"/>
      <c r="H853" s="40"/>
      <c r="I853" s="44"/>
      <c r="J853" s="44"/>
      <c r="K853" s="40"/>
      <c r="L853" s="40"/>
      <c r="M853" s="40"/>
      <c r="N853" s="40"/>
      <c r="O853" s="40"/>
      <c r="P853" s="51"/>
      <c r="Q853" s="45"/>
      <c r="R853" s="40"/>
      <c r="S853" s="46"/>
      <c r="T853" s="46"/>
      <c r="U853" s="46"/>
      <c r="V853" s="44"/>
    </row>
    <row r="854" spans="1:22">
      <c r="A854" s="39"/>
      <c r="B854" s="40"/>
      <c r="C854" s="41"/>
      <c r="D854" s="40"/>
      <c r="E854" s="42"/>
      <c r="F854" s="43"/>
      <c r="G854" s="44"/>
      <c r="H854" s="40"/>
      <c r="I854" s="44"/>
      <c r="J854" s="44"/>
      <c r="K854" s="40"/>
      <c r="L854" s="40"/>
      <c r="M854" s="40"/>
      <c r="N854" s="40"/>
      <c r="O854" s="40"/>
      <c r="P854" s="51"/>
      <c r="Q854" s="45"/>
      <c r="R854" s="40"/>
      <c r="S854" s="46"/>
      <c r="T854" s="46"/>
      <c r="U854" s="46"/>
      <c r="V854" s="44"/>
    </row>
    <row r="855" spans="1:22">
      <c r="A855" s="39"/>
      <c r="B855" s="40"/>
      <c r="C855" s="41"/>
      <c r="D855" s="40"/>
      <c r="E855" s="42"/>
      <c r="F855" s="43"/>
      <c r="G855" s="44"/>
      <c r="H855" s="40"/>
      <c r="I855" s="44"/>
      <c r="J855" s="44"/>
      <c r="K855" s="40"/>
      <c r="L855" s="40"/>
      <c r="M855" s="40"/>
      <c r="N855" s="40"/>
      <c r="O855" s="40"/>
      <c r="P855" s="51"/>
      <c r="Q855" s="45"/>
      <c r="R855" s="40"/>
      <c r="S855" s="46"/>
      <c r="T855" s="46"/>
      <c r="U855" s="46"/>
      <c r="V855" s="44"/>
    </row>
    <row r="856" spans="1:22">
      <c r="A856" s="39"/>
      <c r="B856" s="40"/>
      <c r="C856" s="41"/>
      <c r="D856" s="40"/>
      <c r="E856" s="42"/>
      <c r="F856" s="43"/>
      <c r="G856" s="44"/>
      <c r="H856" s="40"/>
      <c r="I856" s="44"/>
      <c r="J856" s="44"/>
      <c r="K856" s="40"/>
      <c r="L856" s="40"/>
      <c r="M856" s="40"/>
      <c r="N856" s="40"/>
      <c r="O856" s="40"/>
      <c r="P856" s="51"/>
      <c r="Q856" s="45"/>
      <c r="R856" s="40"/>
      <c r="S856" s="46"/>
      <c r="T856" s="46"/>
      <c r="U856" s="46"/>
      <c r="V856" s="44"/>
    </row>
    <row r="857" spans="1:22">
      <c r="A857" s="39"/>
      <c r="B857" s="40"/>
      <c r="C857" s="41"/>
      <c r="D857" s="40"/>
      <c r="E857" s="42"/>
      <c r="F857" s="43"/>
      <c r="G857" s="44"/>
      <c r="H857" s="40"/>
      <c r="I857" s="44"/>
      <c r="J857" s="44"/>
      <c r="K857" s="40"/>
      <c r="L857" s="40"/>
      <c r="M857" s="40"/>
      <c r="N857" s="40"/>
      <c r="O857" s="40"/>
      <c r="P857" s="51"/>
      <c r="Q857" s="45"/>
      <c r="R857" s="40"/>
      <c r="S857" s="46"/>
      <c r="T857" s="46"/>
      <c r="U857" s="46"/>
      <c r="V857" s="44"/>
    </row>
    <row r="858" spans="1:22">
      <c r="A858" s="39"/>
      <c r="B858" s="40"/>
      <c r="C858" s="41"/>
      <c r="D858" s="40"/>
      <c r="E858" s="42"/>
      <c r="F858" s="43"/>
      <c r="G858" s="44"/>
      <c r="H858" s="40"/>
      <c r="I858" s="44"/>
      <c r="J858" s="44"/>
      <c r="K858" s="40"/>
      <c r="L858" s="40"/>
      <c r="M858" s="40"/>
      <c r="N858" s="40"/>
      <c r="O858" s="40"/>
      <c r="P858" s="51"/>
      <c r="Q858" s="45"/>
      <c r="R858" s="40"/>
      <c r="S858" s="46"/>
      <c r="T858" s="46"/>
      <c r="U858" s="46"/>
      <c r="V858" s="44"/>
    </row>
    <row r="859" spans="1:22">
      <c r="A859" s="39"/>
      <c r="B859" s="40"/>
      <c r="C859" s="41"/>
      <c r="D859" s="40"/>
      <c r="E859" s="42"/>
      <c r="F859" s="43"/>
      <c r="G859" s="44"/>
      <c r="H859" s="40"/>
      <c r="I859" s="44"/>
      <c r="J859" s="44"/>
      <c r="K859" s="40"/>
      <c r="L859" s="40"/>
      <c r="M859" s="40"/>
      <c r="N859" s="40"/>
      <c r="O859" s="40"/>
      <c r="P859" s="51"/>
      <c r="Q859" s="45"/>
      <c r="R859" s="40"/>
      <c r="S859" s="46"/>
      <c r="T859" s="46"/>
      <c r="U859" s="46"/>
      <c r="V859" s="44"/>
    </row>
    <row r="860" spans="1:22">
      <c r="A860" s="39"/>
      <c r="B860" s="40"/>
      <c r="C860" s="41"/>
      <c r="D860" s="40"/>
      <c r="E860" s="42"/>
      <c r="F860" s="43"/>
      <c r="G860" s="44"/>
      <c r="H860" s="40"/>
      <c r="I860" s="44"/>
      <c r="J860" s="44"/>
      <c r="K860" s="40"/>
      <c r="L860" s="40"/>
      <c r="M860" s="40"/>
      <c r="N860" s="40"/>
      <c r="O860" s="40"/>
      <c r="P860" s="51"/>
      <c r="Q860" s="45"/>
      <c r="R860" s="40"/>
      <c r="S860" s="46"/>
      <c r="T860" s="46"/>
      <c r="U860" s="46"/>
      <c r="V860" s="44"/>
    </row>
    <row r="861" spans="1:22">
      <c r="A861" s="39"/>
      <c r="B861" s="40"/>
      <c r="C861" s="41"/>
      <c r="D861" s="40"/>
      <c r="E861" s="42"/>
      <c r="F861" s="43"/>
      <c r="G861" s="44"/>
      <c r="H861" s="40"/>
      <c r="I861" s="44"/>
      <c r="J861" s="44"/>
      <c r="K861" s="40"/>
      <c r="L861" s="40"/>
      <c r="M861" s="40"/>
      <c r="N861" s="40"/>
      <c r="O861" s="40"/>
      <c r="P861" s="51"/>
      <c r="Q861" s="45"/>
      <c r="R861" s="40"/>
      <c r="S861" s="46"/>
      <c r="T861" s="46"/>
      <c r="U861" s="46"/>
      <c r="V861" s="44"/>
    </row>
    <row r="862" spans="1:22">
      <c r="A862" s="39"/>
      <c r="B862" s="40"/>
      <c r="C862" s="41"/>
      <c r="D862" s="40"/>
      <c r="E862" s="42"/>
      <c r="F862" s="43"/>
      <c r="G862" s="44"/>
      <c r="H862" s="40"/>
      <c r="I862" s="44"/>
      <c r="J862" s="44"/>
      <c r="K862" s="40"/>
      <c r="L862" s="40"/>
      <c r="M862" s="40"/>
      <c r="N862" s="40"/>
      <c r="O862" s="40"/>
      <c r="P862" s="51"/>
      <c r="Q862" s="45"/>
      <c r="R862" s="40"/>
      <c r="S862" s="46"/>
      <c r="T862" s="46"/>
      <c r="U862" s="46"/>
      <c r="V862" s="44"/>
    </row>
    <row r="863" spans="1:22">
      <c r="A863" s="39"/>
      <c r="B863" s="40"/>
      <c r="C863" s="41"/>
      <c r="D863" s="40"/>
      <c r="E863" s="42"/>
      <c r="F863" s="43"/>
      <c r="G863" s="44"/>
      <c r="H863" s="40"/>
      <c r="I863" s="44"/>
      <c r="J863" s="44"/>
      <c r="K863" s="40"/>
      <c r="L863" s="40"/>
      <c r="M863" s="40"/>
      <c r="N863" s="40"/>
      <c r="O863" s="40"/>
      <c r="P863" s="51"/>
      <c r="Q863" s="45"/>
      <c r="R863" s="40"/>
      <c r="S863" s="46"/>
      <c r="T863" s="46"/>
      <c r="U863" s="46"/>
      <c r="V863" s="44"/>
    </row>
    <row r="864" spans="1:22">
      <c r="A864" s="39"/>
      <c r="B864" s="40"/>
      <c r="C864" s="41"/>
      <c r="D864" s="40"/>
      <c r="E864" s="42"/>
      <c r="F864" s="43"/>
      <c r="G864" s="44"/>
      <c r="H864" s="40"/>
      <c r="I864" s="44"/>
      <c r="J864" s="44"/>
      <c r="K864" s="40"/>
      <c r="L864" s="40"/>
      <c r="M864" s="40"/>
      <c r="N864" s="40"/>
      <c r="O864" s="40"/>
      <c r="P864" s="51"/>
      <c r="Q864" s="45"/>
      <c r="R864" s="40"/>
      <c r="S864" s="46"/>
      <c r="T864" s="46"/>
      <c r="U864" s="46"/>
      <c r="V864" s="44"/>
    </row>
    <row r="865" spans="1:22">
      <c r="A865" s="39"/>
      <c r="B865" s="40"/>
      <c r="C865" s="41"/>
      <c r="D865" s="40"/>
      <c r="E865" s="42"/>
      <c r="F865" s="43"/>
      <c r="G865" s="44"/>
      <c r="H865" s="40"/>
      <c r="I865" s="44"/>
      <c r="J865" s="44"/>
      <c r="K865" s="40"/>
      <c r="L865" s="40"/>
      <c r="M865" s="40"/>
      <c r="N865" s="40"/>
      <c r="O865" s="40"/>
      <c r="P865" s="51"/>
      <c r="Q865" s="45"/>
      <c r="R865" s="40"/>
      <c r="S865" s="46"/>
      <c r="T865" s="46"/>
      <c r="U865" s="46"/>
      <c r="V865" s="44"/>
    </row>
  </sheetData>
  <sortState ref="C42:V47">
    <sortCondition ref="Q42:Q47"/>
  </sortState>
  <mergeCells count="7">
    <mergeCell ref="P60:Q60"/>
    <mergeCell ref="P61:Q61"/>
    <mergeCell ref="E35:G35"/>
    <mergeCell ref="P39:Q39"/>
    <mergeCell ref="P40:Q40"/>
    <mergeCell ref="P41:Q41"/>
    <mergeCell ref="P59:Q59"/>
  </mergeCells>
  <printOptions horizontalCentered="1"/>
  <pageMargins left="0.11811023622047245" right="0.19685039370078741" top="0.11811023622047245" bottom="0.11811023622047245" header="0" footer="0"/>
  <pageSetup paperSize="9" scale="94" orientation="landscape" horizontalDpi="4294967293" verticalDpi="4294967293" r:id="rId1"/>
  <rowBreaks count="5" manualBreakCount="5">
    <brk id="34" max="21" man="1"/>
    <brk id="41" max="21" man="1"/>
    <brk id="61" max="21" man="1"/>
    <brk id="81" max="21" man="1"/>
    <brk id="88" max="21" man="1"/>
  </row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Y866"/>
  <sheetViews>
    <sheetView showZeros="0" view="pageBreakPreview" zoomScale="110" zoomScaleNormal="120" zoomScaleSheetLayoutView="11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50" customWidth="1"/>
    <col min="17" max="17" width="5.3984375" style="21" customWidth="1"/>
    <col min="18" max="18" width="0" style="16" hidden="1" customWidth="1"/>
    <col min="19" max="19" width="4.5976562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528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52" t="s">
        <v>19</v>
      </c>
      <c r="Q9" s="7" t="s">
        <v>20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6"/>
      <c r="Q10" s="32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495</v>
      </c>
      <c r="D11" s="27">
        <v>36417</v>
      </c>
      <c r="E11" s="29">
        <v>1999</v>
      </c>
      <c r="F11" s="30">
        <v>1</v>
      </c>
      <c r="G11" s="31" t="s">
        <v>33</v>
      </c>
      <c r="H11" s="27">
        <v>0</v>
      </c>
      <c r="I11" s="31">
        <v>0</v>
      </c>
      <c r="J11" s="31" t="s">
        <v>496</v>
      </c>
      <c r="K11" s="27"/>
      <c r="L11" s="27"/>
      <c r="M11" s="27"/>
      <c r="N11" s="27"/>
      <c r="O11" s="27"/>
      <c r="P11" s="36">
        <v>22.99</v>
      </c>
      <c r="Q11" s="36">
        <v>22.83</v>
      </c>
      <c r="R11" s="27">
        <v>22.99</v>
      </c>
      <c r="S11" s="33">
        <v>1</v>
      </c>
      <c r="T11" s="33">
        <v>20</v>
      </c>
      <c r="U11" s="33"/>
      <c r="V11" s="31" t="s">
        <v>65</v>
      </c>
      <c r="X11" s="16">
        <v>2</v>
      </c>
      <c r="Y11" s="16">
        <v>17</v>
      </c>
    </row>
    <row r="12" spans="1:25" s="34" customFormat="1" ht="17.45" customHeight="1">
      <c r="A12" s="26">
        <v>2</v>
      </c>
      <c r="B12" s="27"/>
      <c r="C12" s="38" t="s">
        <v>260</v>
      </c>
      <c r="D12" s="27">
        <v>0</v>
      </c>
      <c r="E12" s="29">
        <v>1999</v>
      </c>
      <c r="F12" s="30">
        <v>1</v>
      </c>
      <c r="G12" s="31" t="s">
        <v>88</v>
      </c>
      <c r="H12" s="27">
        <v>0</v>
      </c>
      <c r="I12" s="31" t="s">
        <v>89</v>
      </c>
      <c r="J12" s="31" t="s">
        <v>34</v>
      </c>
      <c r="K12" s="27"/>
      <c r="L12" s="27"/>
      <c r="M12" s="27"/>
      <c r="N12" s="27"/>
      <c r="O12" s="27"/>
      <c r="P12" s="36">
        <v>23.12</v>
      </c>
      <c r="Q12" s="36">
        <v>23.29</v>
      </c>
      <c r="R12" s="27">
        <v>23.12</v>
      </c>
      <c r="S12" s="33">
        <v>1</v>
      </c>
      <c r="T12" s="33">
        <v>17</v>
      </c>
      <c r="U12" s="33"/>
      <c r="V12" s="31" t="s">
        <v>261</v>
      </c>
      <c r="X12" s="16">
        <v>3</v>
      </c>
      <c r="Y12" s="16">
        <v>15</v>
      </c>
    </row>
    <row r="13" spans="1:25" s="34" customFormat="1" ht="17.45" customHeight="1">
      <c r="A13" s="26">
        <v>3</v>
      </c>
      <c r="B13" s="27"/>
      <c r="C13" s="35" t="s">
        <v>219</v>
      </c>
      <c r="D13" s="27">
        <v>0</v>
      </c>
      <c r="E13" s="29">
        <v>1998</v>
      </c>
      <c r="F13" s="30">
        <v>1</v>
      </c>
      <c r="G13" s="31" t="s">
        <v>79</v>
      </c>
      <c r="H13" s="27">
        <v>0</v>
      </c>
      <c r="I13" s="31">
        <v>0</v>
      </c>
      <c r="J13" s="31" t="s">
        <v>220</v>
      </c>
      <c r="K13" s="27"/>
      <c r="L13" s="27"/>
      <c r="M13" s="27"/>
      <c r="N13" s="27"/>
      <c r="O13" s="27"/>
      <c r="P13" s="36">
        <v>23.25</v>
      </c>
      <c r="Q13" s="36">
        <v>23.55</v>
      </c>
      <c r="R13" s="27">
        <v>23.25</v>
      </c>
      <c r="S13" s="33">
        <v>2</v>
      </c>
      <c r="T13" s="33">
        <v>15</v>
      </c>
      <c r="U13" s="33"/>
      <c r="V13" s="31" t="s">
        <v>221</v>
      </c>
      <c r="X13" s="16">
        <v>4</v>
      </c>
      <c r="Y13" s="16">
        <v>14</v>
      </c>
    </row>
    <row r="14" spans="1:25" s="34" customFormat="1" ht="17.45" customHeight="1">
      <c r="A14" s="26">
        <v>4</v>
      </c>
      <c r="B14" s="27"/>
      <c r="C14" s="35" t="s">
        <v>208</v>
      </c>
      <c r="D14" s="27">
        <v>0</v>
      </c>
      <c r="E14" s="29">
        <v>1998</v>
      </c>
      <c r="F14" s="30">
        <v>1</v>
      </c>
      <c r="G14" s="31" t="s">
        <v>79</v>
      </c>
      <c r="H14" s="27">
        <v>0</v>
      </c>
      <c r="I14" s="31">
        <v>0</v>
      </c>
      <c r="J14" s="31" t="s">
        <v>34</v>
      </c>
      <c r="K14" s="27"/>
      <c r="L14" s="27"/>
      <c r="M14" s="27"/>
      <c r="N14" s="27"/>
      <c r="O14" s="27"/>
      <c r="P14" s="36">
        <v>23.29</v>
      </c>
      <c r="Q14" s="36">
        <v>23.75</v>
      </c>
      <c r="R14" s="27">
        <v>23.29</v>
      </c>
      <c r="S14" s="33">
        <v>2</v>
      </c>
      <c r="T14" s="33">
        <v>14</v>
      </c>
      <c r="U14" s="33"/>
      <c r="V14" s="31" t="s">
        <v>209</v>
      </c>
      <c r="X14" s="16">
        <v>5</v>
      </c>
      <c r="Y14" s="16">
        <v>13</v>
      </c>
    </row>
    <row r="15" spans="1:25" s="34" customFormat="1" ht="17.45" customHeight="1">
      <c r="A15" s="26">
        <v>5</v>
      </c>
      <c r="B15" s="27"/>
      <c r="C15" s="35" t="s">
        <v>245</v>
      </c>
      <c r="D15" s="27">
        <v>35857</v>
      </c>
      <c r="E15" s="29">
        <v>1998</v>
      </c>
      <c r="F15" s="30">
        <v>1</v>
      </c>
      <c r="G15" s="31" t="s">
        <v>46</v>
      </c>
      <c r="H15" s="27">
        <v>0</v>
      </c>
      <c r="I15" s="31">
        <v>0</v>
      </c>
      <c r="J15" s="31" t="s">
        <v>47</v>
      </c>
      <c r="K15" s="27"/>
      <c r="L15" s="27"/>
      <c r="M15" s="27"/>
      <c r="N15" s="27"/>
      <c r="O15" s="27"/>
      <c r="P15" s="36">
        <v>22.98</v>
      </c>
      <c r="Q15" s="49" t="s">
        <v>307</v>
      </c>
      <c r="R15" s="27">
        <v>22.98</v>
      </c>
      <c r="S15" s="33">
        <v>1</v>
      </c>
      <c r="T15" s="33">
        <v>13</v>
      </c>
      <c r="U15" s="33"/>
      <c r="V15" s="31" t="s">
        <v>525</v>
      </c>
      <c r="X15" s="16">
        <v>6</v>
      </c>
      <c r="Y15" s="16">
        <v>12</v>
      </c>
    </row>
    <row r="16" spans="1:25" s="34" customFormat="1" ht="17.45" customHeight="1">
      <c r="A16" s="26">
        <v>6</v>
      </c>
      <c r="B16" s="27"/>
      <c r="C16" s="35" t="s">
        <v>519</v>
      </c>
      <c r="D16" s="27">
        <v>35863</v>
      </c>
      <c r="E16" s="29">
        <v>1998</v>
      </c>
      <c r="F16" s="30" t="s">
        <v>45</v>
      </c>
      <c r="G16" s="31" t="s">
        <v>50</v>
      </c>
      <c r="H16" s="27">
        <v>0</v>
      </c>
      <c r="I16" s="31">
        <v>0</v>
      </c>
      <c r="J16" s="31" t="s">
        <v>69</v>
      </c>
      <c r="K16" s="27"/>
      <c r="L16" s="27"/>
      <c r="M16" s="27"/>
      <c r="N16" s="27"/>
      <c r="O16" s="27"/>
      <c r="P16" s="36">
        <v>23.15</v>
      </c>
      <c r="Q16" s="49" t="s">
        <v>307</v>
      </c>
      <c r="R16" s="27">
        <v>23.15</v>
      </c>
      <c r="S16" s="33">
        <v>1</v>
      </c>
      <c r="T16" s="33">
        <v>12</v>
      </c>
      <c r="U16" s="33"/>
      <c r="V16" s="31" t="s">
        <v>520</v>
      </c>
      <c r="X16" s="16">
        <v>7</v>
      </c>
      <c r="Y16" s="16">
        <v>11</v>
      </c>
    </row>
    <row r="17" spans="1:25" s="34" customFormat="1" ht="17.45" customHeight="1">
      <c r="A17" s="26">
        <v>7</v>
      </c>
      <c r="B17" s="27"/>
      <c r="C17" s="35" t="s">
        <v>485</v>
      </c>
      <c r="D17" s="27">
        <v>35834</v>
      </c>
      <c r="E17" s="29">
        <v>1998</v>
      </c>
      <c r="F17" s="30">
        <v>1</v>
      </c>
      <c r="G17" s="31" t="s">
        <v>281</v>
      </c>
      <c r="H17" s="27">
        <v>0</v>
      </c>
      <c r="I17" s="31">
        <v>0</v>
      </c>
      <c r="J17" s="31" t="s">
        <v>42</v>
      </c>
      <c r="K17" s="27"/>
      <c r="L17" s="27"/>
      <c r="M17" s="27"/>
      <c r="N17" s="27"/>
      <c r="O17" s="27"/>
      <c r="P17" s="36">
        <v>23.44</v>
      </c>
      <c r="Q17" s="32"/>
      <c r="R17" s="27">
        <v>23.44</v>
      </c>
      <c r="S17" s="33">
        <v>2</v>
      </c>
      <c r="T17" s="33">
        <v>11</v>
      </c>
      <c r="U17" s="33"/>
      <c r="V17" s="31" t="s">
        <v>486</v>
      </c>
      <c r="X17" s="16">
        <v>8</v>
      </c>
      <c r="Y17" s="16">
        <v>10</v>
      </c>
    </row>
    <row r="18" spans="1:25" s="34" customFormat="1" ht="17.45" customHeight="1">
      <c r="A18" s="26">
        <v>8</v>
      </c>
      <c r="B18" s="27"/>
      <c r="C18" s="35" t="s">
        <v>215</v>
      </c>
      <c r="D18" s="27">
        <v>0</v>
      </c>
      <c r="E18" s="29">
        <v>1998</v>
      </c>
      <c r="F18" s="30">
        <v>1</v>
      </c>
      <c r="G18" s="31" t="s">
        <v>29</v>
      </c>
      <c r="H18" s="27">
        <v>0</v>
      </c>
      <c r="I18" s="31">
        <v>0</v>
      </c>
      <c r="J18" s="31" t="s">
        <v>512</v>
      </c>
      <c r="K18" s="27"/>
      <c r="L18" s="27"/>
      <c r="M18" s="27"/>
      <c r="N18" s="27"/>
      <c r="O18" s="27"/>
      <c r="P18" s="36">
        <v>23.56</v>
      </c>
      <c r="Q18" s="32"/>
      <c r="R18" s="27">
        <v>23.56</v>
      </c>
      <c r="S18" s="33">
        <v>2</v>
      </c>
      <c r="T18" s="33">
        <v>10</v>
      </c>
      <c r="U18" s="33"/>
      <c r="V18" s="31" t="s">
        <v>341</v>
      </c>
      <c r="X18" s="16">
        <v>9</v>
      </c>
      <c r="Y18" s="16">
        <v>9</v>
      </c>
    </row>
    <row r="19" spans="1:25" s="34" customFormat="1" ht="17.45" customHeight="1">
      <c r="A19" s="26">
        <v>9</v>
      </c>
      <c r="B19" s="27"/>
      <c r="C19" s="35" t="s">
        <v>228</v>
      </c>
      <c r="D19" s="27">
        <v>0</v>
      </c>
      <c r="E19" s="29">
        <v>1999</v>
      </c>
      <c r="F19" s="30">
        <v>1</v>
      </c>
      <c r="G19" s="31" t="s">
        <v>29</v>
      </c>
      <c r="H19" s="27">
        <v>0</v>
      </c>
      <c r="I19" s="31">
        <v>0</v>
      </c>
      <c r="J19" s="31">
        <v>0</v>
      </c>
      <c r="K19" s="27"/>
      <c r="L19" s="27"/>
      <c r="M19" s="27"/>
      <c r="N19" s="27"/>
      <c r="O19" s="27"/>
      <c r="P19" s="36">
        <v>23.65</v>
      </c>
      <c r="Q19" s="32"/>
      <c r="R19" s="27">
        <v>23.65</v>
      </c>
      <c r="S19" s="33">
        <v>2</v>
      </c>
      <c r="T19" s="33">
        <v>9</v>
      </c>
      <c r="U19" s="33"/>
      <c r="V19" s="31">
        <v>0</v>
      </c>
      <c r="X19" s="16">
        <v>10</v>
      </c>
      <c r="Y19" s="16">
        <v>8</v>
      </c>
    </row>
    <row r="20" spans="1:25" s="34" customFormat="1" ht="17.45" customHeight="1">
      <c r="A20" s="26">
        <v>10</v>
      </c>
      <c r="B20" s="27"/>
      <c r="C20" s="35" t="s">
        <v>231</v>
      </c>
      <c r="D20" s="27">
        <v>36591</v>
      </c>
      <c r="E20" s="29">
        <v>2000</v>
      </c>
      <c r="F20" s="30">
        <v>1</v>
      </c>
      <c r="G20" s="31" t="s">
        <v>50</v>
      </c>
      <c r="H20" s="27">
        <v>0</v>
      </c>
      <c r="I20" s="31">
        <v>0</v>
      </c>
      <c r="J20" s="31" t="s">
        <v>34</v>
      </c>
      <c r="K20" s="27"/>
      <c r="L20" s="27"/>
      <c r="M20" s="27"/>
      <c r="N20" s="27"/>
      <c r="O20" s="27"/>
      <c r="P20" s="36">
        <v>23.72</v>
      </c>
      <c r="Q20" s="32"/>
      <c r="R20" s="27">
        <v>23.72</v>
      </c>
      <c r="S20" s="33">
        <v>2</v>
      </c>
      <c r="T20" s="33">
        <v>8</v>
      </c>
      <c r="U20" s="33"/>
      <c r="V20" s="31" t="s">
        <v>521</v>
      </c>
      <c r="X20" s="16">
        <v>11</v>
      </c>
      <c r="Y20" s="16">
        <v>7</v>
      </c>
    </row>
    <row r="21" spans="1:25" s="34" customFormat="1" ht="17.45" customHeight="1">
      <c r="A21" s="26">
        <v>11</v>
      </c>
      <c r="B21" s="27"/>
      <c r="C21" s="35" t="s">
        <v>482</v>
      </c>
      <c r="D21" s="27">
        <v>36356</v>
      </c>
      <c r="E21" s="29">
        <v>1999</v>
      </c>
      <c r="F21" s="30">
        <v>1</v>
      </c>
      <c r="G21" s="31" t="s">
        <v>102</v>
      </c>
      <c r="H21" s="27">
        <v>0</v>
      </c>
      <c r="I21" s="31">
        <v>0</v>
      </c>
      <c r="J21" s="31">
        <v>0</v>
      </c>
      <c r="K21" s="27"/>
      <c r="L21" s="27"/>
      <c r="M21" s="27"/>
      <c r="N21" s="27"/>
      <c r="O21" s="27"/>
      <c r="P21" s="36">
        <v>23.86</v>
      </c>
      <c r="Q21" s="32"/>
      <c r="R21" s="27">
        <v>23.86</v>
      </c>
      <c r="S21" s="33">
        <v>2</v>
      </c>
      <c r="T21" s="33" t="s">
        <v>31</v>
      </c>
      <c r="U21" s="33"/>
      <c r="V21" s="31" t="s">
        <v>153</v>
      </c>
      <c r="X21" s="16">
        <v>12</v>
      </c>
      <c r="Y21" s="16">
        <v>6</v>
      </c>
    </row>
    <row r="22" spans="1:25" s="34" customFormat="1" ht="16.149999999999999" customHeight="1">
      <c r="A22" s="26">
        <v>12</v>
      </c>
      <c r="B22" s="27"/>
      <c r="C22" s="35" t="s">
        <v>497</v>
      </c>
      <c r="D22" s="27">
        <v>36185</v>
      </c>
      <c r="E22" s="29">
        <v>1999</v>
      </c>
      <c r="F22" s="30">
        <v>1</v>
      </c>
      <c r="G22" s="31" t="s">
        <v>46</v>
      </c>
      <c r="H22" s="27">
        <v>0</v>
      </c>
      <c r="I22" s="31">
        <v>0</v>
      </c>
      <c r="J22" s="31" t="s">
        <v>99</v>
      </c>
      <c r="K22" s="27"/>
      <c r="L22" s="27"/>
      <c r="M22" s="27"/>
      <c r="N22" s="27"/>
      <c r="O22" s="27"/>
      <c r="P22" s="36">
        <v>23.86</v>
      </c>
      <c r="Q22" s="32"/>
      <c r="R22" s="27">
        <v>23.86</v>
      </c>
      <c r="S22" s="33">
        <v>2</v>
      </c>
      <c r="T22" s="33">
        <v>7</v>
      </c>
      <c r="U22" s="33"/>
      <c r="V22" s="31" t="s">
        <v>253</v>
      </c>
      <c r="X22" s="16">
        <v>13</v>
      </c>
      <c r="Y22" s="16">
        <v>5</v>
      </c>
    </row>
    <row r="23" spans="1:25" s="34" customFormat="1" ht="16.149999999999999" customHeight="1">
      <c r="A23" s="26">
        <v>13</v>
      </c>
      <c r="B23" s="27"/>
      <c r="C23" s="35" t="s">
        <v>480</v>
      </c>
      <c r="D23" s="27">
        <v>36132</v>
      </c>
      <c r="E23" s="29">
        <v>1998</v>
      </c>
      <c r="F23" s="30">
        <v>1</v>
      </c>
      <c r="G23" s="31" t="s">
        <v>57</v>
      </c>
      <c r="H23" s="27">
        <v>0</v>
      </c>
      <c r="I23" s="31">
        <v>0</v>
      </c>
      <c r="J23" s="31" t="s">
        <v>58</v>
      </c>
      <c r="K23" s="27"/>
      <c r="L23" s="27"/>
      <c r="M23" s="27"/>
      <c r="N23" s="27"/>
      <c r="O23" s="27"/>
      <c r="P23" s="36">
        <v>23.95</v>
      </c>
      <c r="Q23" s="32"/>
      <c r="R23" s="27">
        <v>23.95</v>
      </c>
      <c r="S23" s="33">
        <v>2</v>
      </c>
      <c r="T23" s="33">
        <v>6</v>
      </c>
      <c r="U23" s="33"/>
      <c r="V23" s="31" t="s">
        <v>481</v>
      </c>
      <c r="X23" s="16">
        <v>14</v>
      </c>
      <c r="Y23" s="16">
        <v>4</v>
      </c>
    </row>
    <row r="24" spans="1:25" s="34" customFormat="1" ht="16.149999999999999" customHeight="1">
      <c r="A24" s="26">
        <v>14</v>
      </c>
      <c r="B24" s="27"/>
      <c r="C24" s="35" t="s">
        <v>259</v>
      </c>
      <c r="D24" s="27">
        <v>36220</v>
      </c>
      <c r="E24" s="29">
        <v>1999</v>
      </c>
      <c r="F24" s="30">
        <v>1</v>
      </c>
      <c r="G24" s="31" t="s">
        <v>57</v>
      </c>
      <c r="H24" s="27">
        <v>0</v>
      </c>
      <c r="I24" s="31">
        <v>0</v>
      </c>
      <c r="J24" s="31" t="s">
        <v>113</v>
      </c>
      <c r="K24" s="27"/>
      <c r="L24" s="27"/>
      <c r="M24" s="27"/>
      <c r="N24" s="27"/>
      <c r="O24" s="27"/>
      <c r="P24" s="36">
        <v>24.04</v>
      </c>
      <c r="Q24" s="32"/>
      <c r="R24" s="27">
        <v>24.04</v>
      </c>
      <c r="S24" s="33">
        <v>2</v>
      </c>
      <c r="T24" s="33">
        <v>5</v>
      </c>
      <c r="U24" s="33"/>
      <c r="V24" s="31" t="s">
        <v>242</v>
      </c>
      <c r="X24" s="16">
        <v>15</v>
      </c>
      <c r="Y24" s="16">
        <v>3</v>
      </c>
    </row>
    <row r="25" spans="1:25" s="34" customFormat="1" ht="16.149999999999999" customHeight="1">
      <c r="A25" s="26">
        <v>15</v>
      </c>
      <c r="B25" s="27"/>
      <c r="C25" s="35" t="s">
        <v>494</v>
      </c>
      <c r="D25" s="27">
        <v>0</v>
      </c>
      <c r="E25" s="29">
        <v>1998</v>
      </c>
      <c r="F25" s="30">
        <v>2</v>
      </c>
      <c r="G25" s="31" t="s">
        <v>29</v>
      </c>
      <c r="H25" s="27">
        <v>0</v>
      </c>
      <c r="I25" s="31">
        <v>0</v>
      </c>
      <c r="J25" s="31">
        <v>0</v>
      </c>
      <c r="K25" s="27"/>
      <c r="L25" s="27"/>
      <c r="M25" s="27"/>
      <c r="N25" s="27"/>
      <c r="O25" s="27"/>
      <c r="P25" s="36">
        <v>24.07</v>
      </c>
      <c r="Q25" s="32"/>
      <c r="R25" s="27">
        <v>24.07</v>
      </c>
      <c r="S25" s="33">
        <v>2</v>
      </c>
      <c r="T25" s="33">
        <v>4</v>
      </c>
      <c r="U25" s="33"/>
      <c r="V25" s="31">
        <v>0</v>
      </c>
      <c r="X25" s="16">
        <v>16</v>
      </c>
      <c r="Y25" s="16">
        <v>2</v>
      </c>
    </row>
    <row r="26" spans="1:25" s="34" customFormat="1" ht="16.149999999999999" customHeight="1">
      <c r="A26" s="26">
        <v>16</v>
      </c>
      <c r="B26" s="27"/>
      <c r="C26" s="35" t="s">
        <v>247</v>
      </c>
      <c r="D26" s="27">
        <v>0</v>
      </c>
      <c r="E26" s="29">
        <v>1998</v>
      </c>
      <c r="F26" s="30">
        <v>2</v>
      </c>
      <c r="G26" s="31" t="s">
        <v>88</v>
      </c>
      <c r="H26" s="27">
        <v>0</v>
      </c>
      <c r="I26" s="31" t="s">
        <v>89</v>
      </c>
      <c r="J26" s="31" t="s">
        <v>90</v>
      </c>
      <c r="K26" s="27"/>
      <c r="L26" s="27"/>
      <c r="M26" s="27"/>
      <c r="N26" s="27"/>
      <c r="O26" s="27"/>
      <c r="P26" s="36">
        <v>24.18</v>
      </c>
      <c r="Q26" s="32"/>
      <c r="R26" s="27">
        <v>24.18</v>
      </c>
      <c r="S26" s="33">
        <v>2</v>
      </c>
      <c r="T26" s="33">
        <v>3</v>
      </c>
      <c r="U26" s="33"/>
      <c r="V26" s="31" t="s">
        <v>248</v>
      </c>
      <c r="X26" s="16">
        <v>17</v>
      </c>
      <c r="Y26" s="16">
        <v>1</v>
      </c>
    </row>
    <row r="27" spans="1:25" s="34" customFormat="1" ht="16.899999999999999" customHeight="1">
      <c r="A27" s="26">
        <v>17</v>
      </c>
      <c r="B27" s="27"/>
      <c r="C27" s="35" t="s">
        <v>243</v>
      </c>
      <c r="D27" s="27">
        <v>35814</v>
      </c>
      <c r="E27" s="29">
        <v>1998</v>
      </c>
      <c r="F27" s="30">
        <v>2</v>
      </c>
      <c r="G27" s="31" t="s">
        <v>50</v>
      </c>
      <c r="H27" s="27">
        <v>0</v>
      </c>
      <c r="I27" s="31">
        <v>0</v>
      </c>
      <c r="J27" s="31" t="s">
        <v>69</v>
      </c>
      <c r="K27" s="27"/>
      <c r="L27" s="27"/>
      <c r="M27" s="27"/>
      <c r="N27" s="27"/>
      <c r="O27" s="27"/>
      <c r="P27" s="36">
        <v>24.22</v>
      </c>
      <c r="Q27" s="32"/>
      <c r="R27" s="27">
        <v>24.22</v>
      </c>
      <c r="S27" s="33">
        <v>3</v>
      </c>
      <c r="T27" s="33">
        <v>2</v>
      </c>
      <c r="U27" s="33"/>
      <c r="V27" s="31" t="s">
        <v>258</v>
      </c>
      <c r="X27" s="16">
        <v>18</v>
      </c>
      <c r="Y27" s="34">
        <v>1</v>
      </c>
    </row>
    <row r="28" spans="1:25" s="34" customFormat="1" ht="16.899999999999999" customHeight="1">
      <c r="A28" s="26">
        <v>18</v>
      </c>
      <c r="B28" s="27"/>
      <c r="C28" s="35" t="s">
        <v>478</v>
      </c>
      <c r="D28" s="27"/>
      <c r="E28" s="29">
        <v>1999</v>
      </c>
      <c r="F28" s="30">
        <v>1</v>
      </c>
      <c r="G28" s="31" t="s">
        <v>61</v>
      </c>
      <c r="H28" s="27"/>
      <c r="I28" s="31"/>
      <c r="J28" s="31"/>
      <c r="K28" s="27"/>
      <c r="L28" s="27"/>
      <c r="M28" s="27"/>
      <c r="N28" s="27"/>
      <c r="O28" s="27"/>
      <c r="P28" s="36">
        <v>24.24</v>
      </c>
      <c r="Q28" s="32"/>
      <c r="R28" s="27">
        <v>24.24</v>
      </c>
      <c r="S28" s="33">
        <v>2</v>
      </c>
      <c r="T28" s="33">
        <v>1</v>
      </c>
      <c r="U28" s="33"/>
      <c r="V28" s="31" t="s">
        <v>212</v>
      </c>
      <c r="X28" s="16">
        <v>19</v>
      </c>
      <c r="Y28" s="34">
        <v>1</v>
      </c>
    </row>
    <row r="29" spans="1:25" s="34" customFormat="1" ht="16.899999999999999" customHeight="1">
      <c r="A29" s="26">
        <v>19</v>
      </c>
      <c r="B29" s="27"/>
      <c r="C29" s="35" t="s">
        <v>473</v>
      </c>
      <c r="D29" s="27"/>
      <c r="E29" s="29">
        <v>1999</v>
      </c>
      <c r="F29" s="30"/>
      <c r="G29" s="31" t="s">
        <v>61</v>
      </c>
      <c r="H29" s="27"/>
      <c r="I29" s="31"/>
      <c r="J29" s="31"/>
      <c r="K29" s="27"/>
      <c r="L29" s="27"/>
      <c r="M29" s="27"/>
      <c r="N29" s="27"/>
      <c r="O29" s="27"/>
      <c r="P29" s="36">
        <v>24.28</v>
      </c>
      <c r="Q29" s="32"/>
      <c r="R29" s="27">
        <v>24.28</v>
      </c>
      <c r="S29" s="33">
        <v>2</v>
      </c>
      <c r="T29" s="33">
        <v>1</v>
      </c>
      <c r="U29" s="33"/>
      <c r="V29" s="31" t="s">
        <v>212</v>
      </c>
      <c r="X29" s="16">
        <v>20</v>
      </c>
      <c r="Y29" s="34">
        <v>1</v>
      </c>
    </row>
    <row r="30" spans="1:25" s="34" customFormat="1" ht="16.899999999999999" customHeight="1">
      <c r="A30" s="26">
        <v>20</v>
      </c>
      <c r="B30" s="27"/>
      <c r="C30" s="35" t="s">
        <v>213</v>
      </c>
      <c r="D30" s="27"/>
      <c r="E30" s="29">
        <v>1998</v>
      </c>
      <c r="F30" s="30"/>
      <c r="G30" s="31" t="s">
        <v>29</v>
      </c>
      <c r="H30" s="27"/>
      <c r="I30" s="31"/>
      <c r="J30" s="31"/>
      <c r="K30" s="27"/>
      <c r="L30" s="27"/>
      <c r="M30" s="27"/>
      <c r="N30" s="27"/>
      <c r="O30" s="27"/>
      <c r="P30" s="36">
        <v>24.32</v>
      </c>
      <c r="Q30" s="32"/>
      <c r="R30" s="27">
        <v>24.32</v>
      </c>
      <c r="S30" s="33">
        <v>2</v>
      </c>
      <c r="T30" s="33">
        <v>1</v>
      </c>
      <c r="U30" s="33"/>
      <c r="V30" s="31">
        <v>0</v>
      </c>
      <c r="X30" s="16">
        <v>21</v>
      </c>
      <c r="Y30" s="34">
        <v>1</v>
      </c>
    </row>
    <row r="31" spans="1:25" s="34" customFormat="1" ht="16.149999999999999" customHeight="1">
      <c r="A31" s="26">
        <v>21</v>
      </c>
      <c r="B31" s="27"/>
      <c r="C31" s="35" t="s">
        <v>500</v>
      </c>
      <c r="D31" s="27">
        <v>35884</v>
      </c>
      <c r="E31" s="29">
        <v>1998</v>
      </c>
      <c r="F31" s="30">
        <v>2</v>
      </c>
      <c r="G31" s="31" t="s">
        <v>33</v>
      </c>
      <c r="H31" s="27">
        <v>0</v>
      </c>
      <c r="I31" s="31">
        <v>0</v>
      </c>
      <c r="J31" s="31" t="s">
        <v>109</v>
      </c>
      <c r="K31" s="27"/>
      <c r="L31" s="27"/>
      <c r="M31" s="27"/>
      <c r="N31" s="27"/>
      <c r="O31" s="27"/>
      <c r="P31" s="36">
        <v>24.35</v>
      </c>
      <c r="Q31" s="32"/>
      <c r="R31" s="27">
        <v>24.35</v>
      </c>
      <c r="S31" s="33">
        <v>2</v>
      </c>
      <c r="T31" s="33" t="s">
        <v>31</v>
      </c>
      <c r="U31" s="33"/>
      <c r="V31" s="31" t="s">
        <v>356</v>
      </c>
      <c r="X31" s="16">
        <v>22</v>
      </c>
      <c r="Y31" s="34">
        <v>1</v>
      </c>
    </row>
    <row r="32" spans="1:25" s="34" customFormat="1" ht="16.149999999999999" customHeight="1">
      <c r="A32" s="26">
        <v>22</v>
      </c>
      <c r="B32" s="27"/>
      <c r="C32" s="35" t="s">
        <v>517</v>
      </c>
      <c r="D32" s="27"/>
      <c r="E32" s="29">
        <v>1999</v>
      </c>
      <c r="F32" s="30">
        <v>2</v>
      </c>
      <c r="G32" s="31" t="s">
        <v>29</v>
      </c>
      <c r="H32" s="27"/>
      <c r="I32" s="31"/>
      <c r="J32" s="31" t="s">
        <v>475</v>
      </c>
      <c r="K32" s="27"/>
      <c r="L32" s="27"/>
      <c r="M32" s="27"/>
      <c r="N32" s="27"/>
      <c r="O32" s="27"/>
      <c r="P32" s="36">
        <v>24.37</v>
      </c>
      <c r="Q32" s="32"/>
      <c r="R32" s="27">
        <v>24.37</v>
      </c>
      <c r="S32" s="33">
        <v>2</v>
      </c>
      <c r="T32" s="33" t="s">
        <v>31</v>
      </c>
      <c r="U32" s="33"/>
      <c r="V32" s="31" t="s">
        <v>518</v>
      </c>
      <c r="X32" s="16">
        <v>23</v>
      </c>
      <c r="Y32" s="34">
        <v>1</v>
      </c>
    </row>
    <row r="33" spans="1:25" s="34" customFormat="1" ht="16.149999999999999" customHeight="1">
      <c r="A33" s="26">
        <v>23</v>
      </c>
      <c r="B33" s="27"/>
      <c r="C33" s="35" t="s">
        <v>252</v>
      </c>
      <c r="D33" s="27">
        <v>36233</v>
      </c>
      <c r="E33" s="29">
        <v>1999</v>
      </c>
      <c r="F33" s="30">
        <v>1</v>
      </c>
      <c r="G33" s="31" t="s">
        <v>46</v>
      </c>
      <c r="H33" s="27">
        <v>0</v>
      </c>
      <c r="I33" s="31">
        <v>0</v>
      </c>
      <c r="J33" s="31" t="s">
        <v>69</v>
      </c>
      <c r="K33" s="27"/>
      <c r="L33" s="27"/>
      <c r="M33" s="27"/>
      <c r="N33" s="27"/>
      <c r="O33" s="27"/>
      <c r="P33" s="36">
        <v>24.4</v>
      </c>
      <c r="Q33" s="32"/>
      <c r="R33" s="27">
        <v>24.4</v>
      </c>
      <c r="S33" s="33">
        <v>2</v>
      </c>
      <c r="T33" s="33">
        <v>1</v>
      </c>
      <c r="U33" s="33"/>
      <c r="V33" s="31" t="s">
        <v>253</v>
      </c>
      <c r="X33" s="16">
        <v>24</v>
      </c>
      <c r="Y33" s="34">
        <v>1</v>
      </c>
    </row>
    <row r="34" spans="1:25" s="34" customFormat="1" ht="18" customHeight="1">
      <c r="A34" s="26">
        <v>24</v>
      </c>
      <c r="B34" s="27"/>
      <c r="C34" s="35" t="s">
        <v>204</v>
      </c>
      <c r="D34" s="27"/>
      <c r="E34" s="29">
        <v>1999</v>
      </c>
      <c r="F34" s="30">
        <v>2</v>
      </c>
      <c r="G34" s="31" t="s">
        <v>33</v>
      </c>
      <c r="H34" s="27"/>
      <c r="I34" s="31"/>
      <c r="J34" s="31" t="s">
        <v>206</v>
      </c>
      <c r="K34" s="27"/>
      <c r="L34" s="27"/>
      <c r="M34" s="27"/>
      <c r="N34" s="27"/>
      <c r="O34" s="27"/>
      <c r="P34" s="36">
        <v>24.52</v>
      </c>
      <c r="Q34" s="32"/>
      <c r="R34" s="27">
        <v>24.52</v>
      </c>
      <c r="S34" s="33">
        <v>3</v>
      </c>
      <c r="T34" s="33">
        <v>1</v>
      </c>
      <c r="U34" s="33"/>
      <c r="V34" s="31" t="s">
        <v>499</v>
      </c>
      <c r="X34" s="16">
        <v>25</v>
      </c>
      <c r="Y34" s="34">
        <v>1</v>
      </c>
    </row>
    <row r="35" spans="1:25" s="34" customFormat="1" ht="16.149999999999999" customHeight="1">
      <c r="A35" s="26">
        <v>25</v>
      </c>
      <c r="B35" s="27"/>
      <c r="C35" s="35" t="s">
        <v>515</v>
      </c>
      <c r="D35" s="27">
        <v>36391</v>
      </c>
      <c r="E35" s="29">
        <v>1999</v>
      </c>
      <c r="F35" s="30">
        <v>1</v>
      </c>
      <c r="G35" s="31" t="s">
        <v>50</v>
      </c>
      <c r="H35" s="27">
        <v>0</v>
      </c>
      <c r="I35" s="31">
        <v>0</v>
      </c>
      <c r="J35" s="31" t="s">
        <v>226</v>
      </c>
      <c r="K35" s="27"/>
      <c r="L35" s="27"/>
      <c r="M35" s="27"/>
      <c r="N35" s="27"/>
      <c r="O35" s="27"/>
      <c r="P35" s="36">
        <v>24.52</v>
      </c>
      <c r="Q35" s="32"/>
      <c r="R35" s="27">
        <v>24.52</v>
      </c>
      <c r="S35" s="33">
        <v>3</v>
      </c>
      <c r="T35" s="33">
        <v>1</v>
      </c>
      <c r="U35" s="33"/>
      <c r="V35" s="31" t="s">
        <v>516</v>
      </c>
      <c r="X35" s="16">
        <v>26</v>
      </c>
      <c r="Y35" s="34">
        <v>1</v>
      </c>
    </row>
    <row r="36" spans="1:25" s="34" customFormat="1" ht="16.149999999999999" customHeight="1">
      <c r="A36" s="26"/>
      <c r="B36" s="27"/>
      <c r="C36" s="28" t="s">
        <v>202</v>
      </c>
      <c r="D36" s="27"/>
      <c r="E36" s="539" t="s">
        <v>354</v>
      </c>
      <c r="F36" s="539"/>
      <c r="G36" s="539"/>
      <c r="H36" s="27"/>
      <c r="I36" s="31"/>
      <c r="J36" s="31"/>
      <c r="K36" s="27"/>
      <c r="L36" s="27"/>
      <c r="M36" s="27"/>
      <c r="N36" s="27"/>
      <c r="O36" s="27"/>
      <c r="P36" s="36"/>
      <c r="Q36" s="32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 ht="16.149999999999999" customHeight="1">
      <c r="A37" s="26">
        <v>26</v>
      </c>
      <c r="B37" s="27"/>
      <c r="C37" s="35" t="s">
        <v>249</v>
      </c>
      <c r="D37" s="27"/>
      <c r="E37" s="29">
        <v>1998</v>
      </c>
      <c r="F37" s="30">
        <v>1</v>
      </c>
      <c r="G37" s="31" t="s">
        <v>61</v>
      </c>
      <c r="H37" s="27"/>
      <c r="I37" s="31"/>
      <c r="J37" s="31" t="s">
        <v>483</v>
      </c>
      <c r="K37" s="27"/>
      <c r="L37" s="27"/>
      <c r="M37" s="27"/>
      <c r="N37" s="27"/>
      <c r="O37" s="27"/>
      <c r="P37" s="36">
        <v>24.61</v>
      </c>
      <c r="Q37" s="32"/>
      <c r="R37" s="27">
        <v>24.61</v>
      </c>
      <c r="S37" s="33">
        <v>3</v>
      </c>
      <c r="T37" s="33">
        <v>1</v>
      </c>
      <c r="U37" s="33"/>
      <c r="V37" s="31" t="s">
        <v>484</v>
      </c>
      <c r="X37" s="16">
        <v>28</v>
      </c>
      <c r="Y37" s="34">
        <v>1</v>
      </c>
    </row>
    <row r="38" spans="1:25" s="34" customFormat="1" ht="16.149999999999999" customHeight="1">
      <c r="A38" s="26">
        <v>27</v>
      </c>
      <c r="B38" s="27"/>
      <c r="C38" s="35" t="s">
        <v>509</v>
      </c>
      <c r="D38" s="27">
        <v>35872</v>
      </c>
      <c r="E38" s="29">
        <v>1998</v>
      </c>
      <c r="F38" s="30">
        <v>2</v>
      </c>
      <c r="G38" s="31" t="s">
        <v>33</v>
      </c>
      <c r="H38" s="27">
        <v>0</v>
      </c>
      <c r="I38" s="31">
        <v>0</v>
      </c>
      <c r="J38" s="31" t="s">
        <v>510</v>
      </c>
      <c r="K38" s="27"/>
      <c r="L38" s="27"/>
      <c r="M38" s="27"/>
      <c r="N38" s="27"/>
      <c r="O38" s="27"/>
      <c r="P38" s="36">
        <v>24.61</v>
      </c>
      <c r="Q38" s="32"/>
      <c r="R38" s="27">
        <v>24.61</v>
      </c>
      <c r="S38" s="33">
        <v>3</v>
      </c>
      <c r="T38" s="33" t="s">
        <v>31</v>
      </c>
      <c r="U38" s="33"/>
      <c r="V38" s="31" t="s">
        <v>511</v>
      </c>
      <c r="X38" s="16">
        <v>29</v>
      </c>
      <c r="Y38" s="34">
        <v>1</v>
      </c>
    </row>
    <row r="39" spans="1:25" s="34" customFormat="1" ht="16.149999999999999" customHeight="1">
      <c r="A39" s="26">
        <v>28</v>
      </c>
      <c r="B39" s="27"/>
      <c r="C39" s="35" t="s">
        <v>210</v>
      </c>
      <c r="D39" s="27">
        <v>35805</v>
      </c>
      <c r="E39" s="29">
        <v>1998</v>
      </c>
      <c r="F39" s="30">
        <v>1</v>
      </c>
      <c r="G39" s="31" t="s">
        <v>38</v>
      </c>
      <c r="H39" s="27">
        <v>0</v>
      </c>
      <c r="I39" s="31">
        <v>0</v>
      </c>
      <c r="J39" s="31">
        <v>0</v>
      </c>
      <c r="K39" s="27"/>
      <c r="L39" s="27"/>
      <c r="M39" s="27"/>
      <c r="N39" s="27"/>
      <c r="O39" s="27"/>
      <c r="P39" s="36">
        <v>24.62</v>
      </c>
      <c r="Q39" s="32"/>
      <c r="R39" s="27">
        <v>24.62</v>
      </c>
      <c r="S39" s="33">
        <v>3</v>
      </c>
      <c r="T39" s="33">
        <v>1</v>
      </c>
      <c r="U39" s="33"/>
      <c r="V39" s="31" t="s">
        <v>271</v>
      </c>
      <c r="X39" s="16">
        <v>30</v>
      </c>
      <c r="Y39" s="34">
        <v>1</v>
      </c>
    </row>
    <row r="40" spans="1:25" s="34" customFormat="1" ht="16.149999999999999" customHeight="1">
      <c r="A40" s="26">
        <v>29</v>
      </c>
      <c r="B40" s="27"/>
      <c r="C40" s="35" t="s">
        <v>229</v>
      </c>
      <c r="D40" s="27">
        <v>36416</v>
      </c>
      <c r="E40" s="29">
        <v>1999</v>
      </c>
      <c r="F40" s="30">
        <v>2</v>
      </c>
      <c r="G40" s="31" t="s">
        <v>46</v>
      </c>
      <c r="H40" s="27">
        <v>0</v>
      </c>
      <c r="I40" s="31">
        <v>0</v>
      </c>
      <c r="J40" s="31" t="s">
        <v>69</v>
      </c>
      <c r="K40" s="27"/>
      <c r="L40" s="27"/>
      <c r="M40" s="27"/>
      <c r="N40" s="27"/>
      <c r="O40" s="27"/>
      <c r="P40" s="36">
        <v>24.72</v>
      </c>
      <c r="Q40" s="32"/>
      <c r="R40" s="27">
        <v>24.72</v>
      </c>
      <c r="S40" s="33">
        <v>3</v>
      </c>
      <c r="T40" s="33">
        <v>1</v>
      </c>
      <c r="U40" s="33"/>
      <c r="V40" s="31" t="s">
        <v>230</v>
      </c>
      <c r="X40" s="16">
        <v>31</v>
      </c>
      <c r="Y40" s="34">
        <v>1</v>
      </c>
    </row>
    <row r="41" spans="1:25" s="34" customFormat="1" ht="16.149999999999999" customHeight="1">
      <c r="A41" s="26">
        <v>30</v>
      </c>
      <c r="B41" s="27"/>
      <c r="C41" s="35" t="s">
        <v>479</v>
      </c>
      <c r="D41" s="27">
        <v>35942</v>
      </c>
      <c r="E41" s="29">
        <v>1998</v>
      </c>
      <c r="F41" s="30">
        <v>2</v>
      </c>
      <c r="G41" s="31" t="s">
        <v>46</v>
      </c>
      <c r="H41" s="27">
        <v>0</v>
      </c>
      <c r="I41" s="31">
        <v>0</v>
      </c>
      <c r="J41" s="31" t="s">
        <v>69</v>
      </c>
      <c r="K41" s="27"/>
      <c r="L41" s="27"/>
      <c r="M41" s="27"/>
      <c r="N41" s="27"/>
      <c r="O41" s="27"/>
      <c r="P41" s="36">
        <v>24.75</v>
      </c>
      <c r="Q41" s="32"/>
      <c r="R41" s="27">
        <v>24.75</v>
      </c>
      <c r="S41" s="33">
        <v>3</v>
      </c>
      <c r="T41" s="33">
        <v>1</v>
      </c>
      <c r="U41" s="33"/>
      <c r="V41" s="31" t="s">
        <v>230</v>
      </c>
      <c r="X41" s="16">
        <v>32</v>
      </c>
      <c r="Y41" s="34">
        <v>1</v>
      </c>
    </row>
    <row r="42" spans="1:25" s="34" customFormat="1" ht="16.149999999999999" customHeight="1">
      <c r="A42" s="26">
        <v>31</v>
      </c>
      <c r="B42" s="27"/>
      <c r="C42" s="35" t="s">
        <v>238</v>
      </c>
      <c r="D42" s="27">
        <v>36153</v>
      </c>
      <c r="E42" s="29">
        <v>1998</v>
      </c>
      <c r="F42" s="30">
        <v>2</v>
      </c>
      <c r="G42" s="31" t="s">
        <v>102</v>
      </c>
      <c r="H42" s="27">
        <v>0</v>
      </c>
      <c r="I42" s="31">
        <v>0</v>
      </c>
      <c r="J42" s="31" t="s">
        <v>51</v>
      </c>
      <c r="K42" s="27"/>
      <c r="L42" s="27"/>
      <c r="M42" s="27"/>
      <c r="N42" s="27"/>
      <c r="O42" s="27"/>
      <c r="P42" s="36">
        <v>24.9</v>
      </c>
      <c r="Q42" s="32"/>
      <c r="R42" s="27">
        <v>24.9</v>
      </c>
      <c r="S42" s="33">
        <v>3</v>
      </c>
      <c r="T42" s="33" t="s">
        <v>31</v>
      </c>
      <c r="U42" s="33"/>
      <c r="V42" s="31" t="s">
        <v>527</v>
      </c>
      <c r="X42" s="16">
        <v>33</v>
      </c>
      <c r="Y42" s="34">
        <v>1</v>
      </c>
    </row>
    <row r="43" spans="1:25" s="34" customFormat="1" ht="16.149999999999999" customHeight="1">
      <c r="A43" s="26">
        <v>32</v>
      </c>
      <c r="B43" s="27"/>
      <c r="C43" s="35" t="s">
        <v>477</v>
      </c>
      <c r="D43" s="27"/>
      <c r="E43" s="29">
        <v>1999</v>
      </c>
      <c r="F43" s="30"/>
      <c r="G43" s="31" t="s">
        <v>46</v>
      </c>
      <c r="H43" s="27"/>
      <c r="I43" s="31"/>
      <c r="J43" s="31"/>
      <c r="K43" s="27"/>
      <c r="L43" s="27"/>
      <c r="M43" s="27"/>
      <c r="N43" s="27"/>
      <c r="O43" s="27"/>
      <c r="P43" s="36">
        <v>24.96</v>
      </c>
      <c r="Q43" s="32"/>
      <c r="R43" s="27">
        <v>24.96</v>
      </c>
      <c r="S43" s="33">
        <v>3</v>
      </c>
      <c r="T43" s="33">
        <v>1</v>
      </c>
      <c r="U43" s="33"/>
      <c r="V43" s="31">
        <v>0</v>
      </c>
      <c r="X43" s="16">
        <v>34</v>
      </c>
      <c r="Y43" s="34">
        <v>1</v>
      </c>
    </row>
    <row r="44" spans="1:25" s="34" customFormat="1" ht="16.149999999999999" customHeight="1">
      <c r="A44" s="26">
        <v>33</v>
      </c>
      <c r="B44" s="27"/>
      <c r="C44" s="35" t="s">
        <v>502</v>
      </c>
      <c r="D44" s="27">
        <v>36026</v>
      </c>
      <c r="E44" s="29">
        <v>1998</v>
      </c>
      <c r="F44" s="30">
        <v>2</v>
      </c>
      <c r="G44" s="31" t="s">
        <v>38</v>
      </c>
      <c r="H44" s="27">
        <v>0</v>
      </c>
      <c r="I44" s="31">
        <v>0</v>
      </c>
      <c r="J44" s="31" t="s">
        <v>270</v>
      </c>
      <c r="K44" s="27"/>
      <c r="L44" s="27"/>
      <c r="M44" s="27"/>
      <c r="N44" s="27"/>
      <c r="O44" s="27"/>
      <c r="P44" s="36">
        <v>24.97</v>
      </c>
      <c r="Q44" s="32"/>
      <c r="R44" s="27">
        <v>24.97</v>
      </c>
      <c r="S44" s="33">
        <v>3</v>
      </c>
      <c r="T44" s="33">
        <v>1</v>
      </c>
      <c r="U44" s="33"/>
      <c r="V44" s="31" t="s">
        <v>503</v>
      </c>
      <c r="X44" s="16">
        <v>35</v>
      </c>
      <c r="Y44" s="34">
        <v>1</v>
      </c>
    </row>
    <row r="45" spans="1:25" s="34" customFormat="1" ht="16.149999999999999" customHeight="1">
      <c r="A45" s="26">
        <v>34</v>
      </c>
      <c r="B45" s="27"/>
      <c r="C45" s="35" t="s">
        <v>506</v>
      </c>
      <c r="D45" s="27"/>
      <c r="E45" s="29">
        <v>1998</v>
      </c>
      <c r="F45" s="30">
        <v>2</v>
      </c>
      <c r="G45" s="31" t="s">
        <v>507</v>
      </c>
      <c r="H45" s="27"/>
      <c r="I45" s="31"/>
      <c r="J45" s="31" t="s">
        <v>42</v>
      </c>
      <c r="K45" s="27"/>
      <c r="L45" s="27"/>
      <c r="M45" s="27"/>
      <c r="N45" s="27"/>
      <c r="O45" s="27"/>
      <c r="P45" s="36">
        <v>25.11</v>
      </c>
      <c r="Q45" s="32"/>
      <c r="R45" s="27"/>
      <c r="S45" s="33">
        <v>3</v>
      </c>
      <c r="T45" s="33">
        <v>1</v>
      </c>
      <c r="U45" s="33"/>
      <c r="V45" s="31" t="s">
        <v>508</v>
      </c>
      <c r="X45" s="16">
        <v>36</v>
      </c>
      <c r="Y45" s="34">
        <v>1</v>
      </c>
    </row>
    <row r="46" spans="1:25" s="34" customFormat="1" ht="16.149999999999999" customHeight="1">
      <c r="A46" s="26">
        <v>35</v>
      </c>
      <c r="B46" s="27"/>
      <c r="C46" s="35" t="s">
        <v>522</v>
      </c>
      <c r="D46" s="27">
        <v>0</v>
      </c>
      <c r="E46" s="29">
        <v>1998</v>
      </c>
      <c r="F46" s="30">
        <v>2</v>
      </c>
      <c r="G46" s="31" t="s">
        <v>50</v>
      </c>
      <c r="H46" s="27">
        <v>0</v>
      </c>
      <c r="I46" s="31">
        <v>0</v>
      </c>
      <c r="J46" s="31" t="s">
        <v>69</v>
      </c>
      <c r="K46" s="27"/>
      <c r="L46" s="27"/>
      <c r="M46" s="27"/>
      <c r="N46" s="27"/>
      <c r="O46" s="27"/>
      <c r="P46" s="36">
        <v>25.12</v>
      </c>
      <c r="Q46" s="32"/>
      <c r="R46" s="27">
        <v>25.12</v>
      </c>
      <c r="S46" s="33">
        <v>3</v>
      </c>
      <c r="T46" s="33">
        <v>1</v>
      </c>
      <c r="U46" s="33"/>
      <c r="V46" s="31" t="s">
        <v>523</v>
      </c>
      <c r="X46" s="16">
        <v>37</v>
      </c>
      <c r="Y46" s="34">
        <v>1</v>
      </c>
    </row>
    <row r="47" spans="1:25" s="34" customFormat="1" ht="16.149999999999999" customHeight="1">
      <c r="A47" s="26">
        <v>36</v>
      </c>
      <c r="B47" s="27"/>
      <c r="C47" s="35" t="s">
        <v>513</v>
      </c>
      <c r="D47" s="27"/>
      <c r="E47" s="29">
        <v>1998</v>
      </c>
      <c r="F47" s="30">
        <v>1</v>
      </c>
      <c r="G47" s="31" t="s">
        <v>61</v>
      </c>
      <c r="H47" s="27"/>
      <c r="I47" s="31"/>
      <c r="J47" s="31" t="s">
        <v>120</v>
      </c>
      <c r="K47" s="27"/>
      <c r="L47" s="27"/>
      <c r="M47" s="27"/>
      <c r="N47" s="27"/>
      <c r="O47" s="27"/>
      <c r="P47" s="36">
        <v>25.42</v>
      </c>
      <c r="Q47" s="32"/>
      <c r="R47" s="27">
        <v>25.42</v>
      </c>
      <c r="S47" s="33">
        <v>3</v>
      </c>
      <c r="T47" s="33">
        <v>1</v>
      </c>
      <c r="U47" s="33"/>
      <c r="V47" s="31" t="s">
        <v>514</v>
      </c>
      <c r="X47" s="16">
        <v>38</v>
      </c>
      <c r="Y47" s="34">
        <v>1</v>
      </c>
    </row>
    <row r="48" spans="1:25" s="34" customFormat="1" ht="16.149999999999999" customHeight="1">
      <c r="A48" s="26">
        <v>37</v>
      </c>
      <c r="B48" s="27"/>
      <c r="C48" s="35" t="s">
        <v>504</v>
      </c>
      <c r="D48" s="27"/>
      <c r="E48" s="29">
        <v>2000</v>
      </c>
      <c r="F48" s="30">
        <v>2</v>
      </c>
      <c r="G48" s="31" t="s">
        <v>102</v>
      </c>
      <c r="H48" s="27"/>
      <c r="I48" s="31"/>
      <c r="J48" s="31" t="s">
        <v>51</v>
      </c>
      <c r="K48" s="27"/>
      <c r="L48" s="27"/>
      <c r="M48" s="27"/>
      <c r="N48" s="27"/>
      <c r="O48" s="27"/>
      <c r="P48" s="36">
        <v>25.96</v>
      </c>
      <c r="Q48" s="32"/>
      <c r="R48" s="27">
        <v>25.96</v>
      </c>
      <c r="S48" s="33" t="s">
        <v>67</v>
      </c>
      <c r="T48" s="33" t="s">
        <v>31</v>
      </c>
      <c r="U48" s="33"/>
      <c r="V48" s="31" t="s">
        <v>505</v>
      </c>
      <c r="X48" s="16">
        <v>39</v>
      </c>
      <c r="Y48" s="34">
        <v>1</v>
      </c>
    </row>
    <row r="49" spans="1:25" s="34" customFormat="1" ht="16.149999999999999" customHeight="1">
      <c r="A49" s="26">
        <v>38</v>
      </c>
      <c r="B49" s="27"/>
      <c r="C49" s="35" t="s">
        <v>509</v>
      </c>
      <c r="D49" s="27"/>
      <c r="E49" s="29">
        <v>1998</v>
      </c>
      <c r="F49" s="30"/>
      <c r="G49" s="31" t="s">
        <v>33</v>
      </c>
      <c r="H49" s="27"/>
      <c r="I49" s="31"/>
      <c r="J49" s="31" t="s">
        <v>510</v>
      </c>
      <c r="K49" s="27"/>
      <c r="L49" s="27"/>
      <c r="M49" s="27"/>
      <c r="N49" s="27"/>
      <c r="O49" s="27"/>
      <c r="P49" s="36">
        <v>25.99</v>
      </c>
      <c r="Q49" s="32"/>
      <c r="R49" s="27">
        <v>25.99</v>
      </c>
      <c r="S49" s="33" t="s">
        <v>67</v>
      </c>
      <c r="T49" s="33"/>
      <c r="U49" s="33"/>
      <c r="V49" s="31" t="s">
        <v>511</v>
      </c>
      <c r="X49" s="16">
        <v>40</v>
      </c>
      <c r="Y49" s="34">
        <v>1</v>
      </c>
    </row>
    <row r="50" spans="1:25" s="34" customFormat="1" ht="16.149999999999999" customHeight="1">
      <c r="A50" s="26">
        <v>39</v>
      </c>
      <c r="B50" s="27"/>
      <c r="C50" s="38" t="s">
        <v>498</v>
      </c>
      <c r="D50" s="27">
        <v>0</v>
      </c>
      <c r="E50" s="29">
        <v>1998</v>
      </c>
      <c r="F50" s="30">
        <v>2</v>
      </c>
      <c r="G50" s="31" t="s">
        <v>50</v>
      </c>
      <c r="H50" s="27">
        <v>0</v>
      </c>
      <c r="I50" s="31">
        <v>0</v>
      </c>
      <c r="J50" s="31" t="s">
        <v>69</v>
      </c>
      <c r="K50" s="27"/>
      <c r="L50" s="27"/>
      <c r="M50" s="27"/>
      <c r="N50" s="27"/>
      <c r="O50" s="27"/>
      <c r="P50" s="36">
        <v>26.09</v>
      </c>
      <c r="Q50" s="32"/>
      <c r="R50" s="27">
        <v>26.09</v>
      </c>
      <c r="S50" s="33" t="s">
        <v>67</v>
      </c>
      <c r="T50" s="33"/>
      <c r="U50" s="33"/>
      <c r="V50" s="31" t="s">
        <v>84</v>
      </c>
      <c r="X50" s="16">
        <v>41</v>
      </c>
      <c r="Y50" s="34">
        <v>1</v>
      </c>
    </row>
    <row r="51" spans="1:25" s="34" customFormat="1" ht="16.149999999999999" customHeight="1">
      <c r="A51" s="26">
        <v>40</v>
      </c>
      <c r="B51" s="27"/>
      <c r="C51" s="35" t="s">
        <v>265</v>
      </c>
      <c r="D51" s="27">
        <v>36255</v>
      </c>
      <c r="E51" s="29">
        <v>1999</v>
      </c>
      <c r="F51" s="30">
        <v>2</v>
      </c>
      <c r="G51" s="31" t="s">
        <v>50</v>
      </c>
      <c r="H51" s="27">
        <v>0</v>
      </c>
      <c r="I51" s="31">
        <v>0</v>
      </c>
      <c r="J51" s="31" t="s">
        <v>69</v>
      </c>
      <c r="K51" s="27"/>
      <c r="L51" s="27"/>
      <c r="M51" s="27"/>
      <c r="N51" s="27"/>
      <c r="O51" s="27"/>
      <c r="P51" s="36">
        <v>26.18</v>
      </c>
      <c r="Q51" s="32"/>
      <c r="R51" s="27">
        <v>26.18</v>
      </c>
      <c r="S51" s="33" t="s">
        <v>67</v>
      </c>
      <c r="T51" s="33"/>
      <c r="U51" s="33"/>
      <c r="V51" s="31" t="s">
        <v>524</v>
      </c>
      <c r="X51" s="16">
        <v>42</v>
      </c>
      <c r="Y51" s="34">
        <v>1</v>
      </c>
    </row>
    <row r="52" spans="1:25" s="34" customFormat="1" ht="16.149999999999999" customHeight="1">
      <c r="A52" s="26">
        <v>41</v>
      </c>
      <c r="B52" s="27"/>
      <c r="C52" s="35" t="s">
        <v>255</v>
      </c>
      <c r="D52" s="27"/>
      <c r="E52" s="29">
        <v>1998</v>
      </c>
      <c r="F52" s="30">
        <v>3</v>
      </c>
      <c r="G52" s="31" t="s">
        <v>102</v>
      </c>
      <c r="H52" s="27"/>
      <c r="I52" s="31"/>
      <c r="J52" s="31" t="s">
        <v>51</v>
      </c>
      <c r="K52" s="27"/>
      <c r="L52" s="27"/>
      <c r="M52" s="27"/>
      <c r="N52" s="27"/>
      <c r="O52" s="27"/>
      <c r="P52" s="36">
        <v>26.85</v>
      </c>
      <c r="Q52" s="32"/>
      <c r="R52" s="27">
        <v>26.85</v>
      </c>
      <c r="S52" s="33" t="s">
        <v>67</v>
      </c>
      <c r="T52" s="33"/>
      <c r="U52" s="33"/>
      <c r="V52" s="31" t="s">
        <v>256</v>
      </c>
      <c r="X52" s="16">
        <v>43</v>
      </c>
      <c r="Y52" s="34">
        <v>1</v>
      </c>
    </row>
    <row r="53" spans="1:25" s="34" customFormat="1" ht="16.149999999999999" customHeight="1">
      <c r="A53" s="26">
        <v>42</v>
      </c>
      <c r="B53" s="27"/>
      <c r="C53" s="35" t="s">
        <v>492</v>
      </c>
      <c r="D53" s="27"/>
      <c r="E53" s="29">
        <v>1998</v>
      </c>
      <c r="F53" s="30">
        <v>3</v>
      </c>
      <c r="G53" s="31" t="s">
        <v>102</v>
      </c>
      <c r="H53" s="27"/>
      <c r="I53" s="31"/>
      <c r="J53" s="31" t="s">
        <v>103</v>
      </c>
      <c r="K53" s="27"/>
      <c r="L53" s="27"/>
      <c r="M53" s="27"/>
      <c r="N53" s="27"/>
      <c r="O53" s="27"/>
      <c r="P53" s="36">
        <v>28.4</v>
      </c>
      <c r="Q53" s="32"/>
      <c r="R53" s="27">
        <v>28.4</v>
      </c>
      <c r="S53" s="33" t="s">
        <v>157</v>
      </c>
      <c r="T53" s="33"/>
      <c r="U53" s="33"/>
      <c r="V53" s="31" t="s">
        <v>493</v>
      </c>
      <c r="X53" s="16">
        <v>44</v>
      </c>
      <c r="Y53" s="34">
        <v>1</v>
      </c>
    </row>
    <row r="54" spans="1:25" s="34" customFormat="1" ht="16.149999999999999" customHeight="1">
      <c r="A54" s="26">
        <v>43</v>
      </c>
      <c r="B54" s="27"/>
      <c r="C54" s="35" t="s">
        <v>472</v>
      </c>
      <c r="D54" s="27"/>
      <c r="E54" s="29">
        <v>1998</v>
      </c>
      <c r="F54" s="30"/>
      <c r="G54" s="31" t="s">
        <v>50</v>
      </c>
      <c r="H54" s="27"/>
      <c r="I54" s="31"/>
      <c r="J54" s="31" t="s">
        <v>69</v>
      </c>
      <c r="K54" s="27"/>
      <c r="L54" s="27"/>
      <c r="M54" s="27"/>
      <c r="N54" s="27"/>
      <c r="O54" s="27"/>
      <c r="P54" s="540" t="s">
        <v>458</v>
      </c>
      <c r="Q54" s="540"/>
      <c r="R54" s="27">
        <v>0</v>
      </c>
      <c r="S54" s="33" t="s">
        <v>36</v>
      </c>
      <c r="T54" s="33" t="s">
        <v>31</v>
      </c>
      <c r="U54" s="33"/>
      <c r="V54" s="31" t="s">
        <v>258</v>
      </c>
      <c r="X54" s="16">
        <v>45</v>
      </c>
      <c r="Y54" s="34">
        <v>1</v>
      </c>
    </row>
    <row r="55" spans="1:25" s="34" customFormat="1" ht="16.149999999999999" customHeight="1">
      <c r="A55" s="26">
        <v>44</v>
      </c>
      <c r="B55" s="27"/>
      <c r="C55" s="35" t="s">
        <v>474</v>
      </c>
      <c r="D55" s="27">
        <v>0</v>
      </c>
      <c r="E55" s="29">
        <v>1998</v>
      </c>
      <c r="F55" s="30">
        <v>2</v>
      </c>
      <c r="G55" s="31" t="s">
        <v>29</v>
      </c>
      <c r="H55" s="27">
        <v>0</v>
      </c>
      <c r="I55" s="31">
        <v>0</v>
      </c>
      <c r="J55" s="31">
        <v>0</v>
      </c>
      <c r="K55" s="27"/>
      <c r="L55" s="27"/>
      <c r="M55" s="27"/>
      <c r="N55" s="27"/>
      <c r="O55" s="27"/>
      <c r="P55" s="540" t="s">
        <v>458</v>
      </c>
      <c r="Q55" s="540"/>
      <c r="R55" s="27">
        <v>0</v>
      </c>
      <c r="S55" s="33" t="s">
        <v>36</v>
      </c>
      <c r="T55" s="33">
        <v>0</v>
      </c>
      <c r="U55" s="33"/>
      <c r="V55" s="31">
        <v>0</v>
      </c>
      <c r="X55" s="16">
        <v>46</v>
      </c>
      <c r="Y55" s="34">
        <v>1</v>
      </c>
    </row>
    <row r="56" spans="1:25" s="34" customFormat="1" ht="16.149999999999999" customHeight="1">
      <c r="A56" s="26">
        <v>45</v>
      </c>
      <c r="B56" s="27"/>
      <c r="C56" s="35" t="s">
        <v>222</v>
      </c>
      <c r="D56" s="27"/>
      <c r="E56" s="29">
        <v>1998</v>
      </c>
      <c r="F56" s="30">
        <v>1</v>
      </c>
      <c r="G56" s="31" t="s">
        <v>61</v>
      </c>
      <c r="H56" s="27"/>
      <c r="I56" s="31"/>
      <c r="J56" s="31" t="s">
        <v>475</v>
      </c>
      <c r="K56" s="27"/>
      <c r="L56" s="27"/>
      <c r="M56" s="27"/>
      <c r="N56" s="27"/>
      <c r="O56" s="27"/>
      <c r="P56" s="540" t="s">
        <v>458</v>
      </c>
      <c r="Q56" s="540"/>
      <c r="R56" s="27">
        <v>0</v>
      </c>
      <c r="S56" s="33" t="s">
        <v>36</v>
      </c>
      <c r="T56" s="33">
        <v>0</v>
      </c>
      <c r="U56" s="33"/>
      <c r="V56" s="31" t="s">
        <v>476</v>
      </c>
      <c r="X56" s="16">
        <v>47</v>
      </c>
      <c r="Y56" s="34">
        <v>1</v>
      </c>
    </row>
    <row r="57" spans="1:25" s="34" customFormat="1" ht="16.149999999999999" customHeight="1">
      <c r="A57" s="26">
        <v>46</v>
      </c>
      <c r="B57" s="27"/>
      <c r="C57" s="38" t="s">
        <v>235</v>
      </c>
      <c r="D57" s="27">
        <v>0</v>
      </c>
      <c r="E57" s="29">
        <v>1998</v>
      </c>
      <c r="F57" s="30">
        <v>1</v>
      </c>
      <c r="G57" s="31" t="s">
        <v>55</v>
      </c>
      <c r="H57" s="27">
        <v>0</v>
      </c>
      <c r="I57" s="31">
        <v>0</v>
      </c>
      <c r="J57" s="31" t="s">
        <v>236</v>
      </c>
      <c r="K57" s="27"/>
      <c r="L57" s="27"/>
      <c r="M57" s="27"/>
      <c r="N57" s="27"/>
      <c r="O57" s="27"/>
      <c r="P57" s="540" t="s">
        <v>458</v>
      </c>
      <c r="Q57" s="540"/>
      <c r="R57" s="27">
        <v>0</v>
      </c>
      <c r="S57" s="33" t="s">
        <v>36</v>
      </c>
      <c r="T57" s="33">
        <v>0</v>
      </c>
      <c r="U57" s="33"/>
      <c r="V57" s="31" t="s">
        <v>237</v>
      </c>
      <c r="X57" s="16">
        <v>48</v>
      </c>
      <c r="Y57" s="34">
        <v>1</v>
      </c>
    </row>
    <row r="58" spans="1:25" s="34" customFormat="1" ht="19.149999999999999" customHeight="1">
      <c r="A58" s="26">
        <v>47</v>
      </c>
      <c r="B58" s="27"/>
      <c r="C58" s="35" t="s">
        <v>487</v>
      </c>
      <c r="D58" s="27">
        <v>35822</v>
      </c>
      <c r="E58" s="29">
        <v>1998</v>
      </c>
      <c r="F58" s="30">
        <v>1</v>
      </c>
      <c r="G58" s="31" t="s">
        <v>57</v>
      </c>
      <c r="H58" s="27">
        <v>0</v>
      </c>
      <c r="I58" s="31">
        <v>0</v>
      </c>
      <c r="J58" s="31" t="s">
        <v>58</v>
      </c>
      <c r="K58" s="27"/>
      <c r="L58" s="27"/>
      <c r="M58" s="27"/>
      <c r="N58" s="27"/>
      <c r="O58" s="27"/>
      <c r="P58" s="540" t="s">
        <v>458</v>
      </c>
      <c r="Q58" s="540"/>
      <c r="R58" s="27">
        <v>0</v>
      </c>
      <c r="S58" s="33" t="s">
        <v>36</v>
      </c>
      <c r="T58" s="33">
        <v>0</v>
      </c>
      <c r="U58" s="33"/>
      <c r="V58" s="31" t="s">
        <v>488</v>
      </c>
      <c r="X58" s="16">
        <v>49</v>
      </c>
      <c r="Y58" s="34">
        <v>1</v>
      </c>
    </row>
    <row r="59" spans="1:25" s="34" customFormat="1" ht="18" customHeight="1">
      <c r="A59" s="26">
        <v>48</v>
      </c>
      <c r="B59" s="27"/>
      <c r="C59" s="35" t="s">
        <v>240</v>
      </c>
      <c r="D59" s="27">
        <v>36209</v>
      </c>
      <c r="E59" s="29">
        <v>1999</v>
      </c>
      <c r="F59" s="30">
        <v>2</v>
      </c>
      <c r="G59" s="31" t="s">
        <v>33</v>
      </c>
      <c r="H59" s="27">
        <v>0</v>
      </c>
      <c r="I59" s="31">
        <v>0</v>
      </c>
      <c r="J59" s="31" t="s">
        <v>206</v>
      </c>
      <c r="K59" s="27"/>
      <c r="L59" s="27"/>
      <c r="M59" s="27"/>
      <c r="N59" s="27"/>
      <c r="O59" s="27"/>
      <c r="P59" s="49" t="s">
        <v>349</v>
      </c>
      <c r="Q59" s="49"/>
      <c r="R59" s="27">
        <v>0</v>
      </c>
      <c r="S59" s="33"/>
      <c r="T59" s="33" t="s">
        <v>31</v>
      </c>
      <c r="U59" s="33"/>
      <c r="V59" s="31" t="s">
        <v>501</v>
      </c>
      <c r="X59" s="16">
        <v>50</v>
      </c>
      <c r="Y59" s="34">
        <v>1</v>
      </c>
    </row>
    <row r="60" spans="1:25" s="34" customFormat="1" ht="20.45" customHeight="1">
      <c r="A60" s="26"/>
      <c r="B60" s="27"/>
      <c r="C60" s="37" t="s">
        <v>274</v>
      </c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49"/>
      <c r="Q60" s="49"/>
      <c r="R60" s="27"/>
      <c r="S60" s="33"/>
      <c r="T60" s="33"/>
      <c r="U60" s="33"/>
      <c r="V60" s="31"/>
      <c r="X60" s="16">
        <v>51</v>
      </c>
      <c r="Y60" s="34">
        <v>1</v>
      </c>
    </row>
    <row r="61" spans="1:25" s="34" customFormat="1" ht="20.45" customHeight="1">
      <c r="A61" s="26">
        <v>1</v>
      </c>
      <c r="B61" s="27"/>
      <c r="C61" s="35" t="s">
        <v>276</v>
      </c>
      <c r="D61" s="27">
        <v>35725</v>
      </c>
      <c r="E61" s="29">
        <v>1997</v>
      </c>
      <c r="F61" s="30" t="s">
        <v>45</v>
      </c>
      <c r="G61" s="31" t="s">
        <v>33</v>
      </c>
      <c r="H61" s="27">
        <v>0</v>
      </c>
      <c r="I61" s="31">
        <v>0</v>
      </c>
      <c r="J61" s="31" t="s">
        <v>277</v>
      </c>
      <c r="K61" s="27">
        <v>0</v>
      </c>
      <c r="L61" s="27" t="s">
        <v>278</v>
      </c>
      <c r="M61" s="27"/>
      <c r="N61" s="27"/>
      <c r="O61" s="27"/>
      <c r="P61" s="36">
        <v>22.37</v>
      </c>
      <c r="Q61" s="32">
        <v>22.2</v>
      </c>
      <c r="R61" s="27">
        <v>22.37</v>
      </c>
      <c r="S61" s="33" t="s">
        <v>45</v>
      </c>
      <c r="T61" s="33">
        <v>20</v>
      </c>
      <c r="U61" s="33">
        <v>5</v>
      </c>
      <c r="V61" s="31" t="s">
        <v>278</v>
      </c>
      <c r="X61" s="16">
        <v>52</v>
      </c>
      <c r="Y61" s="34">
        <v>1</v>
      </c>
    </row>
    <row r="62" spans="1:25" s="34" customFormat="1" ht="20.45" customHeight="1">
      <c r="A62" s="26">
        <v>2</v>
      </c>
      <c r="B62" s="27"/>
      <c r="C62" s="35" t="s">
        <v>445</v>
      </c>
      <c r="D62" s="27"/>
      <c r="E62" s="29">
        <v>1997</v>
      </c>
      <c r="F62" s="30" t="s">
        <v>45</v>
      </c>
      <c r="G62" s="31" t="s">
        <v>41</v>
      </c>
      <c r="H62" s="27"/>
      <c r="I62" s="31"/>
      <c r="J62" s="31" t="s">
        <v>446</v>
      </c>
      <c r="K62" s="27"/>
      <c r="L62" s="27" t="s">
        <v>447</v>
      </c>
      <c r="M62" s="27"/>
      <c r="N62" s="27"/>
      <c r="O62" s="27"/>
      <c r="P62" s="36">
        <v>22.59</v>
      </c>
      <c r="Q62" s="32">
        <v>22.47</v>
      </c>
      <c r="R62" s="27">
        <v>22.59</v>
      </c>
      <c r="S62" s="33">
        <v>1</v>
      </c>
      <c r="T62" s="33">
        <v>17</v>
      </c>
      <c r="U62" s="33"/>
      <c r="V62" s="31"/>
      <c r="X62" s="16">
        <v>53</v>
      </c>
      <c r="Y62" s="34">
        <v>1</v>
      </c>
    </row>
    <row r="63" spans="1:25" s="34" customFormat="1" ht="20.45" customHeight="1">
      <c r="A63" s="26">
        <v>3</v>
      </c>
      <c r="B63" s="27"/>
      <c r="C63" s="35" t="s">
        <v>452</v>
      </c>
      <c r="D63" s="27">
        <v>35285</v>
      </c>
      <c r="E63" s="29">
        <v>1996</v>
      </c>
      <c r="F63" s="30" t="s">
        <v>45</v>
      </c>
      <c r="G63" s="31" t="s">
        <v>33</v>
      </c>
      <c r="H63" s="27">
        <v>0</v>
      </c>
      <c r="I63" s="31">
        <v>0</v>
      </c>
      <c r="J63" s="31" t="s">
        <v>453</v>
      </c>
      <c r="K63" s="27">
        <v>0</v>
      </c>
      <c r="L63" s="27" t="s">
        <v>454</v>
      </c>
      <c r="M63" s="27"/>
      <c r="N63" s="27"/>
      <c r="O63" s="27"/>
      <c r="P63" s="36">
        <v>22.58</v>
      </c>
      <c r="Q63" s="32">
        <v>22.54</v>
      </c>
      <c r="R63" s="27">
        <v>22.58</v>
      </c>
      <c r="S63" s="33">
        <v>1</v>
      </c>
      <c r="T63" s="33">
        <v>15</v>
      </c>
      <c r="U63" s="33"/>
      <c r="V63" s="31" t="s">
        <v>454</v>
      </c>
      <c r="X63" s="16">
        <v>54</v>
      </c>
      <c r="Y63" s="34">
        <v>1</v>
      </c>
    </row>
    <row r="64" spans="1:25" s="34" customFormat="1" ht="20.45" customHeight="1">
      <c r="A64" s="26">
        <v>4</v>
      </c>
      <c r="B64" s="27"/>
      <c r="C64" s="35" t="s">
        <v>294</v>
      </c>
      <c r="D64" s="27">
        <v>0</v>
      </c>
      <c r="E64" s="29">
        <v>1997</v>
      </c>
      <c r="F64" s="30" t="s">
        <v>45</v>
      </c>
      <c r="G64" s="31" t="s">
        <v>29</v>
      </c>
      <c r="H64" s="27">
        <v>0</v>
      </c>
      <c r="I64" s="31">
        <v>0</v>
      </c>
      <c r="J64" s="31" t="s">
        <v>310</v>
      </c>
      <c r="K64" s="27">
        <v>0</v>
      </c>
      <c r="L64" s="27">
        <v>0</v>
      </c>
      <c r="M64" s="27"/>
      <c r="N64" s="27"/>
      <c r="O64" s="27"/>
      <c r="P64" s="36">
        <v>22.66</v>
      </c>
      <c r="Q64" s="32">
        <v>22.54</v>
      </c>
      <c r="R64" s="27">
        <v>22.66</v>
      </c>
      <c r="S64" s="33">
        <v>1</v>
      </c>
      <c r="T64" s="33">
        <v>14</v>
      </c>
      <c r="U64" s="33"/>
      <c r="V64" s="31" t="s">
        <v>529</v>
      </c>
      <c r="X64" s="16">
        <v>55</v>
      </c>
      <c r="Y64" s="34">
        <v>1</v>
      </c>
    </row>
    <row r="65" spans="1:25" s="34" customFormat="1" ht="20.45" customHeight="1">
      <c r="A65" s="26">
        <v>5</v>
      </c>
      <c r="B65" s="27"/>
      <c r="C65" s="35" t="s">
        <v>448</v>
      </c>
      <c r="D65" s="27">
        <v>35280</v>
      </c>
      <c r="E65" s="29">
        <v>1996</v>
      </c>
      <c r="F65" s="30">
        <v>1</v>
      </c>
      <c r="G65" s="31" t="s">
        <v>46</v>
      </c>
      <c r="H65" s="31">
        <v>0</v>
      </c>
      <c r="I65" s="31">
        <v>0</v>
      </c>
      <c r="J65" s="31" t="s">
        <v>47</v>
      </c>
      <c r="K65" s="27">
        <v>0</v>
      </c>
      <c r="L65" s="27" t="s">
        <v>449</v>
      </c>
      <c r="M65" s="27"/>
      <c r="N65" s="27"/>
      <c r="O65" s="27"/>
      <c r="P65" s="36">
        <v>22.591000000000001</v>
      </c>
      <c r="Q65" s="32">
        <v>22.65</v>
      </c>
      <c r="R65" s="27">
        <v>22.591000000000001</v>
      </c>
      <c r="S65" s="33">
        <v>1</v>
      </c>
      <c r="T65" s="33">
        <v>13</v>
      </c>
      <c r="U65" s="33"/>
      <c r="V65" s="31" t="s">
        <v>449</v>
      </c>
      <c r="X65" s="16">
        <v>56</v>
      </c>
      <c r="Y65" s="34">
        <v>1</v>
      </c>
    </row>
    <row r="66" spans="1:25" s="34" customFormat="1" ht="20.45" customHeight="1">
      <c r="A66" s="26">
        <v>6</v>
      </c>
      <c r="B66" s="27"/>
      <c r="C66" s="35" t="s">
        <v>438</v>
      </c>
      <c r="D66" s="27">
        <v>35486</v>
      </c>
      <c r="E66" s="29">
        <v>1997</v>
      </c>
      <c r="F66" s="30" t="s">
        <v>45</v>
      </c>
      <c r="G66" s="31" t="s">
        <v>50</v>
      </c>
      <c r="H66" s="27">
        <v>0</v>
      </c>
      <c r="I66" s="31">
        <v>0</v>
      </c>
      <c r="J66" s="31" t="s">
        <v>69</v>
      </c>
      <c r="K66" s="27">
        <v>0</v>
      </c>
      <c r="L66" s="27" t="s">
        <v>258</v>
      </c>
      <c r="M66" s="27"/>
      <c r="N66" s="27"/>
      <c r="O66" s="27"/>
      <c r="P66" s="36">
        <v>22.78</v>
      </c>
      <c r="Q66" s="32">
        <v>23.05</v>
      </c>
      <c r="R66" s="27">
        <v>22.78</v>
      </c>
      <c r="S66" s="33">
        <v>1</v>
      </c>
      <c r="T66" s="33">
        <v>12</v>
      </c>
      <c r="U66" s="33"/>
      <c r="V66" s="31" t="s">
        <v>258</v>
      </c>
    </row>
    <row r="67" spans="1:25" s="34" customFormat="1" ht="20.45" customHeight="1">
      <c r="A67" s="26">
        <v>7</v>
      </c>
      <c r="B67" s="27"/>
      <c r="C67" s="35" t="s">
        <v>279</v>
      </c>
      <c r="D67" s="27"/>
      <c r="E67" s="29">
        <v>1996</v>
      </c>
      <c r="F67" s="30" t="s">
        <v>45</v>
      </c>
      <c r="G67" s="31" t="s">
        <v>381</v>
      </c>
      <c r="H67" s="27"/>
      <c r="I67" s="31"/>
      <c r="J67" s="31" t="s">
        <v>120</v>
      </c>
      <c r="K67" s="27"/>
      <c r="L67" s="27" t="s">
        <v>444</v>
      </c>
      <c r="M67" s="27"/>
      <c r="N67" s="27"/>
      <c r="O67" s="27"/>
      <c r="P67" s="36">
        <v>22.79</v>
      </c>
      <c r="Q67" s="32"/>
      <c r="R67" s="27">
        <v>22.79</v>
      </c>
      <c r="S67" s="33">
        <v>1</v>
      </c>
      <c r="T67" s="33">
        <v>11</v>
      </c>
      <c r="U67" s="33"/>
      <c r="V67" s="31"/>
    </row>
    <row r="68" spans="1:25" s="34" customFormat="1" ht="20.45" customHeight="1">
      <c r="A68" s="26">
        <v>8</v>
      </c>
      <c r="B68" s="27"/>
      <c r="C68" s="35" t="s">
        <v>297</v>
      </c>
      <c r="D68" s="27"/>
      <c r="E68" s="29">
        <v>1997</v>
      </c>
      <c r="F68" s="30">
        <v>1</v>
      </c>
      <c r="G68" s="31" t="s">
        <v>33</v>
      </c>
      <c r="H68" s="27"/>
      <c r="I68" s="31"/>
      <c r="J68" s="31" t="s">
        <v>450</v>
      </c>
      <c r="K68" s="27"/>
      <c r="L68" s="27" t="s">
        <v>451</v>
      </c>
      <c r="M68" s="27"/>
      <c r="N68" s="27"/>
      <c r="O68" s="27"/>
      <c r="P68" s="36">
        <v>22.79</v>
      </c>
      <c r="Q68" s="32"/>
      <c r="R68" s="27">
        <v>22.79</v>
      </c>
      <c r="S68" s="33">
        <v>1</v>
      </c>
      <c r="T68" s="33">
        <v>10</v>
      </c>
      <c r="U68" s="33"/>
      <c r="V68" s="31"/>
    </row>
    <row r="69" spans="1:25" s="34" customFormat="1" ht="20.45" customHeight="1">
      <c r="A69" s="26">
        <v>9</v>
      </c>
      <c r="B69" s="27"/>
      <c r="C69" s="35" t="s">
        <v>466</v>
      </c>
      <c r="D69" s="27">
        <v>35102</v>
      </c>
      <c r="E69" s="29">
        <v>1996</v>
      </c>
      <c r="F69" s="30" t="s">
        <v>45</v>
      </c>
      <c r="G69" s="31" t="s">
        <v>33</v>
      </c>
      <c r="H69" s="27">
        <v>0</v>
      </c>
      <c r="I69" s="31">
        <v>0</v>
      </c>
      <c r="J69" s="31" t="s">
        <v>467</v>
      </c>
      <c r="K69" s="27" t="s">
        <v>30</v>
      </c>
      <c r="L69" s="27" t="s">
        <v>468</v>
      </c>
      <c r="M69" s="27"/>
      <c r="N69" s="27"/>
      <c r="O69" s="27"/>
      <c r="P69" s="36">
        <v>22.85</v>
      </c>
      <c r="Q69" s="32"/>
      <c r="R69" s="27">
        <v>22.85</v>
      </c>
      <c r="S69" s="33">
        <v>1</v>
      </c>
      <c r="T69" s="33" t="s">
        <v>31</v>
      </c>
      <c r="U69" s="33"/>
      <c r="V69" s="31" t="s">
        <v>468</v>
      </c>
    </row>
    <row r="70" spans="1:25" s="34" customFormat="1" ht="20.45" customHeight="1">
      <c r="A70" s="26">
        <v>10</v>
      </c>
      <c r="B70" s="27"/>
      <c r="C70" s="35" t="s">
        <v>462</v>
      </c>
      <c r="D70" s="27">
        <v>35271</v>
      </c>
      <c r="E70" s="29">
        <v>1996</v>
      </c>
      <c r="F70" s="30">
        <v>1</v>
      </c>
      <c r="G70" s="31" t="s">
        <v>33</v>
      </c>
      <c r="H70" s="27">
        <v>0</v>
      </c>
      <c r="I70" s="31">
        <v>0</v>
      </c>
      <c r="J70" s="31" t="s">
        <v>463</v>
      </c>
      <c r="K70" s="27" t="s">
        <v>30</v>
      </c>
      <c r="L70" s="27" t="s">
        <v>464</v>
      </c>
      <c r="M70" s="27"/>
      <c r="N70" s="27"/>
      <c r="O70" s="27"/>
      <c r="P70" s="36">
        <v>22.87</v>
      </c>
      <c r="Q70" s="32"/>
      <c r="R70" s="27">
        <v>22.87</v>
      </c>
      <c r="S70" s="33">
        <v>1</v>
      </c>
      <c r="T70" s="33" t="s">
        <v>31</v>
      </c>
      <c r="U70" s="33"/>
      <c r="V70" s="31" t="s">
        <v>464</v>
      </c>
    </row>
    <row r="71" spans="1:25" s="34" customFormat="1" ht="20.45" customHeight="1">
      <c r="A71" s="26">
        <v>11</v>
      </c>
      <c r="B71" s="27"/>
      <c r="C71" s="35" t="s">
        <v>439</v>
      </c>
      <c r="D71" s="27">
        <v>35699</v>
      </c>
      <c r="E71" s="29">
        <v>1997</v>
      </c>
      <c r="F71" s="30" t="s">
        <v>45</v>
      </c>
      <c r="G71" s="31" t="s">
        <v>281</v>
      </c>
      <c r="H71" s="27">
        <v>0</v>
      </c>
      <c r="I71" s="31">
        <v>0</v>
      </c>
      <c r="J71" s="31" t="s">
        <v>42</v>
      </c>
      <c r="K71" s="27">
        <v>0</v>
      </c>
      <c r="L71" s="27" t="s">
        <v>440</v>
      </c>
      <c r="M71" s="27"/>
      <c r="N71" s="27"/>
      <c r="O71" s="27"/>
      <c r="P71" s="36">
        <v>23.06</v>
      </c>
      <c r="Q71" s="32"/>
      <c r="R71" s="27">
        <v>23.06</v>
      </c>
      <c r="S71" s="33">
        <v>2</v>
      </c>
      <c r="T71" s="33">
        <v>9</v>
      </c>
      <c r="U71" s="33"/>
      <c r="V71" s="31" t="s">
        <v>440</v>
      </c>
    </row>
    <row r="72" spans="1:25" s="34" customFormat="1" ht="20.45" customHeight="1">
      <c r="A72" s="26">
        <v>12</v>
      </c>
      <c r="B72" s="27"/>
      <c r="C72" s="35" t="s">
        <v>457</v>
      </c>
      <c r="D72" s="27"/>
      <c r="E72" s="29">
        <v>1996</v>
      </c>
      <c r="F72" s="30"/>
      <c r="G72" s="31" t="s">
        <v>33</v>
      </c>
      <c r="H72" s="27"/>
      <c r="I72" s="31"/>
      <c r="J72" s="31"/>
      <c r="K72" s="27"/>
      <c r="L72" s="27"/>
      <c r="M72" s="27"/>
      <c r="N72" s="27"/>
      <c r="O72" s="27"/>
      <c r="P72" s="36">
        <v>23.3</v>
      </c>
      <c r="Q72" s="32"/>
      <c r="R72" s="27">
        <v>23.3</v>
      </c>
      <c r="S72" s="33">
        <v>2</v>
      </c>
      <c r="T72" s="33">
        <v>8</v>
      </c>
      <c r="U72" s="33"/>
      <c r="V72" s="31"/>
    </row>
    <row r="73" spans="1:25" s="34" customFormat="1" ht="20.45" customHeight="1">
      <c r="A73" s="26">
        <v>13</v>
      </c>
      <c r="B73" s="27"/>
      <c r="C73" s="35" t="s">
        <v>465</v>
      </c>
      <c r="D73" s="27">
        <v>35410</v>
      </c>
      <c r="E73" s="29">
        <v>1996</v>
      </c>
      <c r="F73" s="30" t="s">
        <v>45</v>
      </c>
      <c r="G73" s="31" t="s">
        <v>38</v>
      </c>
      <c r="H73" s="27">
        <v>0</v>
      </c>
      <c r="I73" s="31">
        <v>0</v>
      </c>
      <c r="J73" s="31">
        <v>0</v>
      </c>
      <c r="K73" s="27">
        <v>0</v>
      </c>
      <c r="L73" s="27">
        <v>0</v>
      </c>
      <c r="M73" s="27"/>
      <c r="N73" s="27"/>
      <c r="O73" s="27"/>
      <c r="P73" s="36">
        <v>23.38</v>
      </c>
      <c r="Q73" s="32"/>
      <c r="R73" s="27">
        <v>23.38</v>
      </c>
      <c r="S73" s="33">
        <v>2</v>
      </c>
      <c r="T73" s="33">
        <v>7</v>
      </c>
      <c r="U73" s="33"/>
      <c r="V73" s="31"/>
    </row>
    <row r="74" spans="1:25" s="34" customFormat="1" ht="20.45" customHeight="1">
      <c r="A74" s="26">
        <v>14</v>
      </c>
      <c r="B74" s="27"/>
      <c r="C74" s="35" t="s">
        <v>299</v>
      </c>
      <c r="D74" s="27">
        <v>0</v>
      </c>
      <c r="E74" s="29">
        <v>1997</v>
      </c>
      <c r="F74" s="30">
        <v>1</v>
      </c>
      <c r="G74" s="31" t="s">
        <v>88</v>
      </c>
      <c r="H74" s="27">
        <v>0</v>
      </c>
      <c r="I74" s="31" t="s">
        <v>89</v>
      </c>
      <c r="J74" s="31" t="s">
        <v>90</v>
      </c>
      <c r="K74" s="27">
        <v>0</v>
      </c>
      <c r="L74" s="27" t="s">
        <v>300</v>
      </c>
      <c r="M74" s="27"/>
      <c r="N74" s="27"/>
      <c r="O74" s="27"/>
      <c r="P74" s="36">
        <v>23.42</v>
      </c>
      <c r="Q74" s="32"/>
      <c r="R74" s="27">
        <v>23.42</v>
      </c>
      <c r="S74" s="33">
        <v>2</v>
      </c>
      <c r="T74" s="33">
        <v>6</v>
      </c>
      <c r="U74" s="33"/>
      <c r="V74" s="31" t="s">
        <v>300</v>
      </c>
    </row>
    <row r="75" spans="1:25" s="34" customFormat="1" ht="20.45" customHeight="1">
      <c r="A75" s="26">
        <v>15</v>
      </c>
      <c r="B75" s="27"/>
      <c r="C75" s="35" t="s">
        <v>437</v>
      </c>
      <c r="D75" s="27">
        <v>35418</v>
      </c>
      <c r="E75" s="29">
        <v>1996</v>
      </c>
      <c r="F75" s="30">
        <v>1</v>
      </c>
      <c r="G75" s="31" t="s">
        <v>33</v>
      </c>
      <c r="H75" s="27">
        <v>0</v>
      </c>
      <c r="I75" s="31">
        <v>0</v>
      </c>
      <c r="J75" s="31" t="s">
        <v>69</v>
      </c>
      <c r="K75" s="27" t="s">
        <v>30</v>
      </c>
      <c r="L75" s="27" t="s">
        <v>65</v>
      </c>
      <c r="M75" s="27"/>
      <c r="N75" s="27"/>
      <c r="O75" s="27"/>
      <c r="P75" s="36">
        <v>23.43</v>
      </c>
      <c r="Q75" s="32"/>
      <c r="R75" s="27">
        <v>23.43</v>
      </c>
      <c r="S75" s="33">
        <v>2</v>
      </c>
      <c r="T75" s="33" t="s">
        <v>31</v>
      </c>
      <c r="U75" s="33"/>
      <c r="V75" s="31" t="s">
        <v>65</v>
      </c>
    </row>
    <row r="76" spans="1:25" s="34" customFormat="1" ht="20.45" customHeight="1">
      <c r="A76" s="26">
        <v>16</v>
      </c>
      <c r="B76" s="27"/>
      <c r="C76" s="38" t="s">
        <v>443</v>
      </c>
      <c r="D76" s="27">
        <v>35274</v>
      </c>
      <c r="E76" s="29">
        <v>1996</v>
      </c>
      <c r="F76" s="30">
        <v>1</v>
      </c>
      <c r="G76" s="31" t="s">
        <v>33</v>
      </c>
      <c r="H76" s="27">
        <v>0</v>
      </c>
      <c r="I76" s="31">
        <v>0</v>
      </c>
      <c r="J76" s="31" t="s">
        <v>206</v>
      </c>
      <c r="K76" s="27" t="s">
        <v>30</v>
      </c>
      <c r="L76" s="27" t="s">
        <v>207</v>
      </c>
      <c r="M76" s="27"/>
      <c r="N76" s="27"/>
      <c r="O76" s="27"/>
      <c r="P76" s="36">
        <v>23.44</v>
      </c>
      <c r="Q76" s="32"/>
      <c r="R76" s="27">
        <v>23.44</v>
      </c>
      <c r="S76" s="33">
        <v>2</v>
      </c>
      <c r="T76" s="33" t="s">
        <v>31</v>
      </c>
      <c r="U76" s="33"/>
      <c r="V76" s="31" t="s">
        <v>207</v>
      </c>
    </row>
    <row r="77" spans="1:25" s="34" customFormat="1" ht="20.45" customHeight="1">
      <c r="A77" s="26">
        <v>17</v>
      </c>
      <c r="B77" s="27"/>
      <c r="C77" s="35" t="s">
        <v>455</v>
      </c>
      <c r="D77" s="27">
        <v>35620</v>
      </c>
      <c r="E77" s="29">
        <v>1997</v>
      </c>
      <c r="F77" s="30">
        <v>1</v>
      </c>
      <c r="G77" s="31" t="s">
        <v>41</v>
      </c>
      <c r="H77" s="27">
        <v>0</v>
      </c>
      <c r="I77" s="31">
        <v>0</v>
      </c>
      <c r="J77" s="31" t="s">
        <v>96</v>
      </c>
      <c r="K77" s="27">
        <v>0</v>
      </c>
      <c r="L77" s="27" t="s">
        <v>456</v>
      </c>
      <c r="M77" s="27"/>
      <c r="N77" s="27"/>
      <c r="O77" s="27"/>
      <c r="P77" s="36">
        <v>23.48</v>
      </c>
      <c r="Q77" s="32"/>
      <c r="R77" s="27">
        <v>23.48</v>
      </c>
      <c r="S77" s="33">
        <v>2</v>
      </c>
      <c r="T77" s="33">
        <v>5</v>
      </c>
      <c r="U77" s="33"/>
      <c r="V77" s="31" t="s">
        <v>456</v>
      </c>
    </row>
    <row r="78" spans="1:25" s="34" customFormat="1" ht="20.45" customHeight="1">
      <c r="A78" s="26">
        <v>18</v>
      </c>
      <c r="B78" s="27"/>
      <c r="C78" s="35" t="s">
        <v>292</v>
      </c>
      <c r="D78" s="27">
        <v>35761</v>
      </c>
      <c r="E78" s="29">
        <v>1997</v>
      </c>
      <c r="F78" s="30" t="s">
        <v>45</v>
      </c>
      <c r="G78" s="31" t="s">
        <v>88</v>
      </c>
      <c r="H78" s="27">
        <v>0</v>
      </c>
      <c r="I78" s="31" t="s">
        <v>89</v>
      </c>
      <c r="J78" s="31" t="s">
        <v>90</v>
      </c>
      <c r="K78" s="27">
        <v>0</v>
      </c>
      <c r="L78" s="27" t="s">
        <v>293</v>
      </c>
      <c r="M78" s="27"/>
      <c r="N78" s="27"/>
      <c r="O78" s="27"/>
      <c r="P78" s="36">
        <v>23.6</v>
      </c>
      <c r="Q78" s="32"/>
      <c r="R78" s="27">
        <v>23.6</v>
      </c>
      <c r="S78" s="33">
        <v>2</v>
      </c>
      <c r="T78" s="33">
        <v>4</v>
      </c>
      <c r="U78" s="33"/>
      <c r="V78" s="31" t="s">
        <v>293</v>
      </c>
    </row>
    <row r="79" spans="1:25" s="34" customFormat="1" ht="20.45" customHeight="1">
      <c r="A79" s="26">
        <v>19</v>
      </c>
      <c r="B79" s="27"/>
      <c r="C79" s="35" t="s">
        <v>275</v>
      </c>
      <c r="D79" s="27">
        <v>0</v>
      </c>
      <c r="E79" s="29">
        <v>1997</v>
      </c>
      <c r="F79" s="30">
        <v>1</v>
      </c>
      <c r="G79" s="31" t="s">
        <v>29</v>
      </c>
      <c r="H79" s="27">
        <v>0</v>
      </c>
      <c r="I79" s="31">
        <v>0</v>
      </c>
      <c r="J79" s="31">
        <v>0</v>
      </c>
      <c r="K79" s="27">
        <v>0</v>
      </c>
      <c r="L79" s="27">
        <v>0</v>
      </c>
      <c r="M79" s="27"/>
      <c r="N79" s="27"/>
      <c r="O79" s="27"/>
      <c r="P79" s="36">
        <v>23.87</v>
      </c>
      <c r="Q79" s="36"/>
      <c r="R79" s="27">
        <v>23.87</v>
      </c>
      <c r="S79" s="33">
        <v>2</v>
      </c>
      <c r="T79" s="33">
        <v>3</v>
      </c>
      <c r="U79" s="33"/>
      <c r="V79" s="31"/>
    </row>
    <row r="80" spans="1:25" s="34" customFormat="1" ht="20.45" customHeight="1">
      <c r="A80" s="26">
        <v>20</v>
      </c>
      <c r="B80" s="27"/>
      <c r="C80" s="35" t="s">
        <v>441</v>
      </c>
      <c r="D80" s="27">
        <v>35458</v>
      </c>
      <c r="E80" s="29">
        <v>1997</v>
      </c>
      <c r="F80" s="30">
        <v>1</v>
      </c>
      <c r="G80" s="31" t="s">
        <v>46</v>
      </c>
      <c r="H80" s="27">
        <v>0</v>
      </c>
      <c r="I80" s="31">
        <v>0</v>
      </c>
      <c r="J80" s="31" t="s">
        <v>47</v>
      </c>
      <c r="K80" s="27">
        <v>0</v>
      </c>
      <c r="L80" s="27" t="s">
        <v>246</v>
      </c>
      <c r="M80" s="27"/>
      <c r="N80" s="27"/>
      <c r="O80" s="27"/>
      <c r="P80" s="36">
        <v>24.03</v>
      </c>
      <c r="Q80" s="36"/>
      <c r="R80" s="27">
        <v>24.03</v>
      </c>
      <c r="S80" s="33">
        <v>2</v>
      </c>
      <c r="T80" s="33">
        <v>2</v>
      </c>
      <c r="U80" s="33"/>
      <c r="V80" s="31" t="s">
        <v>246</v>
      </c>
    </row>
    <row r="81" spans="1:22" s="34" customFormat="1" ht="20.45" customHeight="1">
      <c r="A81" s="26"/>
      <c r="B81" s="27"/>
      <c r="C81" s="37" t="s">
        <v>274</v>
      </c>
      <c r="D81" s="27"/>
      <c r="E81" s="539" t="s">
        <v>354</v>
      </c>
      <c r="F81" s="539"/>
      <c r="G81" s="539"/>
      <c r="H81" s="27"/>
      <c r="I81" s="31"/>
      <c r="J81" s="31"/>
      <c r="K81" s="27"/>
      <c r="L81" s="27"/>
      <c r="M81" s="27"/>
      <c r="N81" s="27"/>
      <c r="O81" s="27"/>
      <c r="P81" s="49"/>
      <c r="Q81" s="49"/>
      <c r="R81" s="27"/>
      <c r="S81" s="33"/>
      <c r="T81" s="33"/>
      <c r="U81" s="33"/>
      <c r="V81" s="31"/>
    </row>
    <row r="82" spans="1:22" s="34" customFormat="1" ht="20.45" customHeight="1">
      <c r="A82" s="26">
        <v>21</v>
      </c>
      <c r="B82" s="27"/>
      <c r="C82" s="35" t="s">
        <v>442</v>
      </c>
      <c r="D82" s="27">
        <v>35366</v>
      </c>
      <c r="E82" s="29">
        <v>1996</v>
      </c>
      <c r="F82" s="30">
        <v>1</v>
      </c>
      <c r="G82" s="31" t="s">
        <v>41</v>
      </c>
      <c r="H82" s="27">
        <v>0</v>
      </c>
      <c r="I82" s="31">
        <v>0</v>
      </c>
      <c r="J82" s="31" t="s">
        <v>96</v>
      </c>
      <c r="K82" s="27">
        <v>0</v>
      </c>
      <c r="L82" s="27" t="s">
        <v>291</v>
      </c>
      <c r="M82" s="27"/>
      <c r="N82" s="27"/>
      <c r="O82" s="27"/>
      <c r="P82" s="36">
        <v>24.28</v>
      </c>
      <c r="Q82" s="32"/>
      <c r="R82" s="27">
        <v>24.28</v>
      </c>
      <c r="S82" s="33">
        <v>3</v>
      </c>
      <c r="T82" s="33"/>
      <c r="U82" s="33"/>
      <c r="V82" s="31" t="s">
        <v>291</v>
      </c>
    </row>
    <row r="83" spans="1:22" s="34" customFormat="1" ht="20.45" customHeight="1">
      <c r="A83" s="26">
        <v>22</v>
      </c>
      <c r="B83" s="27"/>
      <c r="C83" s="35" t="s">
        <v>461</v>
      </c>
      <c r="D83" s="27"/>
      <c r="E83" s="29">
        <v>1997</v>
      </c>
      <c r="F83" s="30">
        <v>1</v>
      </c>
      <c r="G83" s="31" t="s">
        <v>372</v>
      </c>
      <c r="H83" s="27"/>
      <c r="I83" s="31"/>
      <c r="J83" s="31" t="s">
        <v>34</v>
      </c>
      <c r="K83" s="27"/>
      <c r="L83" s="27" t="s">
        <v>306</v>
      </c>
      <c r="M83" s="27"/>
      <c r="N83" s="27"/>
      <c r="O83" s="27"/>
      <c r="P83" s="36">
        <v>24.34</v>
      </c>
      <c r="Q83" s="32"/>
      <c r="R83" s="27">
        <v>24.34</v>
      </c>
      <c r="S83" s="33">
        <v>3</v>
      </c>
      <c r="T83" s="33"/>
      <c r="U83" s="33"/>
      <c r="V83" s="31"/>
    </row>
    <row r="84" spans="1:22" s="34" customFormat="1" ht="20.45" customHeight="1">
      <c r="A84" s="26">
        <v>23</v>
      </c>
      <c r="B84" s="27"/>
      <c r="C84" s="35" t="s">
        <v>284</v>
      </c>
      <c r="D84" s="27">
        <v>35416</v>
      </c>
      <c r="E84" s="29">
        <v>1996</v>
      </c>
      <c r="F84" s="30" t="s">
        <v>45</v>
      </c>
      <c r="G84" s="31" t="s">
        <v>46</v>
      </c>
      <c r="H84" s="27">
        <v>0</v>
      </c>
      <c r="I84" s="31">
        <v>0</v>
      </c>
      <c r="J84" s="31" t="s">
        <v>223</v>
      </c>
      <c r="K84" s="27">
        <v>0</v>
      </c>
      <c r="L84" s="27" t="s">
        <v>285</v>
      </c>
      <c r="M84" s="27"/>
      <c r="N84" s="27"/>
      <c r="O84" s="27"/>
      <c r="P84" s="36">
        <v>24.73</v>
      </c>
      <c r="Q84" s="32"/>
      <c r="R84" s="27">
        <v>24.73</v>
      </c>
      <c r="S84" s="33">
        <v>3</v>
      </c>
      <c r="T84" s="33"/>
      <c r="U84" s="33"/>
      <c r="V84" s="31" t="s">
        <v>285</v>
      </c>
    </row>
    <row r="85" spans="1:22" s="34" customFormat="1" ht="20.45" customHeight="1">
      <c r="A85" s="26">
        <v>24</v>
      </c>
      <c r="B85" s="27"/>
      <c r="C85" s="35" t="s">
        <v>286</v>
      </c>
      <c r="D85" s="27">
        <v>35154</v>
      </c>
      <c r="E85" s="29">
        <v>1996</v>
      </c>
      <c r="F85" s="30">
        <v>2</v>
      </c>
      <c r="G85" s="31" t="s">
        <v>102</v>
      </c>
      <c r="H85" s="27">
        <v>0</v>
      </c>
      <c r="I85" s="31">
        <v>0</v>
      </c>
      <c r="J85" s="31" t="s">
        <v>51</v>
      </c>
      <c r="K85" s="27" t="s">
        <v>30</v>
      </c>
      <c r="L85" s="27" t="s">
        <v>256</v>
      </c>
      <c r="M85" s="27"/>
      <c r="N85" s="27"/>
      <c r="O85" s="27"/>
      <c r="P85" s="36">
        <v>25.05</v>
      </c>
      <c r="Q85" s="32"/>
      <c r="R85" s="27">
        <v>25.05</v>
      </c>
      <c r="S85" s="33">
        <v>3</v>
      </c>
      <c r="T85" s="33" t="s">
        <v>31</v>
      </c>
      <c r="U85" s="33"/>
      <c r="V85" s="31" t="s">
        <v>256</v>
      </c>
    </row>
    <row r="86" spans="1:22" s="34" customFormat="1" ht="20.45" customHeight="1">
      <c r="A86" s="26">
        <v>25</v>
      </c>
      <c r="B86" s="27"/>
      <c r="C86" s="35" t="s">
        <v>304</v>
      </c>
      <c r="D86" s="27">
        <v>35761</v>
      </c>
      <c r="E86" s="29">
        <v>1997</v>
      </c>
      <c r="F86" s="30">
        <v>1</v>
      </c>
      <c r="G86" s="31" t="s">
        <v>38</v>
      </c>
      <c r="H86" s="27">
        <v>0</v>
      </c>
      <c r="I86" s="31">
        <v>0</v>
      </c>
      <c r="J86" s="31">
        <v>0</v>
      </c>
      <c r="K86" s="27">
        <v>0</v>
      </c>
      <c r="L86" s="27">
        <v>0</v>
      </c>
      <c r="M86" s="27"/>
      <c r="N86" s="27"/>
      <c r="O86" s="27"/>
      <c r="P86" s="36">
        <v>25.25</v>
      </c>
      <c r="Q86" s="32"/>
      <c r="R86" s="27">
        <v>25.25</v>
      </c>
      <c r="S86" s="33">
        <v>3</v>
      </c>
      <c r="T86" s="33"/>
      <c r="U86" s="33"/>
      <c r="V86" s="31"/>
    </row>
    <row r="87" spans="1:22" s="34" customFormat="1" ht="20.45" customHeight="1">
      <c r="A87" s="26">
        <v>26</v>
      </c>
      <c r="B87" s="27"/>
      <c r="C87" s="35" t="s">
        <v>436</v>
      </c>
      <c r="D87" s="27"/>
      <c r="E87" s="29">
        <v>1996</v>
      </c>
      <c r="F87" s="30">
        <v>3</v>
      </c>
      <c r="G87" s="31" t="s">
        <v>102</v>
      </c>
      <c r="H87" s="27"/>
      <c r="I87" s="31"/>
      <c r="J87" s="31" t="s">
        <v>103</v>
      </c>
      <c r="K87" s="27"/>
      <c r="L87" s="27" t="s">
        <v>153</v>
      </c>
      <c r="M87" s="27"/>
      <c r="N87" s="27"/>
      <c r="O87" s="27"/>
      <c r="P87" s="36">
        <v>25.94</v>
      </c>
      <c r="Q87" s="32"/>
      <c r="R87" s="27">
        <v>25.94</v>
      </c>
      <c r="S87" s="33" t="s">
        <v>67</v>
      </c>
      <c r="T87" s="33"/>
      <c r="U87" s="33"/>
      <c r="V87" s="31" t="s">
        <v>153</v>
      </c>
    </row>
    <row r="88" spans="1:22" s="34" customFormat="1" ht="20.45" customHeight="1">
      <c r="A88" s="26">
        <v>27</v>
      </c>
      <c r="B88" s="27"/>
      <c r="C88" s="35" t="s">
        <v>295</v>
      </c>
      <c r="D88" s="27">
        <v>35373</v>
      </c>
      <c r="E88" s="29">
        <v>1996</v>
      </c>
      <c r="F88" s="30">
        <v>3</v>
      </c>
      <c r="G88" s="31" t="s">
        <v>102</v>
      </c>
      <c r="H88" s="27">
        <v>0</v>
      </c>
      <c r="I88" s="31">
        <v>0</v>
      </c>
      <c r="J88" s="31" t="s">
        <v>103</v>
      </c>
      <c r="K88" s="27" t="s">
        <v>30</v>
      </c>
      <c r="L88" s="27" t="s">
        <v>239</v>
      </c>
      <c r="M88" s="27"/>
      <c r="N88" s="27"/>
      <c r="O88" s="27"/>
      <c r="P88" s="36">
        <v>27.07</v>
      </c>
      <c r="Q88" s="32"/>
      <c r="R88" s="27">
        <v>27.07</v>
      </c>
      <c r="S88" s="33" t="s">
        <v>67</v>
      </c>
      <c r="T88" s="33" t="s">
        <v>31</v>
      </c>
      <c r="U88" s="33"/>
      <c r="V88" s="31" t="s">
        <v>239</v>
      </c>
    </row>
    <row r="89" spans="1:22" s="34" customFormat="1" ht="17.45" customHeight="1">
      <c r="A89" s="26">
        <v>28</v>
      </c>
      <c r="B89" s="27"/>
      <c r="C89" s="35" t="s">
        <v>290</v>
      </c>
      <c r="D89" s="27">
        <v>35492</v>
      </c>
      <c r="E89" s="29">
        <v>1997</v>
      </c>
      <c r="F89" s="30" t="s">
        <v>45</v>
      </c>
      <c r="G89" s="31" t="s">
        <v>41</v>
      </c>
      <c r="H89" s="27">
        <v>0</v>
      </c>
      <c r="I89" s="31">
        <v>0</v>
      </c>
      <c r="J89" s="31" t="s">
        <v>96</v>
      </c>
      <c r="K89" s="27">
        <v>0</v>
      </c>
      <c r="L89" s="27" t="s">
        <v>291</v>
      </c>
      <c r="M89" s="27"/>
      <c r="N89" s="27"/>
      <c r="O89" s="27"/>
      <c r="P89" s="36">
        <v>27.75</v>
      </c>
      <c r="Q89" s="32"/>
      <c r="R89" s="27">
        <v>27.75</v>
      </c>
      <c r="S89" s="33" t="s">
        <v>67</v>
      </c>
      <c r="T89" s="33"/>
      <c r="U89" s="33"/>
      <c r="V89" s="31" t="s">
        <v>291</v>
      </c>
    </row>
    <row r="90" spans="1:22" s="34" customFormat="1" ht="18.600000000000001" customHeight="1">
      <c r="A90" s="26">
        <v>29</v>
      </c>
      <c r="B90" s="27"/>
      <c r="C90" s="35" t="s">
        <v>288</v>
      </c>
      <c r="D90" s="27">
        <v>0</v>
      </c>
      <c r="E90" s="29">
        <v>1997</v>
      </c>
      <c r="F90" s="30">
        <v>1</v>
      </c>
      <c r="G90" s="31" t="s">
        <v>29</v>
      </c>
      <c r="H90" s="27">
        <v>0</v>
      </c>
      <c r="I90" s="31">
        <v>0</v>
      </c>
      <c r="J90" s="31">
        <v>0</v>
      </c>
      <c r="K90" s="27">
        <v>0</v>
      </c>
      <c r="L90" s="27">
        <v>0</v>
      </c>
      <c r="M90" s="27"/>
      <c r="N90" s="27"/>
      <c r="O90" s="27"/>
      <c r="P90" s="540" t="s">
        <v>458</v>
      </c>
      <c r="Q90" s="540"/>
      <c r="R90" s="27">
        <v>0</v>
      </c>
      <c r="S90" s="33" t="s">
        <v>36</v>
      </c>
      <c r="T90" s="33">
        <v>0</v>
      </c>
      <c r="U90" s="33"/>
      <c r="V90" s="31"/>
    </row>
    <row r="91" spans="1:22" s="34" customFormat="1" ht="18.600000000000001" customHeight="1">
      <c r="A91" s="26"/>
      <c r="B91" s="27"/>
      <c r="C91" s="37" t="s">
        <v>179</v>
      </c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6"/>
      <c r="Q91" s="32"/>
      <c r="R91" s="27"/>
      <c r="S91" s="33"/>
      <c r="T91" s="33" t="str">
        <f>IF(A91="","",IF(K91="Л","Л",LOOKUP(A91,$X$10:$Y$65,$Y$10:$Y$65)))</f>
        <v/>
      </c>
      <c r="U91" s="33"/>
      <c r="V91" s="31"/>
    </row>
    <row r="92" spans="1:22" s="34" customFormat="1" ht="18.600000000000001" customHeight="1">
      <c r="A92" s="26">
        <v>1</v>
      </c>
      <c r="B92" s="27"/>
      <c r="C92" s="35" t="s">
        <v>331</v>
      </c>
      <c r="D92" s="27">
        <v>34220</v>
      </c>
      <c r="E92" s="29">
        <v>1993</v>
      </c>
      <c r="F92" s="30" t="s">
        <v>168</v>
      </c>
      <c r="G92" s="31" t="s">
        <v>88</v>
      </c>
      <c r="H92" s="27">
        <v>0</v>
      </c>
      <c r="I92" s="31" t="s">
        <v>332</v>
      </c>
      <c r="J92" s="31" t="s">
        <v>350</v>
      </c>
      <c r="K92" s="27">
        <v>0</v>
      </c>
      <c r="L92" s="27" t="s">
        <v>334</v>
      </c>
      <c r="M92" s="27"/>
      <c r="N92" s="27"/>
      <c r="O92" s="27"/>
      <c r="P92" s="36">
        <v>21.46</v>
      </c>
      <c r="Q92" s="32">
        <v>21.3</v>
      </c>
      <c r="R92" s="27">
        <v>21.46</v>
      </c>
      <c r="S92" s="33" t="s">
        <v>45</v>
      </c>
      <c r="T92" s="33">
        <v>20</v>
      </c>
      <c r="U92" s="33"/>
      <c r="V92" s="31" t="s">
        <v>334</v>
      </c>
    </row>
    <row r="93" spans="1:22" s="34" customFormat="1" ht="18.600000000000001" customHeight="1">
      <c r="A93" s="26">
        <v>2</v>
      </c>
      <c r="B93" s="27"/>
      <c r="C93" s="35" t="s">
        <v>559</v>
      </c>
      <c r="D93" s="27">
        <v>0</v>
      </c>
      <c r="E93" s="29">
        <v>1993</v>
      </c>
      <c r="F93" s="30" t="s">
        <v>45</v>
      </c>
      <c r="G93" s="31" t="s">
        <v>535</v>
      </c>
      <c r="H93" s="27">
        <v>0</v>
      </c>
      <c r="I93" s="31">
        <v>0</v>
      </c>
      <c r="J93" s="31">
        <v>0</v>
      </c>
      <c r="K93" s="27">
        <v>0</v>
      </c>
      <c r="L93" s="27" t="s">
        <v>560</v>
      </c>
      <c r="M93" s="27"/>
      <c r="N93" s="27"/>
      <c r="O93" s="27"/>
      <c r="P93" s="36">
        <v>21.86</v>
      </c>
      <c r="Q93" s="32">
        <v>21.56</v>
      </c>
      <c r="R93" s="27">
        <v>21.86</v>
      </c>
      <c r="S93" s="33" t="s">
        <v>45</v>
      </c>
      <c r="T93" s="33">
        <v>17</v>
      </c>
      <c r="U93" s="33"/>
      <c r="V93" s="31" t="s">
        <v>560</v>
      </c>
    </row>
    <row r="94" spans="1:22" s="34" customFormat="1" ht="18.600000000000001" customHeight="1">
      <c r="A94" s="26">
        <v>3</v>
      </c>
      <c r="B94" s="27"/>
      <c r="C94" s="35" t="s">
        <v>330</v>
      </c>
      <c r="D94" s="27">
        <v>34149</v>
      </c>
      <c r="E94" s="29">
        <v>1993</v>
      </c>
      <c r="F94" s="30" t="s">
        <v>45</v>
      </c>
      <c r="G94" s="31" t="s">
        <v>55</v>
      </c>
      <c r="H94" s="27">
        <v>0</v>
      </c>
      <c r="I94" s="31">
        <v>0</v>
      </c>
      <c r="J94" s="31">
        <v>0</v>
      </c>
      <c r="K94" s="27">
        <v>0</v>
      </c>
      <c r="L94" s="27">
        <v>0</v>
      </c>
      <c r="M94" s="27"/>
      <c r="N94" s="27"/>
      <c r="O94" s="27"/>
      <c r="P94" s="36">
        <v>22.22</v>
      </c>
      <c r="Q94" s="32">
        <v>22.08</v>
      </c>
      <c r="R94" s="27">
        <v>22.22</v>
      </c>
      <c r="S94" s="33" t="s">
        <v>45</v>
      </c>
      <c r="T94" s="33">
        <v>15</v>
      </c>
      <c r="U94" s="33"/>
      <c r="V94" s="31">
        <v>0</v>
      </c>
    </row>
    <row r="95" spans="1:22" s="34" customFormat="1" ht="18.600000000000001" customHeight="1">
      <c r="A95" s="26">
        <v>4</v>
      </c>
      <c r="B95" s="27"/>
      <c r="C95" s="35" t="s">
        <v>315</v>
      </c>
      <c r="D95" s="27">
        <v>34302</v>
      </c>
      <c r="E95" s="29">
        <v>1993</v>
      </c>
      <c r="F95" s="30" t="s">
        <v>45</v>
      </c>
      <c r="G95" s="31" t="s">
        <v>29</v>
      </c>
      <c r="H95" s="27">
        <v>0</v>
      </c>
      <c r="I95" s="31">
        <v>0</v>
      </c>
      <c r="J95" s="31">
        <v>0</v>
      </c>
      <c r="K95" s="27">
        <v>0</v>
      </c>
      <c r="L95" s="27">
        <v>0</v>
      </c>
      <c r="M95" s="27"/>
      <c r="N95" s="27"/>
      <c r="O95" s="27"/>
      <c r="P95" s="36">
        <v>22.31</v>
      </c>
      <c r="Q95" s="32">
        <v>22.51</v>
      </c>
      <c r="R95" s="27">
        <v>22.31</v>
      </c>
      <c r="S95" s="33">
        <v>1</v>
      </c>
      <c r="T95" s="33">
        <v>14</v>
      </c>
      <c r="U95" s="33"/>
      <c r="V95" s="31">
        <v>0</v>
      </c>
    </row>
    <row r="96" spans="1:22" s="34" customFormat="1" ht="18.600000000000001" customHeight="1">
      <c r="A96" s="26">
        <v>5</v>
      </c>
      <c r="B96" s="27"/>
      <c r="C96" s="35" t="s">
        <v>312</v>
      </c>
      <c r="D96" s="27">
        <v>34586</v>
      </c>
      <c r="E96" s="29">
        <v>1994</v>
      </c>
      <c r="F96" s="30" t="s">
        <v>45</v>
      </c>
      <c r="G96" s="31" t="s">
        <v>46</v>
      </c>
      <c r="H96" s="27">
        <v>0</v>
      </c>
      <c r="I96" s="31">
        <v>0</v>
      </c>
      <c r="J96" s="31" t="s">
        <v>47</v>
      </c>
      <c r="K96" s="27">
        <v>0</v>
      </c>
      <c r="L96" s="27" t="s">
        <v>313</v>
      </c>
      <c r="M96" s="27"/>
      <c r="N96" s="27"/>
      <c r="O96" s="27"/>
      <c r="P96" s="36">
        <v>22.38</v>
      </c>
      <c r="Q96" s="32">
        <v>22.76</v>
      </c>
      <c r="R96" s="27">
        <v>22.38</v>
      </c>
      <c r="S96" s="33">
        <v>1</v>
      </c>
      <c r="T96" s="33">
        <v>13</v>
      </c>
      <c r="U96" s="33"/>
      <c r="V96" s="31" t="s">
        <v>313</v>
      </c>
    </row>
    <row r="97" spans="1:22" s="34" customFormat="1" ht="18.600000000000001" customHeight="1">
      <c r="A97" s="26">
        <v>6</v>
      </c>
      <c r="B97" s="27"/>
      <c r="C97" s="35" t="s">
        <v>321</v>
      </c>
      <c r="D97" s="27">
        <v>35063</v>
      </c>
      <c r="E97" s="29">
        <v>1995</v>
      </c>
      <c r="F97" s="30" t="s">
        <v>168</v>
      </c>
      <c r="G97" s="31" t="s">
        <v>46</v>
      </c>
      <c r="H97" s="27">
        <v>0</v>
      </c>
      <c r="I97" s="31">
        <v>0</v>
      </c>
      <c r="J97" s="31" t="s">
        <v>47</v>
      </c>
      <c r="K97" s="27">
        <v>0</v>
      </c>
      <c r="L97" s="27" t="s">
        <v>322</v>
      </c>
      <c r="M97" s="27"/>
      <c r="N97" s="27"/>
      <c r="O97" s="27"/>
      <c r="P97" s="36">
        <v>22.5</v>
      </c>
      <c r="Q97" s="32" t="s">
        <v>307</v>
      </c>
      <c r="R97" s="27">
        <v>22.5</v>
      </c>
      <c r="S97" s="33">
        <v>1</v>
      </c>
      <c r="T97" s="33">
        <v>12</v>
      </c>
      <c r="U97" s="33"/>
      <c r="V97" s="31" t="s">
        <v>322</v>
      </c>
    </row>
    <row r="98" spans="1:22" s="34" customFormat="1" ht="18.600000000000001" customHeight="1">
      <c r="A98" s="26">
        <v>7</v>
      </c>
      <c r="B98" s="27"/>
      <c r="C98" s="35" t="s">
        <v>323</v>
      </c>
      <c r="D98" s="27">
        <v>0</v>
      </c>
      <c r="E98" s="29">
        <v>1994</v>
      </c>
      <c r="F98" s="30" t="s">
        <v>45</v>
      </c>
      <c r="G98" s="31" t="s">
        <v>29</v>
      </c>
      <c r="H98" s="27">
        <v>0</v>
      </c>
      <c r="I98" s="31">
        <v>0</v>
      </c>
      <c r="J98" s="31">
        <v>0</v>
      </c>
      <c r="K98" s="27">
        <v>0</v>
      </c>
      <c r="L98" s="27">
        <v>0</v>
      </c>
      <c r="M98" s="27"/>
      <c r="N98" s="27"/>
      <c r="O98" s="27"/>
      <c r="P98" s="36">
        <v>22.55</v>
      </c>
      <c r="Q98" s="32"/>
      <c r="R98" s="27">
        <v>22.55</v>
      </c>
      <c r="S98" s="33">
        <v>1</v>
      </c>
      <c r="T98" s="33">
        <v>11</v>
      </c>
      <c r="U98" s="33"/>
      <c r="V98" s="31">
        <v>0</v>
      </c>
    </row>
    <row r="99" spans="1:22" s="34" customFormat="1" ht="18.600000000000001" customHeight="1">
      <c r="A99" s="26">
        <v>8</v>
      </c>
      <c r="B99" s="27"/>
      <c r="C99" s="35" t="s">
        <v>532</v>
      </c>
      <c r="D99" s="27">
        <v>34792</v>
      </c>
      <c r="E99" s="29">
        <v>1995</v>
      </c>
      <c r="F99" s="30" t="s">
        <v>45</v>
      </c>
      <c r="G99" s="31" t="s">
        <v>281</v>
      </c>
      <c r="H99" s="27">
        <v>0</v>
      </c>
      <c r="I99" s="31">
        <v>0</v>
      </c>
      <c r="J99" s="31" t="s">
        <v>42</v>
      </c>
      <c r="K99" s="27">
        <v>0</v>
      </c>
      <c r="L99" s="27" t="s">
        <v>533</v>
      </c>
      <c r="M99" s="27"/>
      <c r="N99" s="27"/>
      <c r="O99" s="27"/>
      <c r="P99" s="36">
        <v>22.68</v>
      </c>
      <c r="Q99" s="32"/>
      <c r="R99" s="27">
        <v>22.68</v>
      </c>
      <c r="S99" s="33">
        <v>1</v>
      </c>
      <c r="T99" s="33">
        <v>10</v>
      </c>
      <c r="U99" s="33"/>
      <c r="V99" s="31" t="s">
        <v>533</v>
      </c>
    </row>
    <row r="100" spans="1:22" s="34" customFormat="1" ht="18.600000000000001" customHeight="1">
      <c r="A100" s="26">
        <v>9</v>
      </c>
      <c r="B100" s="27"/>
      <c r="C100" s="35" t="s">
        <v>318</v>
      </c>
      <c r="D100" s="27">
        <v>34039</v>
      </c>
      <c r="E100" s="29">
        <v>1993</v>
      </c>
      <c r="F100" s="30" t="s">
        <v>45</v>
      </c>
      <c r="G100" s="31" t="s">
        <v>55</v>
      </c>
      <c r="H100" s="27">
        <v>0</v>
      </c>
      <c r="I100" s="31">
        <v>0</v>
      </c>
      <c r="J100" s="31">
        <v>0</v>
      </c>
      <c r="K100" s="27">
        <v>0</v>
      </c>
      <c r="L100" s="27">
        <v>0</v>
      </c>
      <c r="M100" s="27"/>
      <c r="N100" s="27"/>
      <c r="O100" s="27"/>
      <c r="P100" s="36">
        <v>22.68</v>
      </c>
      <c r="Q100" s="32"/>
      <c r="R100" s="27">
        <v>22.68</v>
      </c>
      <c r="S100" s="33">
        <v>1</v>
      </c>
      <c r="T100" s="33">
        <v>9</v>
      </c>
      <c r="U100" s="33"/>
      <c r="V100" s="31">
        <v>0</v>
      </c>
    </row>
    <row r="101" spans="1:22" s="34" customFormat="1" ht="18.600000000000001" customHeight="1">
      <c r="A101" s="26">
        <v>10</v>
      </c>
      <c r="B101" s="27"/>
      <c r="C101" s="35" t="s">
        <v>550</v>
      </c>
      <c r="D101" s="27">
        <v>34842</v>
      </c>
      <c r="E101" s="29">
        <v>1995</v>
      </c>
      <c r="F101" s="30" t="s">
        <v>45</v>
      </c>
      <c r="G101" s="31" t="s">
        <v>88</v>
      </c>
      <c r="H101" s="27">
        <v>0</v>
      </c>
      <c r="I101" s="31" t="s">
        <v>551</v>
      </c>
      <c r="J101" s="31" t="s">
        <v>350</v>
      </c>
      <c r="K101" s="27">
        <v>0</v>
      </c>
      <c r="L101" s="27" t="s">
        <v>552</v>
      </c>
      <c r="M101" s="27"/>
      <c r="N101" s="27"/>
      <c r="O101" s="27"/>
      <c r="P101" s="36">
        <v>22.73</v>
      </c>
      <c r="Q101" s="32"/>
      <c r="R101" s="27">
        <v>22.73</v>
      </c>
      <c r="S101" s="33">
        <v>1</v>
      </c>
      <c r="T101" s="33">
        <v>8</v>
      </c>
      <c r="U101" s="33"/>
      <c r="V101" s="31" t="s">
        <v>552</v>
      </c>
    </row>
    <row r="102" spans="1:22" s="34" customFormat="1" ht="18.600000000000001" customHeight="1">
      <c r="A102" s="26">
        <v>11</v>
      </c>
      <c r="B102" s="27"/>
      <c r="C102" s="35" t="s">
        <v>337</v>
      </c>
      <c r="D102" s="27">
        <v>34449</v>
      </c>
      <c r="E102" s="29">
        <v>1994</v>
      </c>
      <c r="F102" s="30" t="s">
        <v>45</v>
      </c>
      <c r="G102" s="31" t="s">
        <v>41</v>
      </c>
      <c r="H102" s="27">
        <v>0</v>
      </c>
      <c r="I102" s="31">
        <v>0</v>
      </c>
      <c r="J102" s="31" t="s">
        <v>96</v>
      </c>
      <c r="K102" s="27">
        <v>0</v>
      </c>
      <c r="L102" s="27" t="s">
        <v>291</v>
      </c>
      <c r="M102" s="27"/>
      <c r="N102" s="27"/>
      <c r="O102" s="27"/>
      <c r="P102" s="36">
        <v>22.82</v>
      </c>
      <c r="Q102" s="32"/>
      <c r="R102" s="27">
        <v>22.82</v>
      </c>
      <c r="S102" s="33">
        <v>1</v>
      </c>
      <c r="T102" s="33">
        <v>7</v>
      </c>
      <c r="U102" s="33"/>
      <c r="V102" s="31" t="s">
        <v>291</v>
      </c>
    </row>
    <row r="103" spans="1:22" s="34" customFormat="1" ht="18.600000000000001" customHeight="1">
      <c r="A103" s="26">
        <v>12</v>
      </c>
      <c r="B103" s="27"/>
      <c r="C103" s="35" t="s">
        <v>311</v>
      </c>
      <c r="D103" s="27">
        <v>0</v>
      </c>
      <c r="E103" s="29">
        <v>1995</v>
      </c>
      <c r="F103" s="30" t="s">
        <v>45</v>
      </c>
      <c r="G103" s="31" t="s">
        <v>29</v>
      </c>
      <c r="H103" s="27">
        <v>0</v>
      </c>
      <c r="I103" s="31">
        <v>0</v>
      </c>
      <c r="J103" s="31">
        <v>0</v>
      </c>
      <c r="K103" s="27">
        <v>0</v>
      </c>
      <c r="L103" s="27">
        <v>0</v>
      </c>
      <c r="M103" s="27"/>
      <c r="N103" s="27"/>
      <c r="O103" s="27"/>
      <c r="P103" s="36">
        <v>23.01</v>
      </c>
      <c r="Q103" s="32"/>
      <c r="R103" s="27">
        <v>23.01</v>
      </c>
      <c r="S103" s="33">
        <v>1</v>
      </c>
      <c r="T103" s="33">
        <v>6</v>
      </c>
      <c r="U103" s="33"/>
      <c r="V103" s="31">
        <v>0</v>
      </c>
    </row>
    <row r="104" spans="1:22" s="34" customFormat="1" ht="18.600000000000001" customHeight="1">
      <c r="A104" s="26">
        <v>13</v>
      </c>
      <c r="B104" s="27"/>
      <c r="C104" s="35" t="s">
        <v>548</v>
      </c>
      <c r="D104" s="27">
        <v>34759</v>
      </c>
      <c r="E104" s="29">
        <v>1995</v>
      </c>
      <c r="F104" s="30" t="s">
        <v>45</v>
      </c>
      <c r="G104" s="31" t="s">
        <v>57</v>
      </c>
      <c r="H104" s="27">
        <v>0</v>
      </c>
      <c r="I104" s="31">
        <v>0</v>
      </c>
      <c r="J104" s="31" t="s">
        <v>58</v>
      </c>
      <c r="K104" s="27">
        <v>0</v>
      </c>
      <c r="L104" s="27" t="s">
        <v>59</v>
      </c>
      <c r="M104" s="27"/>
      <c r="N104" s="27"/>
      <c r="O104" s="27"/>
      <c r="P104" s="36">
        <v>23.02</v>
      </c>
      <c r="Q104" s="32"/>
      <c r="R104" s="27">
        <v>23.02</v>
      </c>
      <c r="S104" s="33">
        <v>1</v>
      </c>
      <c r="T104" s="33">
        <v>5</v>
      </c>
      <c r="U104" s="33"/>
      <c r="V104" s="31" t="s">
        <v>59</v>
      </c>
    </row>
    <row r="105" spans="1:22" s="34" customFormat="1" ht="18.600000000000001" customHeight="1">
      <c r="A105" s="26">
        <v>14</v>
      </c>
      <c r="B105" s="27"/>
      <c r="C105" s="35" t="s">
        <v>541</v>
      </c>
      <c r="D105" s="27">
        <v>34572</v>
      </c>
      <c r="E105" s="29">
        <v>1994</v>
      </c>
      <c r="F105" s="30" t="s">
        <v>45</v>
      </c>
      <c r="G105" s="31" t="s">
        <v>57</v>
      </c>
      <c r="H105" s="27">
        <v>0</v>
      </c>
      <c r="I105" s="31">
        <v>0</v>
      </c>
      <c r="J105" s="31" t="s">
        <v>170</v>
      </c>
      <c r="K105" s="27">
        <v>0</v>
      </c>
      <c r="L105" s="27" t="s">
        <v>171</v>
      </c>
      <c r="M105" s="27"/>
      <c r="N105" s="27"/>
      <c r="O105" s="27"/>
      <c r="P105" s="36">
        <v>23.06</v>
      </c>
      <c r="Q105" s="32"/>
      <c r="R105" s="27">
        <v>23.06</v>
      </c>
      <c r="S105" s="33">
        <v>1</v>
      </c>
      <c r="T105" s="33">
        <v>4</v>
      </c>
      <c r="U105" s="33"/>
      <c r="V105" s="31" t="s">
        <v>171</v>
      </c>
    </row>
    <row r="106" spans="1:22" s="34" customFormat="1" ht="18.600000000000001" customHeight="1">
      <c r="A106" s="26">
        <v>15</v>
      </c>
      <c r="B106" s="27"/>
      <c r="C106" s="35" t="s">
        <v>542</v>
      </c>
      <c r="D106" s="27">
        <v>34910</v>
      </c>
      <c r="E106" s="29">
        <v>1995</v>
      </c>
      <c r="F106" s="30" t="s">
        <v>45</v>
      </c>
      <c r="G106" s="31" t="s">
        <v>46</v>
      </c>
      <c r="H106" s="27">
        <v>0</v>
      </c>
      <c r="I106" s="31">
        <v>0</v>
      </c>
      <c r="J106" s="31" t="s">
        <v>47</v>
      </c>
      <c r="K106" s="27">
        <v>0</v>
      </c>
      <c r="L106" s="27" t="s">
        <v>313</v>
      </c>
      <c r="M106" s="27"/>
      <c r="N106" s="27"/>
      <c r="O106" s="27"/>
      <c r="P106" s="36">
        <v>23.061</v>
      </c>
      <c r="Q106" s="32"/>
      <c r="R106" s="27">
        <v>23.061</v>
      </c>
      <c r="S106" s="33">
        <v>1</v>
      </c>
      <c r="T106" s="33">
        <v>3</v>
      </c>
      <c r="U106" s="33"/>
      <c r="V106" s="31" t="s">
        <v>313</v>
      </c>
    </row>
    <row r="107" spans="1:22" s="34" customFormat="1" ht="18.600000000000001" customHeight="1">
      <c r="A107" s="26">
        <v>16</v>
      </c>
      <c r="B107" s="27"/>
      <c r="C107" s="35" t="s">
        <v>320</v>
      </c>
      <c r="D107" s="27">
        <v>0</v>
      </c>
      <c r="E107" s="29">
        <v>1995</v>
      </c>
      <c r="F107" s="30" t="s">
        <v>45</v>
      </c>
      <c r="G107" s="31" t="s">
        <v>29</v>
      </c>
      <c r="H107" s="27">
        <v>0</v>
      </c>
      <c r="I107" s="31">
        <v>0</v>
      </c>
      <c r="J107" s="31">
        <v>0</v>
      </c>
      <c r="K107" s="27" t="s">
        <v>30</v>
      </c>
      <c r="L107" s="27">
        <v>0</v>
      </c>
      <c r="M107" s="27"/>
      <c r="N107" s="27"/>
      <c r="O107" s="27"/>
      <c r="P107" s="36">
        <v>23.08</v>
      </c>
      <c r="Q107" s="32"/>
      <c r="R107" s="27">
        <v>23.08</v>
      </c>
      <c r="S107" s="33">
        <v>1</v>
      </c>
      <c r="T107" s="33" t="s">
        <v>31</v>
      </c>
      <c r="U107" s="33"/>
      <c r="V107" s="31">
        <v>0</v>
      </c>
    </row>
    <row r="108" spans="1:22" s="34" customFormat="1" ht="18.600000000000001" customHeight="1">
      <c r="A108" s="26">
        <v>17</v>
      </c>
      <c r="B108" s="27"/>
      <c r="C108" s="35" t="s">
        <v>531</v>
      </c>
      <c r="D108" s="27">
        <v>34841</v>
      </c>
      <c r="E108" s="29">
        <v>1995</v>
      </c>
      <c r="F108" s="30" t="s">
        <v>45</v>
      </c>
      <c r="G108" s="31" t="s">
        <v>281</v>
      </c>
      <c r="H108" s="27">
        <v>0</v>
      </c>
      <c r="I108" s="31">
        <v>0</v>
      </c>
      <c r="J108" s="31" t="s">
        <v>42</v>
      </c>
      <c r="K108" s="27">
        <v>0</v>
      </c>
      <c r="L108" s="27" t="s">
        <v>440</v>
      </c>
      <c r="M108" s="27"/>
      <c r="N108" s="27"/>
      <c r="O108" s="27"/>
      <c r="P108" s="36">
        <v>23.15</v>
      </c>
      <c r="Q108" s="32"/>
      <c r="R108" s="27">
        <v>23.15</v>
      </c>
      <c r="S108" s="33">
        <v>1</v>
      </c>
      <c r="T108" s="33">
        <v>2</v>
      </c>
      <c r="U108" s="33"/>
      <c r="V108" s="31" t="s">
        <v>440</v>
      </c>
    </row>
    <row r="109" spans="1:22" s="34" customFormat="1" ht="18.600000000000001" customHeight="1">
      <c r="A109" s="26">
        <v>18</v>
      </c>
      <c r="B109" s="27"/>
      <c r="C109" s="38" t="s">
        <v>561</v>
      </c>
      <c r="D109" s="27">
        <v>34513</v>
      </c>
      <c r="E109" s="29">
        <v>1994</v>
      </c>
      <c r="F109" s="30" t="s">
        <v>45</v>
      </c>
      <c r="G109" s="31" t="s">
        <v>50</v>
      </c>
      <c r="H109" s="27">
        <v>0</v>
      </c>
      <c r="I109" s="31">
        <v>0</v>
      </c>
      <c r="J109" s="31" t="s">
        <v>69</v>
      </c>
      <c r="K109" s="27">
        <v>0</v>
      </c>
      <c r="L109" s="27" t="s">
        <v>84</v>
      </c>
      <c r="M109" s="27"/>
      <c r="N109" s="27"/>
      <c r="O109" s="27"/>
      <c r="P109" s="36">
        <v>23.31</v>
      </c>
      <c r="Q109" s="32"/>
      <c r="R109" s="27">
        <v>23.31</v>
      </c>
      <c r="S109" s="33">
        <v>2</v>
      </c>
      <c r="T109" s="33">
        <v>1</v>
      </c>
      <c r="U109" s="33"/>
      <c r="V109" s="31" t="s">
        <v>84</v>
      </c>
    </row>
    <row r="110" spans="1:22" s="34" customFormat="1" ht="18.600000000000001" customHeight="1">
      <c r="A110" s="26">
        <v>19</v>
      </c>
      <c r="B110" s="27"/>
      <c r="C110" s="35" t="s">
        <v>549</v>
      </c>
      <c r="D110" s="27">
        <v>34376</v>
      </c>
      <c r="E110" s="29">
        <v>1994</v>
      </c>
      <c r="F110" s="30" t="s">
        <v>45</v>
      </c>
      <c r="G110" s="31" t="s">
        <v>55</v>
      </c>
      <c r="H110" s="27">
        <v>0</v>
      </c>
      <c r="I110" s="31">
        <v>0</v>
      </c>
      <c r="J110" s="31">
        <v>0</v>
      </c>
      <c r="K110" s="27">
        <v>0</v>
      </c>
      <c r="L110" s="27">
        <v>0</v>
      </c>
      <c r="M110" s="27"/>
      <c r="N110" s="27"/>
      <c r="O110" s="27"/>
      <c r="P110" s="36">
        <v>23.35</v>
      </c>
      <c r="Q110" s="32"/>
      <c r="R110" s="27">
        <v>23.35</v>
      </c>
      <c r="S110" s="33">
        <v>2</v>
      </c>
      <c r="T110" s="33">
        <v>1</v>
      </c>
      <c r="U110" s="33"/>
      <c r="V110" s="31">
        <v>0</v>
      </c>
    </row>
    <row r="111" spans="1:22" s="34" customFormat="1" ht="18.600000000000001" customHeight="1">
      <c r="A111" s="26">
        <v>20</v>
      </c>
      <c r="B111" s="27"/>
      <c r="C111" s="35" t="s">
        <v>538</v>
      </c>
      <c r="D111" s="27">
        <v>34468</v>
      </c>
      <c r="E111" s="29">
        <v>1994</v>
      </c>
      <c r="F111" s="30" t="s">
        <v>45</v>
      </c>
      <c r="G111" s="31" t="s">
        <v>55</v>
      </c>
      <c r="H111" s="27">
        <v>0</v>
      </c>
      <c r="I111" s="31">
        <v>0</v>
      </c>
      <c r="J111" s="31">
        <v>0</v>
      </c>
      <c r="K111" s="27">
        <v>0</v>
      </c>
      <c r="L111" s="27">
        <v>0</v>
      </c>
      <c r="M111" s="27"/>
      <c r="N111" s="27"/>
      <c r="O111" s="27"/>
      <c r="P111" s="36">
        <v>23.43</v>
      </c>
      <c r="Q111" s="32"/>
      <c r="R111" s="27">
        <v>23.43</v>
      </c>
      <c r="S111" s="33">
        <v>2</v>
      </c>
      <c r="T111" s="33">
        <v>1</v>
      </c>
      <c r="U111" s="33"/>
      <c r="V111" s="31">
        <v>0</v>
      </c>
    </row>
    <row r="112" spans="1:22" s="34" customFormat="1" ht="18.600000000000001" customHeight="1">
      <c r="A112" s="26">
        <v>21</v>
      </c>
      <c r="B112" s="27"/>
      <c r="C112" s="35" t="s">
        <v>338</v>
      </c>
      <c r="D112" s="27">
        <v>0</v>
      </c>
      <c r="E112" s="29">
        <v>1995</v>
      </c>
      <c r="F112" s="30" t="s">
        <v>45</v>
      </c>
      <c r="G112" s="31" t="s">
        <v>29</v>
      </c>
      <c r="H112" s="27">
        <v>0</v>
      </c>
      <c r="I112" s="31">
        <v>0</v>
      </c>
      <c r="J112" s="31">
        <v>0</v>
      </c>
      <c r="K112" s="27" t="s">
        <v>30</v>
      </c>
      <c r="L112" s="27">
        <v>0</v>
      </c>
      <c r="M112" s="27"/>
      <c r="N112" s="27"/>
      <c r="O112" s="27"/>
      <c r="P112" s="36">
        <v>23.82</v>
      </c>
      <c r="Q112" s="32"/>
      <c r="R112" s="27">
        <v>23.82</v>
      </c>
      <c r="S112" s="33">
        <v>2</v>
      </c>
      <c r="T112" s="33" t="s">
        <v>31</v>
      </c>
      <c r="U112" s="33"/>
      <c r="V112" s="31">
        <v>0</v>
      </c>
    </row>
    <row r="113" spans="1:22" s="34" customFormat="1" ht="18.600000000000001" customHeight="1">
      <c r="A113" s="26">
        <v>22</v>
      </c>
      <c r="B113" s="27"/>
      <c r="C113" s="35" t="s">
        <v>326</v>
      </c>
      <c r="D113" s="27">
        <v>0</v>
      </c>
      <c r="E113" s="29">
        <v>1995</v>
      </c>
      <c r="F113" s="30" t="s">
        <v>45</v>
      </c>
      <c r="G113" s="31" t="s">
        <v>29</v>
      </c>
      <c r="H113" s="27">
        <v>0</v>
      </c>
      <c r="I113" s="31">
        <v>0</v>
      </c>
      <c r="J113" s="31">
        <v>0</v>
      </c>
      <c r="K113" s="27" t="s">
        <v>30</v>
      </c>
      <c r="L113" s="27">
        <v>0</v>
      </c>
      <c r="M113" s="27"/>
      <c r="N113" s="27"/>
      <c r="O113" s="27"/>
      <c r="P113" s="36">
        <v>24.05</v>
      </c>
      <c r="Q113" s="32"/>
      <c r="R113" s="27">
        <v>24.05</v>
      </c>
      <c r="S113" s="33">
        <v>2</v>
      </c>
      <c r="T113" s="33" t="s">
        <v>31</v>
      </c>
      <c r="U113" s="33"/>
      <c r="V113" s="31">
        <v>0</v>
      </c>
    </row>
    <row r="114" spans="1:22" s="34" customFormat="1" ht="18.600000000000001" customHeight="1">
      <c r="A114" s="26"/>
      <c r="B114" s="27"/>
      <c r="C114" s="37" t="s">
        <v>179</v>
      </c>
      <c r="D114" s="27"/>
      <c r="E114" s="539" t="s">
        <v>354</v>
      </c>
      <c r="F114" s="539"/>
      <c r="G114" s="539"/>
      <c r="H114" s="27"/>
      <c r="I114" s="31"/>
      <c r="J114" s="31"/>
      <c r="K114" s="27"/>
      <c r="L114" s="27"/>
      <c r="M114" s="27"/>
      <c r="N114" s="27"/>
      <c r="O114" s="27"/>
      <c r="P114" s="36"/>
      <c r="Q114" s="32"/>
      <c r="R114" s="27"/>
      <c r="S114" s="33"/>
      <c r="T114" s="33" t="str">
        <f>IF(A114="","",IF(K114="Л","Л",LOOKUP(A114,$X$10:$Y$65,$Y$10:$Y$65)))</f>
        <v/>
      </c>
      <c r="U114" s="33"/>
      <c r="V114" s="31"/>
    </row>
    <row r="115" spans="1:22" s="34" customFormat="1" ht="18.600000000000001" customHeight="1">
      <c r="A115" s="26">
        <v>23</v>
      </c>
      <c r="B115" s="27"/>
      <c r="C115" s="35" t="s">
        <v>319</v>
      </c>
      <c r="D115" s="27">
        <v>0</v>
      </c>
      <c r="E115" s="29">
        <v>1994</v>
      </c>
      <c r="F115" s="30">
        <v>1</v>
      </c>
      <c r="G115" s="31" t="s">
        <v>50</v>
      </c>
      <c r="H115" s="27">
        <v>0</v>
      </c>
      <c r="I115" s="31">
        <v>0</v>
      </c>
      <c r="J115" s="31" t="s">
        <v>34</v>
      </c>
      <c r="K115" s="27">
        <v>0</v>
      </c>
      <c r="L115" s="27">
        <v>0</v>
      </c>
      <c r="M115" s="27"/>
      <c r="N115" s="27"/>
      <c r="O115" s="27"/>
      <c r="P115" s="36">
        <v>24.14</v>
      </c>
      <c r="Q115" s="32"/>
      <c r="R115" s="27">
        <v>24.14</v>
      </c>
      <c r="S115" s="33">
        <v>2</v>
      </c>
      <c r="T115" s="33">
        <v>1</v>
      </c>
      <c r="U115" s="33"/>
      <c r="V115" s="31">
        <v>0</v>
      </c>
    </row>
    <row r="116" spans="1:22" s="34" customFormat="1" ht="18.600000000000001" customHeight="1">
      <c r="A116" s="26">
        <v>24</v>
      </c>
      <c r="B116" s="27"/>
      <c r="C116" s="35" t="s">
        <v>327</v>
      </c>
      <c r="D116" s="27">
        <v>34296</v>
      </c>
      <c r="E116" s="29">
        <v>1993</v>
      </c>
      <c r="F116" s="30">
        <v>1</v>
      </c>
      <c r="G116" s="31" t="s">
        <v>33</v>
      </c>
      <c r="H116" s="27">
        <v>0</v>
      </c>
      <c r="I116" s="31">
        <v>0</v>
      </c>
      <c r="J116" s="31" t="s">
        <v>328</v>
      </c>
      <c r="K116" s="27">
        <v>0</v>
      </c>
      <c r="L116" s="27" t="s">
        <v>329</v>
      </c>
      <c r="M116" s="27"/>
      <c r="N116" s="27"/>
      <c r="O116" s="27"/>
      <c r="P116" s="36">
        <v>24.86</v>
      </c>
      <c r="Q116" s="32"/>
      <c r="R116" s="27">
        <v>24.86</v>
      </c>
      <c r="S116" s="33">
        <v>3</v>
      </c>
      <c r="T116" s="33">
        <v>1</v>
      </c>
      <c r="U116" s="33"/>
      <c r="V116" s="31" t="s">
        <v>329</v>
      </c>
    </row>
    <row r="117" spans="1:22" s="34" customFormat="1" ht="18.600000000000001" customHeight="1">
      <c r="A117" s="26">
        <v>25</v>
      </c>
      <c r="B117" s="27"/>
      <c r="C117" s="35" t="s">
        <v>530</v>
      </c>
      <c r="D117" s="27">
        <v>34477</v>
      </c>
      <c r="E117" s="29">
        <v>1994</v>
      </c>
      <c r="F117" s="30">
        <v>1</v>
      </c>
      <c r="G117" s="31" t="s">
        <v>50</v>
      </c>
      <c r="H117" s="27">
        <v>0</v>
      </c>
      <c r="I117" s="31">
        <v>0</v>
      </c>
      <c r="J117" s="31" t="s">
        <v>176</v>
      </c>
      <c r="K117" s="27">
        <v>0</v>
      </c>
      <c r="L117" s="27" t="s">
        <v>177</v>
      </c>
      <c r="M117" s="27"/>
      <c r="N117" s="27"/>
      <c r="O117" s="27"/>
      <c r="P117" s="36">
        <v>25.31</v>
      </c>
      <c r="Q117" s="32"/>
      <c r="R117" s="27">
        <v>25.31</v>
      </c>
      <c r="S117" s="33">
        <v>3</v>
      </c>
      <c r="T117" s="33">
        <v>1</v>
      </c>
      <c r="U117" s="33"/>
      <c r="V117" s="31" t="s">
        <v>177</v>
      </c>
    </row>
    <row r="118" spans="1:22" s="34" customFormat="1" ht="18.600000000000001" customHeight="1">
      <c r="A118" s="26">
        <v>26</v>
      </c>
      <c r="B118" s="27"/>
      <c r="C118" s="35" t="s">
        <v>339</v>
      </c>
      <c r="D118" s="27">
        <v>34702</v>
      </c>
      <c r="E118" s="29">
        <v>1995</v>
      </c>
      <c r="F118" s="30">
        <v>2</v>
      </c>
      <c r="G118" s="31" t="s">
        <v>102</v>
      </c>
      <c r="H118" s="27">
        <v>0</v>
      </c>
      <c r="I118" s="31">
        <v>0</v>
      </c>
      <c r="J118" s="31" t="s">
        <v>103</v>
      </c>
      <c r="K118" s="27" t="s">
        <v>30</v>
      </c>
      <c r="L118" s="27" t="s">
        <v>256</v>
      </c>
      <c r="M118" s="27"/>
      <c r="N118" s="27"/>
      <c r="O118" s="27"/>
      <c r="P118" s="36">
        <v>25.66</v>
      </c>
      <c r="Q118" s="32"/>
      <c r="R118" s="27">
        <v>25.66</v>
      </c>
      <c r="S118" s="33">
        <v>3</v>
      </c>
      <c r="T118" s="33" t="s">
        <v>31</v>
      </c>
      <c r="U118" s="33"/>
      <c r="V118" s="31" t="s">
        <v>256</v>
      </c>
    </row>
    <row r="119" spans="1:22" s="34" customFormat="1" ht="18.600000000000001" customHeight="1">
      <c r="A119" s="26">
        <v>27</v>
      </c>
      <c r="B119" s="27"/>
      <c r="C119" s="35" t="s">
        <v>553</v>
      </c>
      <c r="D119" s="27">
        <v>34491</v>
      </c>
      <c r="E119" s="29">
        <v>1994</v>
      </c>
      <c r="F119" s="30">
        <v>1</v>
      </c>
      <c r="G119" s="31" t="s">
        <v>102</v>
      </c>
      <c r="H119" s="27">
        <v>0</v>
      </c>
      <c r="I119" s="31">
        <v>0</v>
      </c>
      <c r="J119" s="31" t="s">
        <v>51</v>
      </c>
      <c r="K119" s="27" t="s">
        <v>30</v>
      </c>
      <c r="L119" s="27" t="s">
        <v>554</v>
      </c>
      <c r="M119" s="27"/>
      <c r="N119" s="27"/>
      <c r="O119" s="27"/>
      <c r="P119" s="49" t="s">
        <v>555</v>
      </c>
      <c r="Q119" s="32"/>
      <c r="R119" s="27">
        <v>0</v>
      </c>
      <c r="S119" s="33" t="s">
        <v>36</v>
      </c>
      <c r="T119" s="33" t="s">
        <v>31</v>
      </c>
      <c r="U119" s="33"/>
      <c r="V119" s="31" t="s">
        <v>554</v>
      </c>
    </row>
    <row r="120" spans="1:22" s="34" customFormat="1" ht="18.600000000000001" customHeight="1">
      <c r="A120" s="26">
        <v>28</v>
      </c>
      <c r="B120" s="27"/>
      <c r="C120" s="35" t="s">
        <v>556</v>
      </c>
      <c r="D120" s="27">
        <v>35004</v>
      </c>
      <c r="E120" s="29">
        <v>1995</v>
      </c>
      <c r="F120" s="30" t="s">
        <v>45</v>
      </c>
      <c r="G120" s="31" t="s">
        <v>33</v>
      </c>
      <c r="H120" s="27">
        <v>0</v>
      </c>
      <c r="I120" s="31">
        <v>0</v>
      </c>
      <c r="J120" s="31" t="s">
        <v>557</v>
      </c>
      <c r="K120" s="27">
        <v>0</v>
      </c>
      <c r="L120" s="27" t="s">
        <v>558</v>
      </c>
      <c r="M120" s="27"/>
      <c r="N120" s="27"/>
      <c r="O120" s="27"/>
      <c r="P120" s="49" t="s">
        <v>349</v>
      </c>
      <c r="Q120" s="32"/>
      <c r="R120" s="27">
        <v>0</v>
      </c>
      <c r="S120" s="33" t="s">
        <v>36</v>
      </c>
      <c r="T120" s="33">
        <v>0</v>
      </c>
      <c r="U120" s="33"/>
      <c r="V120" s="31" t="s">
        <v>558</v>
      </c>
    </row>
    <row r="121" spans="1:22" s="34" customFormat="1" ht="24" customHeight="1">
      <c r="A121" s="26">
        <v>29</v>
      </c>
      <c r="B121" s="27"/>
      <c r="C121" s="35" t="s">
        <v>316</v>
      </c>
      <c r="D121" s="27">
        <v>34707</v>
      </c>
      <c r="E121" s="29">
        <v>1995</v>
      </c>
      <c r="F121" s="30" t="s">
        <v>45</v>
      </c>
      <c r="G121" s="31" t="s">
        <v>281</v>
      </c>
      <c r="H121" s="27">
        <v>0</v>
      </c>
      <c r="I121" s="31">
        <v>0</v>
      </c>
      <c r="J121" s="31" t="s">
        <v>42</v>
      </c>
      <c r="K121" s="27">
        <v>0</v>
      </c>
      <c r="L121" s="27" t="s">
        <v>317</v>
      </c>
      <c r="M121" s="27"/>
      <c r="N121" s="27"/>
      <c r="O121" s="27"/>
      <c r="P121" s="540" t="s">
        <v>584</v>
      </c>
      <c r="Q121" s="540"/>
      <c r="R121" s="27">
        <v>0</v>
      </c>
      <c r="S121" s="33" t="s">
        <v>36</v>
      </c>
      <c r="T121" s="33">
        <v>0</v>
      </c>
      <c r="U121" s="33"/>
      <c r="V121" s="31" t="s">
        <v>317</v>
      </c>
    </row>
    <row r="122" spans="1:22" s="34" customFormat="1" ht="24" customHeight="1">
      <c r="A122" s="26">
        <v>30</v>
      </c>
      <c r="B122" s="27"/>
      <c r="C122" s="35" t="s">
        <v>539</v>
      </c>
      <c r="D122" s="27">
        <v>0</v>
      </c>
      <c r="E122" s="29">
        <v>1995</v>
      </c>
      <c r="F122" s="30" t="s">
        <v>45</v>
      </c>
      <c r="G122" s="31" t="s">
        <v>79</v>
      </c>
      <c r="H122" s="27">
        <v>0</v>
      </c>
      <c r="I122" s="31">
        <v>0</v>
      </c>
      <c r="J122" s="31" t="s">
        <v>220</v>
      </c>
      <c r="K122" s="27">
        <v>0</v>
      </c>
      <c r="L122" s="27" t="s">
        <v>540</v>
      </c>
      <c r="M122" s="27"/>
      <c r="N122" s="27"/>
      <c r="O122" s="27"/>
      <c r="P122" s="540" t="s">
        <v>584</v>
      </c>
      <c r="Q122" s="540"/>
      <c r="R122" s="27">
        <v>0</v>
      </c>
      <c r="S122" s="33" t="s">
        <v>36</v>
      </c>
      <c r="T122" s="33">
        <v>0</v>
      </c>
      <c r="U122" s="33"/>
      <c r="V122" s="31" t="s">
        <v>540</v>
      </c>
    </row>
    <row r="123" spans="1:22" s="34" customFormat="1" ht="24" customHeight="1">
      <c r="A123" s="26">
        <v>31</v>
      </c>
      <c r="B123" s="27"/>
      <c r="C123" s="35" t="s">
        <v>546</v>
      </c>
      <c r="D123" s="27">
        <v>34889</v>
      </c>
      <c r="E123" s="29">
        <v>1995</v>
      </c>
      <c r="F123" s="30" t="s">
        <v>45</v>
      </c>
      <c r="G123" s="31" t="s">
        <v>33</v>
      </c>
      <c r="H123" s="27">
        <v>0</v>
      </c>
      <c r="I123" s="31">
        <v>0</v>
      </c>
      <c r="J123" s="31" t="s">
        <v>544</v>
      </c>
      <c r="K123" s="27">
        <v>0</v>
      </c>
      <c r="L123" s="27" t="s">
        <v>547</v>
      </c>
      <c r="M123" s="27"/>
      <c r="N123" s="27"/>
      <c r="O123" s="27"/>
      <c r="P123" s="540" t="s">
        <v>584</v>
      </c>
      <c r="Q123" s="540"/>
      <c r="R123" s="27">
        <v>0</v>
      </c>
      <c r="S123" s="33" t="s">
        <v>36</v>
      </c>
      <c r="T123" s="33">
        <v>0</v>
      </c>
      <c r="U123" s="33"/>
      <c r="V123" s="31" t="s">
        <v>547</v>
      </c>
    </row>
    <row r="124" spans="1:22" s="34" customFormat="1" ht="21" customHeight="1">
      <c r="A124" s="26">
        <v>32</v>
      </c>
      <c r="B124" s="27"/>
      <c r="C124" s="35" t="s">
        <v>543</v>
      </c>
      <c r="D124" s="27">
        <v>34952</v>
      </c>
      <c r="E124" s="29">
        <v>1995</v>
      </c>
      <c r="F124" s="30" t="s">
        <v>45</v>
      </c>
      <c r="G124" s="31" t="s">
        <v>33</v>
      </c>
      <c r="H124" s="27">
        <v>0</v>
      </c>
      <c r="I124" s="31">
        <v>0</v>
      </c>
      <c r="J124" s="31" t="s">
        <v>544</v>
      </c>
      <c r="K124" s="27">
        <v>0</v>
      </c>
      <c r="L124" s="27" t="s">
        <v>545</v>
      </c>
      <c r="M124" s="27"/>
      <c r="N124" s="27"/>
      <c r="O124" s="27"/>
      <c r="P124" s="540" t="s">
        <v>584</v>
      </c>
      <c r="Q124" s="540"/>
      <c r="R124" s="27">
        <v>0</v>
      </c>
      <c r="S124" s="33" t="s">
        <v>36</v>
      </c>
      <c r="T124" s="33">
        <v>0</v>
      </c>
      <c r="U124" s="33"/>
      <c r="V124" s="31" t="s">
        <v>545</v>
      </c>
    </row>
    <row r="125" spans="1:22" s="34" customFormat="1" ht="21" customHeight="1">
      <c r="A125" s="26"/>
      <c r="B125" s="27"/>
      <c r="C125" s="47" t="s">
        <v>353</v>
      </c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6"/>
      <c r="Q125" s="32"/>
      <c r="R125" s="27"/>
      <c r="S125" s="33"/>
      <c r="T125" s="33" t="str">
        <f>IF(A125="","",IF(K125="Л","Л",LOOKUP(A125,$X$10:$Y$65,$Y$10:$Y$65)))</f>
        <v/>
      </c>
      <c r="U125" s="33"/>
      <c r="V125" s="31"/>
    </row>
    <row r="126" spans="1:22" s="34" customFormat="1" ht="21" customHeight="1">
      <c r="A126" s="26">
        <v>1</v>
      </c>
      <c r="B126" s="27"/>
      <c r="C126" s="35" t="s">
        <v>581</v>
      </c>
      <c r="D126" s="27">
        <v>0</v>
      </c>
      <c r="E126" s="29">
        <v>1991</v>
      </c>
      <c r="F126" s="30" t="s">
        <v>105</v>
      </c>
      <c r="G126" s="31" t="s">
        <v>79</v>
      </c>
      <c r="H126" s="27">
        <v>0</v>
      </c>
      <c r="I126" s="31">
        <v>0</v>
      </c>
      <c r="J126" s="31" t="s">
        <v>582</v>
      </c>
      <c r="K126" s="27">
        <v>0</v>
      </c>
      <c r="L126" s="27" t="s">
        <v>583</v>
      </c>
      <c r="M126" s="27"/>
      <c r="N126" s="27"/>
      <c r="O126" s="27"/>
      <c r="P126" s="36">
        <v>22</v>
      </c>
      <c r="Q126" s="32">
        <v>21.73</v>
      </c>
      <c r="R126" s="27"/>
      <c r="S126" s="33" t="s">
        <v>45</v>
      </c>
      <c r="T126" s="33">
        <v>20</v>
      </c>
      <c r="U126" s="33"/>
      <c r="V126" s="31" t="s">
        <v>583</v>
      </c>
    </row>
    <row r="127" spans="1:22" s="34" customFormat="1" ht="21" customHeight="1">
      <c r="A127" s="26">
        <v>2</v>
      </c>
      <c r="B127" s="27"/>
      <c r="C127" s="35" t="s">
        <v>566</v>
      </c>
      <c r="D127" s="27"/>
      <c r="E127" s="29">
        <v>1992</v>
      </c>
      <c r="F127" s="30" t="s">
        <v>45</v>
      </c>
      <c r="G127" s="31" t="s">
        <v>33</v>
      </c>
      <c r="H127" s="27"/>
      <c r="I127" s="31"/>
      <c r="J127" s="31"/>
      <c r="K127" s="27"/>
      <c r="L127" s="27"/>
      <c r="M127" s="27"/>
      <c r="N127" s="27"/>
      <c r="O127" s="27"/>
      <c r="P127" s="36">
        <v>22.36</v>
      </c>
      <c r="Q127" s="32">
        <v>22.36</v>
      </c>
      <c r="R127" s="27"/>
      <c r="S127" s="33">
        <v>1</v>
      </c>
      <c r="T127" s="33">
        <v>17</v>
      </c>
      <c r="U127" s="33"/>
      <c r="V127" s="31" t="s">
        <v>563</v>
      </c>
    </row>
    <row r="128" spans="1:22" s="34" customFormat="1" ht="21" customHeight="1">
      <c r="A128" s="26">
        <v>3</v>
      </c>
      <c r="B128" s="27"/>
      <c r="C128" s="35" t="s">
        <v>580</v>
      </c>
      <c r="D128" s="27">
        <v>33622</v>
      </c>
      <c r="E128" s="29">
        <v>1992</v>
      </c>
      <c r="F128" s="30" t="s">
        <v>45</v>
      </c>
      <c r="G128" s="31" t="s">
        <v>33</v>
      </c>
      <c r="H128" s="27">
        <v>0</v>
      </c>
      <c r="I128" s="31">
        <v>0</v>
      </c>
      <c r="J128" s="31" t="s">
        <v>69</v>
      </c>
      <c r="K128" s="27">
        <v>0</v>
      </c>
      <c r="L128" s="27" t="s">
        <v>576</v>
      </c>
      <c r="M128" s="27"/>
      <c r="N128" s="27"/>
      <c r="O128" s="27"/>
      <c r="P128" s="36">
        <v>22.57</v>
      </c>
      <c r="Q128" s="32">
        <v>22.66</v>
      </c>
      <c r="R128" s="27"/>
      <c r="S128" s="33">
        <v>1</v>
      </c>
      <c r="T128" s="33">
        <v>15</v>
      </c>
      <c r="U128" s="33"/>
      <c r="V128" s="31" t="s">
        <v>576</v>
      </c>
    </row>
    <row r="129" spans="1:22" s="34" customFormat="1" ht="21" customHeight="1">
      <c r="A129" s="26">
        <v>4</v>
      </c>
      <c r="B129" s="27"/>
      <c r="C129" s="35" t="s">
        <v>569</v>
      </c>
      <c r="D129" s="27"/>
      <c r="E129" s="29">
        <v>1990</v>
      </c>
      <c r="F129" s="30" t="s">
        <v>45</v>
      </c>
      <c r="G129" s="31" t="s">
        <v>381</v>
      </c>
      <c r="H129" s="27"/>
      <c r="I129" s="31"/>
      <c r="J129" s="31" t="s">
        <v>570</v>
      </c>
      <c r="K129" s="27"/>
      <c r="L129" s="27" t="s">
        <v>571</v>
      </c>
      <c r="M129" s="27"/>
      <c r="N129" s="27"/>
      <c r="O129" s="27"/>
      <c r="P129" s="36">
        <v>22.7</v>
      </c>
      <c r="Q129" s="32">
        <v>22.76</v>
      </c>
      <c r="R129" s="27">
        <v>22.7</v>
      </c>
      <c r="S129" s="33">
        <v>1</v>
      </c>
      <c r="T129" s="33">
        <v>14</v>
      </c>
      <c r="U129" s="33"/>
      <c r="V129" s="31"/>
    </row>
    <row r="130" spans="1:22" s="34" customFormat="1" ht="21" customHeight="1">
      <c r="A130" s="26">
        <v>5</v>
      </c>
      <c r="B130" s="27"/>
      <c r="C130" s="35" t="s">
        <v>567</v>
      </c>
      <c r="D130" s="27">
        <v>33123</v>
      </c>
      <c r="E130" s="29">
        <v>1990</v>
      </c>
      <c r="F130" s="30" t="s">
        <v>45</v>
      </c>
      <c r="G130" s="31" t="s">
        <v>33</v>
      </c>
      <c r="H130" s="27">
        <v>0</v>
      </c>
      <c r="I130" s="31">
        <v>0</v>
      </c>
      <c r="J130" s="31" t="s">
        <v>568</v>
      </c>
      <c r="K130" s="27"/>
      <c r="L130" s="27"/>
      <c r="M130" s="27"/>
      <c r="N130" s="27"/>
      <c r="O130" s="27"/>
      <c r="P130" s="36">
        <v>22.79</v>
      </c>
      <c r="Q130" s="32">
        <v>22.92</v>
      </c>
      <c r="R130" s="27"/>
      <c r="S130" s="33">
        <v>1</v>
      </c>
      <c r="T130" s="33">
        <v>13</v>
      </c>
      <c r="U130" s="33"/>
      <c r="V130" s="31" t="s">
        <v>65</v>
      </c>
    </row>
    <row r="131" spans="1:22" s="34" customFormat="1" ht="21" customHeight="1">
      <c r="A131" s="26">
        <v>6</v>
      </c>
      <c r="B131" s="27"/>
      <c r="C131" s="35" t="s">
        <v>574</v>
      </c>
      <c r="D131" s="27">
        <v>32595</v>
      </c>
      <c r="E131" s="29">
        <v>1989</v>
      </c>
      <c r="F131" s="30" t="s">
        <v>168</v>
      </c>
      <c r="G131" s="31" t="s">
        <v>33</v>
      </c>
      <c r="H131" s="27">
        <v>0</v>
      </c>
      <c r="I131" s="31">
        <v>0</v>
      </c>
      <c r="J131" s="31" t="s">
        <v>575</v>
      </c>
      <c r="K131" s="27">
        <v>0</v>
      </c>
      <c r="L131" s="27" t="s">
        <v>576</v>
      </c>
      <c r="M131" s="27"/>
      <c r="N131" s="27"/>
      <c r="O131" s="27"/>
      <c r="P131" s="36">
        <v>22.43</v>
      </c>
      <c r="Q131" s="49" t="s">
        <v>585</v>
      </c>
      <c r="R131" s="27">
        <v>22.43</v>
      </c>
      <c r="S131" s="33">
        <v>1</v>
      </c>
      <c r="T131" s="33">
        <v>12</v>
      </c>
      <c r="U131" s="33"/>
      <c r="V131" s="31" t="s">
        <v>576</v>
      </c>
    </row>
    <row r="132" spans="1:22" s="34" customFormat="1" ht="21" customHeight="1">
      <c r="A132" s="26">
        <v>7</v>
      </c>
      <c r="B132" s="27"/>
      <c r="C132" s="35" t="s">
        <v>578</v>
      </c>
      <c r="D132" s="27">
        <v>0</v>
      </c>
      <c r="E132" s="29">
        <v>1991</v>
      </c>
      <c r="F132" s="30">
        <v>1</v>
      </c>
      <c r="G132" s="31" t="s">
        <v>88</v>
      </c>
      <c r="H132" s="27">
        <v>0</v>
      </c>
      <c r="I132" s="31" t="s">
        <v>332</v>
      </c>
      <c r="J132" s="31" t="s">
        <v>90</v>
      </c>
      <c r="K132" s="27">
        <v>0</v>
      </c>
      <c r="L132" s="27" t="s">
        <v>579</v>
      </c>
      <c r="M132" s="27"/>
      <c r="N132" s="27"/>
      <c r="O132" s="27"/>
      <c r="P132" s="36">
        <v>23.01</v>
      </c>
      <c r="Q132" s="32"/>
      <c r="R132" s="27"/>
      <c r="S132" s="33">
        <v>1</v>
      </c>
      <c r="T132" s="33">
        <v>11</v>
      </c>
      <c r="U132" s="33"/>
      <c r="V132" s="31" t="s">
        <v>579</v>
      </c>
    </row>
    <row r="133" spans="1:22" s="34" customFormat="1" ht="21" customHeight="1">
      <c r="A133" s="26">
        <v>8</v>
      </c>
      <c r="B133" s="27"/>
      <c r="C133" s="35" t="s">
        <v>565</v>
      </c>
      <c r="D133" s="27">
        <v>33493</v>
      </c>
      <c r="E133" s="29">
        <v>1991</v>
      </c>
      <c r="F133" s="30" t="s">
        <v>45</v>
      </c>
      <c r="G133" s="31" t="s">
        <v>425</v>
      </c>
      <c r="H133" s="27">
        <v>0</v>
      </c>
      <c r="I133" s="31">
        <v>0</v>
      </c>
      <c r="J133" s="31">
        <v>0</v>
      </c>
      <c r="K133" s="27">
        <v>0</v>
      </c>
      <c r="L133" s="27" t="s">
        <v>65</v>
      </c>
      <c r="M133" s="27"/>
      <c r="N133" s="27"/>
      <c r="O133" s="27"/>
      <c r="P133" s="36">
        <v>23.31</v>
      </c>
      <c r="Q133" s="32"/>
      <c r="R133" s="27">
        <v>23.31</v>
      </c>
      <c r="S133" s="33">
        <v>2</v>
      </c>
      <c r="T133" s="33">
        <v>10</v>
      </c>
      <c r="U133" s="33"/>
      <c r="V133" s="31" t="s">
        <v>427</v>
      </c>
    </row>
    <row r="134" spans="1:22" s="34" customFormat="1" ht="30">
      <c r="A134" s="26">
        <v>9</v>
      </c>
      <c r="B134" s="27"/>
      <c r="C134" s="35" t="s">
        <v>562</v>
      </c>
      <c r="D134" s="27">
        <v>33539</v>
      </c>
      <c r="E134" s="29">
        <v>1991</v>
      </c>
      <c r="F134" s="30">
        <v>1</v>
      </c>
      <c r="G134" s="31" t="s">
        <v>102</v>
      </c>
      <c r="H134" s="27">
        <v>0</v>
      </c>
      <c r="I134" s="31">
        <v>0</v>
      </c>
      <c r="J134" s="31">
        <v>0</v>
      </c>
      <c r="K134" s="27"/>
      <c r="L134" s="27" t="s">
        <v>563</v>
      </c>
      <c r="M134" s="27"/>
      <c r="N134" s="27"/>
      <c r="O134" s="27"/>
      <c r="P134" s="36">
        <v>24.5</v>
      </c>
      <c r="Q134" s="32"/>
      <c r="R134" s="27">
        <v>24.5</v>
      </c>
      <c r="S134" s="33">
        <v>3</v>
      </c>
      <c r="T134" s="33">
        <v>9</v>
      </c>
      <c r="U134" s="33"/>
      <c r="V134" s="31" t="s">
        <v>564</v>
      </c>
    </row>
    <row r="135" spans="1:22" s="34" customFormat="1" ht="23.45" customHeight="1">
      <c r="A135" s="26"/>
      <c r="B135" s="27"/>
      <c r="C135" s="35" t="s">
        <v>577</v>
      </c>
      <c r="D135" s="27">
        <v>33447</v>
      </c>
      <c r="E135" s="29">
        <v>1991</v>
      </c>
      <c r="F135" s="30">
        <v>1</v>
      </c>
      <c r="G135" s="31" t="s">
        <v>102</v>
      </c>
      <c r="H135" s="27">
        <v>0</v>
      </c>
      <c r="I135" s="31">
        <v>0</v>
      </c>
      <c r="J135" s="31" t="s">
        <v>103</v>
      </c>
      <c r="K135" s="27" t="s">
        <v>30</v>
      </c>
      <c r="L135" s="27" t="s">
        <v>153</v>
      </c>
      <c r="M135" s="27"/>
      <c r="N135" s="27"/>
      <c r="O135" s="27"/>
      <c r="P135" s="48" t="s">
        <v>555</v>
      </c>
      <c r="Q135" s="32"/>
      <c r="R135" s="27"/>
      <c r="S135" s="33"/>
      <c r="T135" s="33" t="s">
        <v>31</v>
      </c>
      <c r="U135" s="33"/>
      <c r="V135" s="31" t="s">
        <v>153</v>
      </c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6"/>
      <c r="Q136" s="32"/>
      <c r="R136" s="27"/>
      <c r="S136" s="33"/>
      <c r="T136" s="33" t="str">
        <f t="shared" ref="T136:T199" si="0">IF(A136="","",IF(K136="Л","Л",LOOKUP(A136,$X$10:$Y$65,$Y$10:$Y$65)))</f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6"/>
      <c r="Q137" s="32"/>
      <c r="R137" s="27"/>
      <c r="S137" s="33"/>
      <c r="T137" s="33" t="str">
        <f t="shared" si="0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6"/>
      <c r="Q138" s="32"/>
      <c r="R138" s="27"/>
      <c r="S138" s="33"/>
      <c r="T138" s="33" t="str">
        <f t="shared" si="0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6"/>
      <c r="Q139" s="32"/>
      <c r="R139" s="27"/>
      <c r="S139" s="33"/>
      <c r="T139" s="33" t="str">
        <f t="shared" si="0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6"/>
      <c r="Q140" s="32"/>
      <c r="R140" s="27"/>
      <c r="S140" s="33"/>
      <c r="T140" s="33" t="str">
        <f t="shared" si="0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6"/>
      <c r="Q141" s="32"/>
      <c r="R141" s="27"/>
      <c r="S141" s="33"/>
      <c r="T141" s="33" t="str">
        <f t="shared" si="0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6"/>
      <c r="Q142" s="32"/>
      <c r="R142" s="27"/>
      <c r="S142" s="33"/>
      <c r="T142" s="33" t="str">
        <f t="shared" si="0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6"/>
      <c r="Q143" s="32"/>
      <c r="R143" s="27"/>
      <c r="S143" s="33"/>
      <c r="T143" s="33" t="str">
        <f t="shared" si="0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6"/>
      <c r="Q144" s="32"/>
      <c r="R144" s="27"/>
      <c r="S144" s="33"/>
      <c r="T144" s="33" t="str">
        <f t="shared" si="0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6"/>
      <c r="Q145" s="32"/>
      <c r="R145" s="27"/>
      <c r="S145" s="33"/>
      <c r="T145" s="33" t="str">
        <f t="shared" si="0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6"/>
      <c r="Q146" s="32"/>
      <c r="R146" s="27"/>
      <c r="S146" s="33"/>
      <c r="T146" s="33" t="str">
        <f t="shared" si="0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6"/>
      <c r="Q147" s="32"/>
      <c r="R147" s="27"/>
      <c r="S147" s="33"/>
      <c r="T147" s="33" t="str">
        <f t="shared" si="0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6"/>
      <c r="Q148" s="32"/>
      <c r="R148" s="27"/>
      <c r="S148" s="33"/>
      <c r="T148" s="33" t="str">
        <f t="shared" si="0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6"/>
      <c r="Q149" s="32"/>
      <c r="R149" s="27"/>
      <c r="S149" s="33"/>
      <c r="T149" s="33" t="str">
        <f t="shared" si="0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6"/>
      <c r="Q150" s="32"/>
      <c r="R150" s="27"/>
      <c r="S150" s="33"/>
      <c r="T150" s="33" t="str">
        <f t="shared" si="0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6"/>
      <c r="Q151" s="32"/>
      <c r="R151" s="27"/>
      <c r="S151" s="33"/>
      <c r="T151" s="33" t="str">
        <f t="shared" si="0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6"/>
      <c r="Q152" s="32"/>
      <c r="R152" s="27"/>
      <c r="S152" s="33"/>
      <c r="T152" s="33" t="str">
        <f t="shared" si="0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6"/>
      <c r="Q153" s="32"/>
      <c r="R153" s="27"/>
      <c r="S153" s="33"/>
      <c r="T153" s="33" t="str">
        <f t="shared" si="0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6"/>
      <c r="Q154" s="32"/>
      <c r="R154" s="27"/>
      <c r="S154" s="33"/>
      <c r="T154" s="33" t="str">
        <f t="shared" si="0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6"/>
      <c r="Q155" s="32"/>
      <c r="R155" s="27"/>
      <c r="S155" s="33"/>
      <c r="T155" s="33" t="str">
        <f t="shared" si="0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6"/>
      <c r="Q156" s="32"/>
      <c r="R156" s="27"/>
      <c r="S156" s="33"/>
      <c r="T156" s="33" t="str">
        <f t="shared" si="0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6"/>
      <c r="Q157" s="32"/>
      <c r="R157" s="27"/>
      <c r="S157" s="33"/>
      <c r="T157" s="33" t="str">
        <f t="shared" si="0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6"/>
      <c r="Q158" s="32"/>
      <c r="R158" s="27"/>
      <c r="S158" s="33"/>
      <c r="T158" s="33" t="str">
        <f t="shared" si="0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6"/>
      <c r="Q159" s="32"/>
      <c r="R159" s="27"/>
      <c r="S159" s="33"/>
      <c r="T159" s="33" t="str">
        <f t="shared" si="0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6"/>
      <c r="Q160" s="32"/>
      <c r="R160" s="27"/>
      <c r="S160" s="33"/>
      <c r="T160" s="33" t="str">
        <f t="shared" si="0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6"/>
      <c r="Q161" s="32"/>
      <c r="R161" s="27"/>
      <c r="S161" s="33"/>
      <c r="T161" s="33" t="str">
        <f t="shared" si="0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6"/>
      <c r="Q162" s="32"/>
      <c r="R162" s="27"/>
      <c r="S162" s="33"/>
      <c r="T162" s="33" t="str">
        <f t="shared" si="0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6"/>
      <c r="Q163" s="32"/>
      <c r="R163" s="27"/>
      <c r="S163" s="33"/>
      <c r="T163" s="33" t="str">
        <f t="shared" si="0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6"/>
      <c r="Q164" s="32"/>
      <c r="R164" s="27"/>
      <c r="S164" s="33"/>
      <c r="T164" s="33" t="str">
        <f t="shared" si="0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6"/>
      <c r="Q165" s="32"/>
      <c r="R165" s="27"/>
      <c r="S165" s="33"/>
      <c r="T165" s="33" t="str">
        <f t="shared" si="0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6"/>
      <c r="Q166" s="32"/>
      <c r="R166" s="27"/>
      <c r="S166" s="33"/>
      <c r="T166" s="33" t="str">
        <f t="shared" si="0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6"/>
      <c r="Q167" s="32"/>
      <c r="R167" s="27"/>
      <c r="S167" s="33"/>
      <c r="T167" s="33" t="str">
        <f t="shared" si="0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6"/>
      <c r="Q168" s="32"/>
      <c r="R168" s="27"/>
      <c r="S168" s="33"/>
      <c r="T168" s="33" t="str">
        <f t="shared" si="0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6"/>
      <c r="Q169" s="32"/>
      <c r="R169" s="27"/>
      <c r="S169" s="33"/>
      <c r="T169" s="33" t="str">
        <f t="shared" si="0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6"/>
      <c r="Q170" s="32"/>
      <c r="R170" s="27"/>
      <c r="S170" s="33"/>
      <c r="T170" s="33" t="str">
        <f t="shared" si="0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6"/>
      <c r="Q171" s="32"/>
      <c r="R171" s="27"/>
      <c r="S171" s="33"/>
      <c r="T171" s="33" t="str">
        <f t="shared" si="0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6"/>
      <c r="Q172" s="32"/>
      <c r="R172" s="27"/>
      <c r="S172" s="33"/>
      <c r="T172" s="33" t="str">
        <f t="shared" si="0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6"/>
      <c r="Q173" s="32"/>
      <c r="R173" s="27"/>
      <c r="S173" s="33"/>
      <c r="T173" s="33" t="str">
        <f t="shared" si="0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6"/>
      <c r="Q174" s="32"/>
      <c r="R174" s="27"/>
      <c r="S174" s="33"/>
      <c r="T174" s="33" t="str">
        <f t="shared" si="0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6"/>
      <c r="Q175" s="32"/>
      <c r="R175" s="27"/>
      <c r="S175" s="33"/>
      <c r="T175" s="33" t="str">
        <f t="shared" si="0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6"/>
      <c r="Q176" s="32"/>
      <c r="R176" s="27"/>
      <c r="S176" s="33"/>
      <c r="T176" s="33" t="str">
        <f t="shared" si="0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6"/>
      <c r="Q177" s="32"/>
      <c r="R177" s="27"/>
      <c r="S177" s="33"/>
      <c r="T177" s="33" t="str">
        <f t="shared" si="0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6"/>
      <c r="Q178" s="32"/>
      <c r="R178" s="27"/>
      <c r="S178" s="33"/>
      <c r="T178" s="33" t="str">
        <f t="shared" si="0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6"/>
      <c r="Q179" s="32"/>
      <c r="R179" s="27"/>
      <c r="S179" s="33"/>
      <c r="T179" s="33" t="str">
        <f t="shared" si="0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6"/>
      <c r="Q180" s="32"/>
      <c r="R180" s="27"/>
      <c r="S180" s="33"/>
      <c r="T180" s="33" t="str">
        <f t="shared" si="0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6"/>
      <c r="Q181" s="32"/>
      <c r="R181" s="27"/>
      <c r="S181" s="33"/>
      <c r="T181" s="33" t="str">
        <f t="shared" si="0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6"/>
      <c r="Q182" s="32"/>
      <c r="R182" s="27"/>
      <c r="S182" s="33"/>
      <c r="T182" s="33" t="str">
        <f t="shared" si="0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6"/>
      <c r="Q183" s="32"/>
      <c r="R183" s="27"/>
      <c r="S183" s="33"/>
      <c r="T183" s="33" t="str">
        <f t="shared" si="0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6"/>
      <c r="Q184" s="32"/>
      <c r="R184" s="27"/>
      <c r="S184" s="33"/>
      <c r="T184" s="33" t="str">
        <f t="shared" si="0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6"/>
      <c r="Q185" s="32"/>
      <c r="R185" s="27"/>
      <c r="S185" s="33"/>
      <c r="T185" s="33" t="str">
        <f t="shared" si="0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6"/>
      <c r="Q186" s="32"/>
      <c r="R186" s="27"/>
      <c r="S186" s="33"/>
      <c r="T186" s="33" t="str">
        <f t="shared" si="0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6"/>
      <c r="Q187" s="32"/>
      <c r="R187" s="27"/>
      <c r="S187" s="33"/>
      <c r="T187" s="33" t="str">
        <f t="shared" si="0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6"/>
      <c r="Q188" s="32"/>
      <c r="R188" s="27"/>
      <c r="S188" s="33"/>
      <c r="T188" s="33" t="str">
        <f t="shared" si="0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6"/>
      <c r="Q189" s="32"/>
      <c r="R189" s="27"/>
      <c r="S189" s="33"/>
      <c r="T189" s="33" t="str">
        <f t="shared" si="0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6"/>
      <c r="Q190" s="32"/>
      <c r="R190" s="27"/>
      <c r="S190" s="33"/>
      <c r="T190" s="33" t="str">
        <f t="shared" si="0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6"/>
      <c r="Q191" s="32"/>
      <c r="R191" s="27"/>
      <c r="S191" s="33"/>
      <c r="T191" s="33" t="str">
        <f t="shared" si="0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6"/>
      <c r="Q192" s="32"/>
      <c r="R192" s="27"/>
      <c r="S192" s="33"/>
      <c r="T192" s="33" t="str">
        <f t="shared" si="0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6"/>
      <c r="Q193" s="32"/>
      <c r="R193" s="27"/>
      <c r="S193" s="33"/>
      <c r="T193" s="33" t="str">
        <f t="shared" si="0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6"/>
      <c r="Q194" s="32"/>
      <c r="R194" s="27"/>
      <c r="S194" s="33"/>
      <c r="T194" s="33" t="str">
        <f t="shared" si="0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6"/>
      <c r="Q195" s="32"/>
      <c r="R195" s="27"/>
      <c r="S195" s="33"/>
      <c r="T195" s="33" t="str">
        <f t="shared" si="0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6"/>
      <c r="Q196" s="32"/>
      <c r="R196" s="27"/>
      <c r="S196" s="33"/>
      <c r="T196" s="33" t="str">
        <f t="shared" si="0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6"/>
      <c r="Q197" s="32"/>
      <c r="R197" s="27"/>
      <c r="S197" s="33"/>
      <c r="T197" s="33" t="str">
        <f t="shared" si="0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6"/>
      <c r="Q198" s="32"/>
      <c r="R198" s="27"/>
      <c r="S198" s="33"/>
      <c r="T198" s="33" t="str">
        <f t="shared" si="0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6"/>
      <c r="Q199" s="32"/>
      <c r="R199" s="27"/>
      <c r="S199" s="33"/>
      <c r="T199" s="33" t="str">
        <f t="shared" si="0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6"/>
      <c r="Q200" s="32"/>
      <c r="R200" s="27"/>
      <c r="S200" s="33"/>
      <c r="T200" s="33" t="str">
        <f t="shared" ref="T200:T263" si="1">IF(A200="","",IF(K200="Л","Л",LOOKUP(A200,$X$10:$Y$65,$Y$10:$Y$65)))</f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6"/>
      <c r="Q201" s="32"/>
      <c r="R201" s="27"/>
      <c r="S201" s="33"/>
      <c r="T201" s="33" t="str">
        <f t="shared" si="1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6"/>
      <c r="Q202" s="32"/>
      <c r="R202" s="27"/>
      <c r="S202" s="33"/>
      <c r="T202" s="33" t="str">
        <f t="shared" si="1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6"/>
      <c r="Q203" s="32"/>
      <c r="R203" s="27"/>
      <c r="S203" s="33"/>
      <c r="T203" s="33" t="str">
        <f t="shared" si="1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6"/>
      <c r="Q204" s="32"/>
      <c r="R204" s="27"/>
      <c r="S204" s="33"/>
      <c r="T204" s="33" t="str">
        <f t="shared" si="1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6"/>
      <c r="Q205" s="32"/>
      <c r="R205" s="27"/>
      <c r="S205" s="33"/>
      <c r="T205" s="33" t="str">
        <f t="shared" si="1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6"/>
      <c r="Q206" s="32"/>
      <c r="R206" s="27"/>
      <c r="S206" s="33"/>
      <c r="T206" s="33" t="str">
        <f t="shared" si="1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6"/>
      <c r="Q207" s="32"/>
      <c r="R207" s="27"/>
      <c r="S207" s="33"/>
      <c r="T207" s="33" t="str">
        <f t="shared" si="1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6"/>
      <c r="Q208" s="32"/>
      <c r="R208" s="27"/>
      <c r="S208" s="33"/>
      <c r="T208" s="33" t="str">
        <f t="shared" si="1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6"/>
      <c r="Q209" s="32"/>
      <c r="R209" s="27"/>
      <c r="S209" s="33"/>
      <c r="T209" s="33" t="str">
        <f t="shared" si="1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6"/>
      <c r="Q210" s="32"/>
      <c r="R210" s="27"/>
      <c r="S210" s="33"/>
      <c r="T210" s="33" t="str">
        <f t="shared" si="1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6"/>
      <c r="Q211" s="32"/>
      <c r="R211" s="27"/>
      <c r="S211" s="33"/>
      <c r="T211" s="33" t="str">
        <f t="shared" si="1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6"/>
      <c r="Q212" s="32"/>
      <c r="R212" s="27"/>
      <c r="S212" s="33"/>
      <c r="T212" s="33" t="str">
        <f t="shared" si="1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6"/>
      <c r="Q213" s="32"/>
      <c r="R213" s="27"/>
      <c r="S213" s="33"/>
      <c r="T213" s="33" t="str">
        <f t="shared" si="1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6"/>
      <c r="Q214" s="32"/>
      <c r="R214" s="27"/>
      <c r="S214" s="33"/>
      <c r="T214" s="33" t="str">
        <f t="shared" si="1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6"/>
      <c r="Q215" s="32"/>
      <c r="R215" s="27"/>
      <c r="S215" s="33"/>
      <c r="T215" s="33" t="str">
        <f t="shared" si="1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6"/>
      <c r="Q216" s="32"/>
      <c r="R216" s="27"/>
      <c r="S216" s="33"/>
      <c r="T216" s="33" t="str">
        <f t="shared" si="1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6"/>
      <c r="Q217" s="32"/>
      <c r="R217" s="27"/>
      <c r="S217" s="33"/>
      <c r="T217" s="33" t="str">
        <f t="shared" si="1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6"/>
      <c r="Q218" s="32"/>
      <c r="R218" s="27"/>
      <c r="S218" s="33"/>
      <c r="T218" s="33" t="str">
        <f t="shared" si="1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6"/>
      <c r="Q219" s="32"/>
      <c r="R219" s="27"/>
      <c r="S219" s="33"/>
      <c r="T219" s="33" t="str">
        <f t="shared" si="1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6"/>
      <c r="Q220" s="32"/>
      <c r="R220" s="27"/>
      <c r="S220" s="33"/>
      <c r="T220" s="33" t="str">
        <f t="shared" si="1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6"/>
      <c r="Q221" s="32"/>
      <c r="R221" s="27"/>
      <c r="S221" s="33"/>
      <c r="T221" s="33" t="str">
        <f t="shared" si="1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6"/>
      <c r="Q222" s="32"/>
      <c r="R222" s="27"/>
      <c r="S222" s="33"/>
      <c r="T222" s="33" t="str">
        <f t="shared" si="1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6"/>
      <c r="Q223" s="32"/>
      <c r="R223" s="27"/>
      <c r="S223" s="33"/>
      <c r="T223" s="33" t="str">
        <f t="shared" si="1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6"/>
      <c r="Q224" s="32"/>
      <c r="R224" s="27"/>
      <c r="S224" s="33"/>
      <c r="T224" s="33" t="str">
        <f t="shared" si="1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6"/>
      <c r="Q225" s="32"/>
      <c r="R225" s="27"/>
      <c r="S225" s="33"/>
      <c r="T225" s="33" t="str">
        <f t="shared" si="1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6"/>
      <c r="Q226" s="32"/>
      <c r="R226" s="27"/>
      <c r="S226" s="33"/>
      <c r="T226" s="33" t="str">
        <f t="shared" si="1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6"/>
      <c r="Q227" s="32"/>
      <c r="R227" s="27"/>
      <c r="S227" s="33"/>
      <c r="T227" s="33" t="str">
        <f t="shared" si="1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6"/>
      <c r="Q228" s="32"/>
      <c r="R228" s="27"/>
      <c r="S228" s="33"/>
      <c r="T228" s="33" t="str">
        <f t="shared" si="1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6"/>
      <c r="Q229" s="32"/>
      <c r="R229" s="27"/>
      <c r="S229" s="33"/>
      <c r="T229" s="33" t="str">
        <f t="shared" si="1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6"/>
      <c r="Q230" s="32"/>
      <c r="R230" s="27"/>
      <c r="S230" s="33"/>
      <c r="T230" s="33" t="str">
        <f t="shared" si="1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6"/>
      <c r="Q231" s="32"/>
      <c r="R231" s="27"/>
      <c r="S231" s="33"/>
      <c r="T231" s="33" t="str">
        <f t="shared" si="1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6"/>
      <c r="Q232" s="32"/>
      <c r="R232" s="27"/>
      <c r="S232" s="33"/>
      <c r="T232" s="33" t="str">
        <f t="shared" si="1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6"/>
      <c r="Q233" s="32"/>
      <c r="R233" s="27"/>
      <c r="S233" s="33"/>
      <c r="T233" s="33" t="str">
        <f t="shared" si="1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6"/>
      <c r="Q234" s="32"/>
      <c r="R234" s="27"/>
      <c r="S234" s="33"/>
      <c r="T234" s="33" t="str">
        <f t="shared" si="1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6"/>
      <c r="Q235" s="32"/>
      <c r="R235" s="27"/>
      <c r="S235" s="33"/>
      <c r="T235" s="33" t="str">
        <f t="shared" si="1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6"/>
      <c r="Q236" s="32"/>
      <c r="R236" s="27"/>
      <c r="S236" s="33"/>
      <c r="T236" s="33" t="str">
        <f t="shared" si="1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6"/>
      <c r="Q237" s="32"/>
      <c r="R237" s="27"/>
      <c r="S237" s="33"/>
      <c r="T237" s="33" t="str">
        <f t="shared" si="1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6"/>
      <c r="Q238" s="32"/>
      <c r="R238" s="27"/>
      <c r="S238" s="33"/>
      <c r="T238" s="33" t="str">
        <f t="shared" si="1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6"/>
      <c r="Q239" s="32"/>
      <c r="R239" s="27"/>
      <c r="S239" s="33"/>
      <c r="T239" s="33" t="str">
        <f t="shared" si="1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6"/>
      <c r="Q240" s="32"/>
      <c r="R240" s="27"/>
      <c r="S240" s="33"/>
      <c r="T240" s="33" t="str">
        <f t="shared" si="1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6"/>
      <c r="Q241" s="32"/>
      <c r="R241" s="27"/>
      <c r="S241" s="33"/>
      <c r="T241" s="33" t="str">
        <f t="shared" si="1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6"/>
      <c r="Q242" s="32"/>
      <c r="R242" s="27"/>
      <c r="S242" s="33"/>
      <c r="T242" s="33" t="str">
        <f t="shared" si="1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6"/>
      <c r="Q243" s="32"/>
      <c r="R243" s="27"/>
      <c r="S243" s="33"/>
      <c r="T243" s="33" t="str">
        <f t="shared" si="1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6"/>
      <c r="Q244" s="32"/>
      <c r="R244" s="27"/>
      <c r="S244" s="33"/>
      <c r="T244" s="33" t="str">
        <f t="shared" si="1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6"/>
      <c r="Q245" s="32"/>
      <c r="R245" s="27"/>
      <c r="S245" s="33"/>
      <c r="T245" s="33" t="str">
        <f t="shared" si="1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6"/>
      <c r="Q246" s="32"/>
      <c r="R246" s="27"/>
      <c r="S246" s="33"/>
      <c r="T246" s="33" t="str">
        <f t="shared" si="1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6"/>
      <c r="Q247" s="32"/>
      <c r="R247" s="27"/>
      <c r="S247" s="33"/>
      <c r="T247" s="33" t="str">
        <f t="shared" si="1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6"/>
      <c r="Q248" s="32"/>
      <c r="R248" s="27"/>
      <c r="S248" s="33"/>
      <c r="T248" s="33" t="str">
        <f t="shared" si="1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6"/>
      <c r="Q249" s="32"/>
      <c r="R249" s="27"/>
      <c r="S249" s="33"/>
      <c r="T249" s="33" t="str">
        <f t="shared" si="1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6"/>
      <c r="Q250" s="32"/>
      <c r="R250" s="27"/>
      <c r="S250" s="33"/>
      <c r="T250" s="33" t="str">
        <f t="shared" si="1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6"/>
      <c r="Q251" s="32"/>
      <c r="R251" s="27"/>
      <c r="S251" s="33"/>
      <c r="T251" s="33" t="str">
        <f t="shared" si="1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6"/>
      <c r="Q252" s="32"/>
      <c r="R252" s="27"/>
      <c r="S252" s="33"/>
      <c r="T252" s="33" t="str">
        <f t="shared" si="1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6"/>
      <c r="Q253" s="32"/>
      <c r="R253" s="27"/>
      <c r="S253" s="33"/>
      <c r="T253" s="33" t="str">
        <f t="shared" si="1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6"/>
      <c r="Q254" s="32"/>
      <c r="R254" s="27"/>
      <c r="S254" s="33"/>
      <c r="T254" s="33" t="str">
        <f t="shared" si="1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6"/>
      <c r="Q255" s="32"/>
      <c r="R255" s="27"/>
      <c r="S255" s="33"/>
      <c r="T255" s="33" t="str">
        <f t="shared" si="1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6"/>
      <c r="Q256" s="32"/>
      <c r="R256" s="27"/>
      <c r="S256" s="33"/>
      <c r="T256" s="33" t="str">
        <f t="shared" si="1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6"/>
      <c r="Q257" s="32"/>
      <c r="R257" s="27"/>
      <c r="S257" s="33"/>
      <c r="T257" s="33" t="str">
        <f t="shared" si="1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6"/>
      <c r="Q258" s="32"/>
      <c r="R258" s="27"/>
      <c r="S258" s="33"/>
      <c r="T258" s="33" t="str">
        <f t="shared" si="1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6"/>
      <c r="Q259" s="32"/>
      <c r="R259" s="27"/>
      <c r="S259" s="33"/>
      <c r="T259" s="33" t="str">
        <f t="shared" si="1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6"/>
      <c r="Q260" s="32"/>
      <c r="R260" s="27"/>
      <c r="S260" s="33"/>
      <c r="T260" s="33" t="str">
        <f t="shared" si="1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6"/>
      <c r="Q261" s="32"/>
      <c r="R261" s="27"/>
      <c r="S261" s="33"/>
      <c r="T261" s="33" t="str">
        <f t="shared" si="1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6"/>
      <c r="Q262" s="32"/>
      <c r="R262" s="27"/>
      <c r="S262" s="33"/>
      <c r="T262" s="33" t="str">
        <f t="shared" si="1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6"/>
      <c r="Q263" s="32"/>
      <c r="R263" s="27"/>
      <c r="S263" s="33"/>
      <c r="T263" s="33" t="str">
        <f t="shared" si="1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6"/>
      <c r="Q264" s="32"/>
      <c r="R264" s="27"/>
      <c r="S264" s="33"/>
      <c r="T264" s="33" t="str">
        <f t="shared" ref="T264:T327" si="2">IF(A264="","",IF(K264="Л","Л",LOOKUP(A264,$X$10:$Y$65,$Y$10:$Y$65)))</f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6"/>
      <c r="Q265" s="32"/>
      <c r="R265" s="27"/>
      <c r="S265" s="33"/>
      <c r="T265" s="33" t="str">
        <f t="shared" si="2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6"/>
      <c r="Q266" s="32"/>
      <c r="R266" s="27"/>
      <c r="S266" s="33"/>
      <c r="T266" s="33" t="str">
        <f t="shared" si="2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6"/>
      <c r="Q267" s="32"/>
      <c r="R267" s="27"/>
      <c r="S267" s="33"/>
      <c r="T267" s="33" t="str">
        <f t="shared" si="2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6"/>
      <c r="Q268" s="32"/>
      <c r="R268" s="27"/>
      <c r="S268" s="33"/>
      <c r="T268" s="33" t="str">
        <f t="shared" si="2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6"/>
      <c r="Q269" s="32"/>
      <c r="R269" s="27"/>
      <c r="S269" s="33"/>
      <c r="T269" s="33" t="str">
        <f t="shared" si="2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6"/>
      <c r="Q270" s="32"/>
      <c r="R270" s="27"/>
      <c r="S270" s="33"/>
      <c r="T270" s="33" t="str">
        <f t="shared" si="2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6"/>
      <c r="Q271" s="32"/>
      <c r="R271" s="27"/>
      <c r="S271" s="33"/>
      <c r="T271" s="33" t="str">
        <f t="shared" si="2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6"/>
      <c r="Q272" s="32"/>
      <c r="R272" s="27"/>
      <c r="S272" s="33"/>
      <c r="T272" s="33" t="str">
        <f t="shared" si="2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6"/>
      <c r="Q273" s="32"/>
      <c r="R273" s="27"/>
      <c r="S273" s="33"/>
      <c r="T273" s="33" t="str">
        <f t="shared" si="2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6"/>
      <c r="Q274" s="32"/>
      <c r="R274" s="27"/>
      <c r="S274" s="33"/>
      <c r="T274" s="33" t="str">
        <f t="shared" si="2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6"/>
      <c r="Q275" s="32"/>
      <c r="R275" s="27"/>
      <c r="S275" s="33"/>
      <c r="T275" s="33" t="str">
        <f t="shared" si="2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6"/>
      <c r="Q276" s="32"/>
      <c r="R276" s="27"/>
      <c r="S276" s="33"/>
      <c r="T276" s="33" t="str">
        <f t="shared" si="2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6"/>
      <c r="Q277" s="32"/>
      <c r="R277" s="27"/>
      <c r="S277" s="33"/>
      <c r="T277" s="33" t="str">
        <f t="shared" si="2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6"/>
      <c r="Q278" s="32"/>
      <c r="R278" s="27"/>
      <c r="S278" s="33"/>
      <c r="T278" s="33" t="str">
        <f t="shared" si="2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6"/>
      <c r="Q279" s="32"/>
      <c r="R279" s="27"/>
      <c r="S279" s="33"/>
      <c r="T279" s="33" t="str">
        <f t="shared" si="2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6"/>
      <c r="Q280" s="32"/>
      <c r="R280" s="27"/>
      <c r="S280" s="33"/>
      <c r="T280" s="33" t="str">
        <f t="shared" si="2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6"/>
      <c r="Q281" s="32"/>
      <c r="R281" s="27"/>
      <c r="S281" s="33"/>
      <c r="T281" s="33" t="str">
        <f t="shared" si="2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6"/>
      <c r="Q282" s="32"/>
      <c r="R282" s="27"/>
      <c r="S282" s="33"/>
      <c r="T282" s="33" t="str">
        <f t="shared" si="2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6"/>
      <c r="Q283" s="32"/>
      <c r="R283" s="27"/>
      <c r="S283" s="33"/>
      <c r="T283" s="33" t="str">
        <f t="shared" si="2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6"/>
      <c r="Q284" s="32"/>
      <c r="R284" s="27"/>
      <c r="S284" s="33"/>
      <c r="T284" s="33" t="str">
        <f t="shared" si="2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6"/>
      <c r="Q285" s="32"/>
      <c r="R285" s="27"/>
      <c r="S285" s="33"/>
      <c r="T285" s="33" t="str">
        <f t="shared" si="2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6"/>
      <c r="Q286" s="32"/>
      <c r="R286" s="27"/>
      <c r="S286" s="33"/>
      <c r="T286" s="33" t="str">
        <f t="shared" si="2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6"/>
      <c r="Q287" s="32"/>
      <c r="R287" s="27"/>
      <c r="S287" s="33"/>
      <c r="T287" s="33" t="str">
        <f t="shared" si="2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6"/>
      <c r="Q288" s="32"/>
      <c r="R288" s="27"/>
      <c r="S288" s="33"/>
      <c r="T288" s="33" t="str">
        <f t="shared" si="2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6"/>
      <c r="Q289" s="32"/>
      <c r="R289" s="27"/>
      <c r="S289" s="33"/>
      <c r="T289" s="33" t="str">
        <f t="shared" si="2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6"/>
      <c r="Q290" s="32"/>
      <c r="R290" s="27"/>
      <c r="S290" s="33"/>
      <c r="T290" s="33" t="str">
        <f t="shared" si="2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6"/>
      <c r="Q291" s="32"/>
      <c r="R291" s="27"/>
      <c r="S291" s="33"/>
      <c r="T291" s="33" t="str">
        <f t="shared" si="2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6"/>
      <c r="Q292" s="32"/>
      <c r="R292" s="27"/>
      <c r="S292" s="33"/>
      <c r="T292" s="33" t="str">
        <f t="shared" si="2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6"/>
      <c r="Q293" s="32"/>
      <c r="R293" s="27"/>
      <c r="S293" s="33"/>
      <c r="T293" s="33" t="str">
        <f t="shared" si="2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6"/>
      <c r="Q294" s="32"/>
      <c r="R294" s="27"/>
      <c r="S294" s="33"/>
      <c r="T294" s="33" t="str">
        <f t="shared" si="2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6"/>
      <c r="Q295" s="32"/>
      <c r="R295" s="27"/>
      <c r="S295" s="33"/>
      <c r="T295" s="33" t="str">
        <f t="shared" si="2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6"/>
      <c r="Q296" s="32"/>
      <c r="R296" s="27"/>
      <c r="S296" s="33"/>
      <c r="T296" s="33" t="str">
        <f t="shared" si="2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6"/>
      <c r="Q297" s="32"/>
      <c r="R297" s="27"/>
      <c r="S297" s="33"/>
      <c r="T297" s="33" t="str">
        <f t="shared" si="2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6"/>
      <c r="Q298" s="32"/>
      <c r="R298" s="27"/>
      <c r="S298" s="33"/>
      <c r="T298" s="33" t="str">
        <f t="shared" si="2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6"/>
      <c r="Q299" s="32"/>
      <c r="R299" s="27"/>
      <c r="S299" s="33"/>
      <c r="T299" s="33" t="str">
        <f t="shared" si="2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6"/>
      <c r="Q300" s="32"/>
      <c r="R300" s="27"/>
      <c r="S300" s="33"/>
      <c r="T300" s="33" t="str">
        <f t="shared" si="2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6"/>
      <c r="Q301" s="32"/>
      <c r="R301" s="27"/>
      <c r="S301" s="33"/>
      <c r="T301" s="33" t="str">
        <f t="shared" si="2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6"/>
      <c r="Q302" s="32"/>
      <c r="R302" s="27"/>
      <c r="S302" s="33"/>
      <c r="T302" s="33" t="str">
        <f t="shared" si="2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6"/>
      <c r="Q303" s="32"/>
      <c r="R303" s="27"/>
      <c r="S303" s="33"/>
      <c r="T303" s="33" t="str">
        <f t="shared" si="2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6"/>
      <c r="Q304" s="32"/>
      <c r="R304" s="27"/>
      <c r="S304" s="33"/>
      <c r="T304" s="33" t="str">
        <f t="shared" si="2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6"/>
      <c r="Q305" s="32"/>
      <c r="R305" s="27"/>
      <c r="S305" s="33"/>
      <c r="T305" s="33" t="str">
        <f t="shared" si="2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6"/>
      <c r="Q306" s="32"/>
      <c r="R306" s="27"/>
      <c r="S306" s="33"/>
      <c r="T306" s="33" t="str">
        <f t="shared" si="2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6"/>
      <c r="Q307" s="32"/>
      <c r="R307" s="27"/>
      <c r="S307" s="33"/>
      <c r="T307" s="33" t="str">
        <f t="shared" si="2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6"/>
      <c r="Q308" s="32"/>
      <c r="R308" s="27"/>
      <c r="S308" s="33"/>
      <c r="T308" s="33" t="str">
        <f t="shared" si="2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6"/>
      <c r="Q309" s="32"/>
      <c r="R309" s="27"/>
      <c r="S309" s="33"/>
      <c r="T309" s="33" t="str">
        <f t="shared" si="2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6"/>
      <c r="Q310" s="32"/>
      <c r="R310" s="27"/>
      <c r="S310" s="33"/>
      <c r="T310" s="33" t="str">
        <f t="shared" si="2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6"/>
      <c r="Q311" s="32"/>
      <c r="R311" s="27"/>
      <c r="S311" s="33"/>
      <c r="T311" s="33" t="str">
        <f t="shared" si="2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6"/>
      <c r="Q312" s="32"/>
      <c r="R312" s="27"/>
      <c r="S312" s="33"/>
      <c r="T312" s="33" t="str">
        <f t="shared" si="2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6"/>
      <c r="Q313" s="32"/>
      <c r="R313" s="27"/>
      <c r="S313" s="33"/>
      <c r="T313" s="33" t="str">
        <f t="shared" si="2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6"/>
      <c r="Q314" s="32"/>
      <c r="R314" s="27"/>
      <c r="S314" s="33"/>
      <c r="T314" s="33" t="str">
        <f t="shared" si="2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6"/>
      <c r="Q315" s="32"/>
      <c r="R315" s="27"/>
      <c r="S315" s="33"/>
      <c r="T315" s="33" t="str">
        <f t="shared" si="2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6"/>
      <c r="Q316" s="32"/>
      <c r="R316" s="27"/>
      <c r="S316" s="33"/>
      <c r="T316" s="33" t="str">
        <f t="shared" si="2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6"/>
      <c r="Q317" s="32"/>
      <c r="R317" s="27"/>
      <c r="S317" s="33"/>
      <c r="T317" s="33" t="str">
        <f t="shared" si="2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6"/>
      <c r="Q318" s="32"/>
      <c r="R318" s="27"/>
      <c r="S318" s="33"/>
      <c r="T318" s="33" t="str">
        <f t="shared" si="2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6"/>
      <c r="Q319" s="32"/>
      <c r="R319" s="27"/>
      <c r="S319" s="33"/>
      <c r="T319" s="33" t="str">
        <f t="shared" si="2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6"/>
      <c r="Q320" s="32"/>
      <c r="R320" s="27"/>
      <c r="S320" s="33"/>
      <c r="T320" s="33" t="str">
        <f t="shared" si="2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6"/>
      <c r="Q321" s="32"/>
      <c r="R321" s="27"/>
      <c r="S321" s="33"/>
      <c r="T321" s="33" t="str">
        <f t="shared" si="2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6"/>
      <c r="Q322" s="32"/>
      <c r="R322" s="27"/>
      <c r="S322" s="33"/>
      <c r="T322" s="33" t="str">
        <f t="shared" si="2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6"/>
      <c r="Q323" s="32"/>
      <c r="R323" s="27"/>
      <c r="S323" s="33"/>
      <c r="T323" s="33" t="str">
        <f t="shared" si="2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6"/>
      <c r="Q324" s="32"/>
      <c r="R324" s="27"/>
      <c r="S324" s="33"/>
      <c r="T324" s="33" t="str">
        <f t="shared" si="2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6"/>
      <c r="Q325" s="32"/>
      <c r="R325" s="27"/>
      <c r="S325" s="33"/>
      <c r="T325" s="33" t="str">
        <f t="shared" si="2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6"/>
      <c r="Q326" s="32"/>
      <c r="R326" s="27"/>
      <c r="S326" s="33"/>
      <c r="T326" s="33" t="str">
        <f t="shared" si="2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6"/>
      <c r="Q327" s="32"/>
      <c r="R327" s="27"/>
      <c r="S327" s="33"/>
      <c r="T327" s="33" t="str">
        <f t="shared" si="2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6"/>
      <c r="Q328" s="32"/>
      <c r="R328" s="27"/>
      <c r="S328" s="33"/>
      <c r="T328" s="33" t="str">
        <f t="shared" ref="T328:T391" si="3">IF(A328="","",IF(K328="Л","Л",LOOKUP(A328,$X$10:$Y$65,$Y$10:$Y$65)))</f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6"/>
      <c r="Q329" s="32"/>
      <c r="R329" s="27"/>
      <c r="S329" s="33"/>
      <c r="T329" s="33" t="str">
        <f t="shared" si="3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6"/>
      <c r="Q330" s="32"/>
      <c r="R330" s="27"/>
      <c r="S330" s="33"/>
      <c r="T330" s="33" t="str">
        <f t="shared" si="3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6"/>
      <c r="Q331" s="32"/>
      <c r="R331" s="27"/>
      <c r="S331" s="33"/>
      <c r="T331" s="33" t="str">
        <f t="shared" si="3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6"/>
      <c r="Q332" s="32"/>
      <c r="R332" s="27"/>
      <c r="S332" s="33"/>
      <c r="T332" s="33" t="str">
        <f t="shared" si="3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6"/>
      <c r="Q333" s="32"/>
      <c r="R333" s="27"/>
      <c r="S333" s="33"/>
      <c r="T333" s="33" t="str">
        <f t="shared" si="3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6"/>
      <c r="Q334" s="32"/>
      <c r="R334" s="27"/>
      <c r="S334" s="33"/>
      <c r="T334" s="33" t="str">
        <f t="shared" si="3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6"/>
      <c r="Q335" s="32"/>
      <c r="R335" s="27"/>
      <c r="S335" s="33"/>
      <c r="T335" s="33" t="str">
        <f t="shared" si="3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6"/>
      <c r="Q336" s="32"/>
      <c r="R336" s="27"/>
      <c r="S336" s="33"/>
      <c r="T336" s="33" t="str">
        <f t="shared" si="3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6"/>
      <c r="Q337" s="32"/>
      <c r="R337" s="27"/>
      <c r="S337" s="33"/>
      <c r="T337" s="33" t="str">
        <f t="shared" si="3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6"/>
      <c r="Q338" s="32"/>
      <c r="R338" s="27"/>
      <c r="S338" s="33"/>
      <c r="T338" s="33" t="str">
        <f t="shared" si="3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6"/>
      <c r="Q339" s="32"/>
      <c r="R339" s="27"/>
      <c r="S339" s="33"/>
      <c r="T339" s="33" t="str">
        <f t="shared" si="3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6"/>
      <c r="Q340" s="32"/>
      <c r="R340" s="27"/>
      <c r="S340" s="33"/>
      <c r="T340" s="33" t="str">
        <f t="shared" si="3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6"/>
      <c r="Q341" s="32"/>
      <c r="R341" s="27"/>
      <c r="S341" s="33"/>
      <c r="T341" s="33" t="str">
        <f t="shared" si="3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6"/>
      <c r="Q342" s="32"/>
      <c r="R342" s="27"/>
      <c r="S342" s="33"/>
      <c r="T342" s="33" t="str">
        <f t="shared" si="3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6"/>
      <c r="Q343" s="32"/>
      <c r="R343" s="27"/>
      <c r="S343" s="33"/>
      <c r="T343" s="33" t="str">
        <f t="shared" si="3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6"/>
      <c r="Q344" s="32"/>
      <c r="R344" s="27"/>
      <c r="S344" s="33"/>
      <c r="T344" s="33" t="str">
        <f t="shared" si="3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6"/>
      <c r="Q345" s="32"/>
      <c r="R345" s="27"/>
      <c r="S345" s="33"/>
      <c r="T345" s="33" t="str">
        <f t="shared" si="3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6"/>
      <c r="Q346" s="32"/>
      <c r="R346" s="27"/>
      <c r="S346" s="33"/>
      <c r="T346" s="33" t="str">
        <f t="shared" si="3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6"/>
      <c r="Q347" s="32"/>
      <c r="R347" s="27"/>
      <c r="S347" s="33"/>
      <c r="T347" s="33" t="str">
        <f t="shared" si="3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6"/>
      <c r="Q348" s="32"/>
      <c r="R348" s="27"/>
      <c r="S348" s="33"/>
      <c r="T348" s="33" t="str">
        <f t="shared" si="3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6"/>
      <c r="Q349" s="32"/>
      <c r="R349" s="27"/>
      <c r="S349" s="33"/>
      <c r="T349" s="33" t="str">
        <f t="shared" si="3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6"/>
      <c r="Q350" s="32"/>
      <c r="R350" s="27"/>
      <c r="S350" s="33"/>
      <c r="T350" s="33" t="str">
        <f t="shared" si="3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6"/>
      <c r="Q351" s="32"/>
      <c r="R351" s="27"/>
      <c r="S351" s="33"/>
      <c r="T351" s="33" t="str">
        <f t="shared" si="3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6"/>
      <c r="Q352" s="32"/>
      <c r="R352" s="27"/>
      <c r="S352" s="33"/>
      <c r="T352" s="33" t="str">
        <f t="shared" si="3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6"/>
      <c r="Q353" s="32"/>
      <c r="R353" s="27"/>
      <c r="S353" s="33"/>
      <c r="T353" s="33" t="str">
        <f t="shared" si="3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6"/>
      <c r="Q354" s="32"/>
      <c r="R354" s="27"/>
      <c r="S354" s="33"/>
      <c r="T354" s="33" t="str">
        <f t="shared" si="3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6"/>
      <c r="Q355" s="32"/>
      <c r="R355" s="27"/>
      <c r="S355" s="33"/>
      <c r="T355" s="33" t="str">
        <f t="shared" si="3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6"/>
      <c r="Q356" s="32"/>
      <c r="R356" s="27"/>
      <c r="S356" s="33"/>
      <c r="T356" s="33" t="str">
        <f t="shared" si="3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6"/>
      <c r="Q357" s="32"/>
      <c r="R357" s="27"/>
      <c r="S357" s="33"/>
      <c r="T357" s="33" t="str">
        <f t="shared" si="3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6"/>
      <c r="Q358" s="32"/>
      <c r="R358" s="27"/>
      <c r="S358" s="33"/>
      <c r="T358" s="33" t="str">
        <f t="shared" si="3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6"/>
      <c r="Q359" s="32"/>
      <c r="R359" s="27"/>
      <c r="S359" s="33"/>
      <c r="T359" s="33" t="str">
        <f t="shared" si="3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6"/>
      <c r="Q360" s="32"/>
      <c r="R360" s="27"/>
      <c r="S360" s="33"/>
      <c r="T360" s="33" t="str">
        <f t="shared" si="3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6"/>
      <c r="Q361" s="32"/>
      <c r="R361" s="27"/>
      <c r="S361" s="33"/>
      <c r="T361" s="33" t="str">
        <f t="shared" si="3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6"/>
      <c r="Q362" s="32"/>
      <c r="R362" s="27"/>
      <c r="S362" s="33"/>
      <c r="T362" s="33" t="str">
        <f t="shared" si="3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6"/>
      <c r="Q363" s="32"/>
      <c r="R363" s="27"/>
      <c r="S363" s="33"/>
      <c r="T363" s="33" t="str">
        <f t="shared" si="3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6"/>
      <c r="Q364" s="32"/>
      <c r="R364" s="27"/>
      <c r="S364" s="33"/>
      <c r="T364" s="33" t="str">
        <f t="shared" si="3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6"/>
      <c r="Q365" s="32"/>
      <c r="R365" s="27"/>
      <c r="S365" s="33"/>
      <c r="T365" s="33" t="str">
        <f t="shared" si="3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6"/>
      <c r="Q366" s="32"/>
      <c r="R366" s="27"/>
      <c r="S366" s="33"/>
      <c r="T366" s="33" t="str">
        <f t="shared" si="3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6"/>
      <c r="Q367" s="32"/>
      <c r="R367" s="27"/>
      <c r="S367" s="33"/>
      <c r="T367" s="33" t="str">
        <f t="shared" si="3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6"/>
      <c r="Q368" s="32"/>
      <c r="R368" s="27"/>
      <c r="S368" s="33"/>
      <c r="T368" s="33" t="str">
        <f t="shared" si="3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6"/>
      <c r="Q369" s="32"/>
      <c r="R369" s="27"/>
      <c r="S369" s="33"/>
      <c r="T369" s="33" t="str">
        <f t="shared" si="3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6"/>
      <c r="Q370" s="32"/>
      <c r="R370" s="27"/>
      <c r="S370" s="33"/>
      <c r="T370" s="33" t="str">
        <f t="shared" si="3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6"/>
      <c r="Q371" s="32"/>
      <c r="R371" s="27"/>
      <c r="S371" s="33"/>
      <c r="T371" s="33" t="str">
        <f t="shared" si="3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6"/>
      <c r="Q372" s="32"/>
      <c r="R372" s="27"/>
      <c r="S372" s="33"/>
      <c r="T372" s="33" t="str">
        <f t="shared" si="3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6"/>
      <c r="Q373" s="32"/>
      <c r="R373" s="27"/>
      <c r="S373" s="33"/>
      <c r="T373" s="33" t="str">
        <f t="shared" si="3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6"/>
      <c r="Q374" s="32"/>
      <c r="R374" s="27"/>
      <c r="S374" s="33"/>
      <c r="T374" s="33" t="str">
        <f t="shared" si="3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6"/>
      <c r="Q375" s="32"/>
      <c r="R375" s="27"/>
      <c r="S375" s="33"/>
      <c r="T375" s="33" t="str">
        <f t="shared" si="3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6"/>
      <c r="Q376" s="32"/>
      <c r="R376" s="27"/>
      <c r="S376" s="33"/>
      <c r="T376" s="33" t="str">
        <f t="shared" si="3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6"/>
      <c r="Q377" s="32"/>
      <c r="R377" s="27"/>
      <c r="S377" s="33"/>
      <c r="T377" s="33" t="str">
        <f t="shared" si="3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6"/>
      <c r="Q378" s="32"/>
      <c r="R378" s="27"/>
      <c r="S378" s="33"/>
      <c r="T378" s="33" t="str">
        <f t="shared" si="3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6"/>
      <c r="Q379" s="32"/>
      <c r="R379" s="27"/>
      <c r="S379" s="33"/>
      <c r="T379" s="33" t="str">
        <f t="shared" si="3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6"/>
      <c r="Q380" s="32"/>
      <c r="R380" s="27"/>
      <c r="S380" s="33"/>
      <c r="T380" s="33" t="str">
        <f t="shared" si="3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6"/>
      <c r="Q381" s="32"/>
      <c r="R381" s="27"/>
      <c r="S381" s="33"/>
      <c r="T381" s="33" t="str">
        <f t="shared" si="3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6"/>
      <c r="Q382" s="32"/>
      <c r="R382" s="27"/>
      <c r="S382" s="33"/>
      <c r="T382" s="33" t="str">
        <f t="shared" si="3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6"/>
      <c r="Q383" s="32"/>
      <c r="R383" s="27"/>
      <c r="S383" s="33"/>
      <c r="T383" s="33" t="str">
        <f t="shared" si="3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6"/>
      <c r="Q384" s="32"/>
      <c r="R384" s="27"/>
      <c r="S384" s="33"/>
      <c r="T384" s="33" t="str">
        <f t="shared" si="3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6"/>
      <c r="Q385" s="32"/>
      <c r="R385" s="27"/>
      <c r="S385" s="33"/>
      <c r="T385" s="33" t="str">
        <f t="shared" si="3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6"/>
      <c r="Q386" s="32"/>
      <c r="R386" s="27"/>
      <c r="S386" s="33"/>
      <c r="T386" s="33" t="str">
        <f t="shared" si="3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6"/>
      <c r="Q387" s="32"/>
      <c r="R387" s="27"/>
      <c r="S387" s="33"/>
      <c r="T387" s="33" t="str">
        <f t="shared" si="3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6"/>
      <c r="Q388" s="32"/>
      <c r="R388" s="27"/>
      <c r="S388" s="33"/>
      <c r="T388" s="33" t="str">
        <f t="shared" si="3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6"/>
      <c r="Q389" s="32"/>
      <c r="R389" s="27"/>
      <c r="S389" s="33"/>
      <c r="T389" s="33" t="str">
        <f t="shared" si="3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6"/>
      <c r="Q390" s="32"/>
      <c r="R390" s="27"/>
      <c r="S390" s="33"/>
      <c r="T390" s="33" t="str">
        <f t="shared" si="3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6"/>
      <c r="Q391" s="32"/>
      <c r="R391" s="27"/>
      <c r="S391" s="33"/>
      <c r="T391" s="33" t="str">
        <f t="shared" si="3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6"/>
      <c r="Q392" s="32"/>
      <c r="R392" s="27"/>
      <c r="S392" s="33"/>
      <c r="T392" s="33" t="str">
        <f t="shared" ref="T392:T455" si="4">IF(A392="","",IF(K392="Л","Л",LOOKUP(A392,$X$10:$Y$65,$Y$10:$Y$65)))</f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6"/>
      <c r="Q393" s="32"/>
      <c r="R393" s="27"/>
      <c r="S393" s="33"/>
      <c r="T393" s="33" t="str">
        <f t="shared" si="4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6"/>
      <c r="Q394" s="32"/>
      <c r="R394" s="27"/>
      <c r="S394" s="33"/>
      <c r="T394" s="33" t="str">
        <f t="shared" si="4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6"/>
      <c r="Q395" s="32"/>
      <c r="R395" s="27"/>
      <c r="S395" s="33"/>
      <c r="T395" s="33" t="str">
        <f t="shared" si="4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6"/>
      <c r="Q396" s="32"/>
      <c r="R396" s="27"/>
      <c r="S396" s="33"/>
      <c r="T396" s="33" t="str">
        <f t="shared" si="4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6"/>
      <c r="Q397" s="32"/>
      <c r="R397" s="27"/>
      <c r="S397" s="33"/>
      <c r="T397" s="33" t="str">
        <f t="shared" si="4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6"/>
      <c r="Q398" s="32"/>
      <c r="R398" s="27"/>
      <c r="S398" s="33"/>
      <c r="T398" s="33" t="str">
        <f t="shared" si="4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6"/>
      <c r="Q399" s="32"/>
      <c r="R399" s="27"/>
      <c r="S399" s="33"/>
      <c r="T399" s="33" t="str">
        <f t="shared" si="4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6"/>
      <c r="Q400" s="32"/>
      <c r="R400" s="27"/>
      <c r="S400" s="33"/>
      <c r="T400" s="33" t="str">
        <f t="shared" si="4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6"/>
      <c r="Q401" s="32"/>
      <c r="R401" s="27"/>
      <c r="S401" s="33"/>
      <c r="T401" s="33" t="str">
        <f t="shared" si="4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6"/>
      <c r="Q402" s="32"/>
      <c r="R402" s="27"/>
      <c r="S402" s="33"/>
      <c r="T402" s="33" t="str">
        <f t="shared" si="4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6"/>
      <c r="Q403" s="32"/>
      <c r="R403" s="27"/>
      <c r="S403" s="33"/>
      <c r="T403" s="33" t="str">
        <f t="shared" si="4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6"/>
      <c r="Q404" s="32"/>
      <c r="R404" s="27"/>
      <c r="S404" s="33"/>
      <c r="T404" s="33" t="str">
        <f t="shared" si="4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6"/>
      <c r="Q405" s="32"/>
      <c r="R405" s="27"/>
      <c r="S405" s="33"/>
      <c r="T405" s="33" t="str">
        <f t="shared" si="4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6"/>
      <c r="Q406" s="32"/>
      <c r="R406" s="27"/>
      <c r="S406" s="33"/>
      <c r="T406" s="33" t="str">
        <f t="shared" si="4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6"/>
      <c r="Q407" s="32"/>
      <c r="R407" s="27"/>
      <c r="S407" s="33"/>
      <c r="T407" s="33" t="str">
        <f t="shared" si="4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6"/>
      <c r="Q408" s="32"/>
      <c r="R408" s="27"/>
      <c r="S408" s="33"/>
      <c r="T408" s="33" t="str">
        <f t="shared" si="4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6"/>
      <c r="Q409" s="32"/>
      <c r="R409" s="27"/>
      <c r="S409" s="33"/>
      <c r="T409" s="33" t="str">
        <f t="shared" si="4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6"/>
      <c r="Q410" s="32"/>
      <c r="R410" s="27"/>
      <c r="S410" s="33"/>
      <c r="T410" s="33" t="str">
        <f t="shared" si="4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6"/>
      <c r="Q411" s="32"/>
      <c r="R411" s="27"/>
      <c r="S411" s="33"/>
      <c r="T411" s="33" t="str">
        <f t="shared" si="4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6"/>
      <c r="Q412" s="32"/>
      <c r="R412" s="27"/>
      <c r="S412" s="33"/>
      <c r="T412" s="33" t="str">
        <f t="shared" si="4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6"/>
      <c r="Q413" s="32"/>
      <c r="R413" s="27"/>
      <c r="S413" s="33"/>
      <c r="T413" s="33" t="str">
        <f t="shared" si="4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6"/>
      <c r="Q414" s="32"/>
      <c r="R414" s="27"/>
      <c r="S414" s="33"/>
      <c r="T414" s="33" t="str">
        <f t="shared" si="4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6"/>
      <c r="Q415" s="32"/>
      <c r="R415" s="27"/>
      <c r="S415" s="33"/>
      <c r="T415" s="33" t="str">
        <f t="shared" si="4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6"/>
      <c r="Q416" s="32"/>
      <c r="R416" s="27"/>
      <c r="S416" s="33"/>
      <c r="T416" s="33" t="str">
        <f t="shared" si="4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6"/>
      <c r="Q417" s="32"/>
      <c r="R417" s="27"/>
      <c r="S417" s="33"/>
      <c r="T417" s="33" t="str">
        <f t="shared" si="4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6"/>
      <c r="Q418" s="32"/>
      <c r="R418" s="27"/>
      <c r="S418" s="33"/>
      <c r="T418" s="33" t="str">
        <f t="shared" si="4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6"/>
      <c r="Q419" s="32"/>
      <c r="R419" s="27"/>
      <c r="S419" s="33"/>
      <c r="T419" s="33" t="str">
        <f t="shared" si="4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6"/>
      <c r="Q420" s="32"/>
      <c r="R420" s="27"/>
      <c r="S420" s="33"/>
      <c r="T420" s="33" t="str">
        <f t="shared" si="4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6"/>
      <c r="Q421" s="32"/>
      <c r="R421" s="27"/>
      <c r="S421" s="33"/>
      <c r="T421" s="33" t="str">
        <f t="shared" si="4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6"/>
      <c r="Q422" s="32"/>
      <c r="R422" s="27"/>
      <c r="S422" s="33"/>
      <c r="T422" s="33" t="str">
        <f t="shared" si="4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6"/>
      <c r="Q423" s="32"/>
      <c r="R423" s="27"/>
      <c r="S423" s="33"/>
      <c r="T423" s="33" t="str">
        <f t="shared" si="4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6"/>
      <c r="Q424" s="32"/>
      <c r="R424" s="27"/>
      <c r="S424" s="33"/>
      <c r="T424" s="33" t="str">
        <f t="shared" si="4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6"/>
      <c r="Q425" s="32"/>
      <c r="R425" s="27"/>
      <c r="S425" s="33"/>
      <c r="T425" s="33" t="str">
        <f t="shared" si="4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6"/>
      <c r="Q426" s="32"/>
      <c r="R426" s="27"/>
      <c r="S426" s="33"/>
      <c r="T426" s="33" t="str">
        <f t="shared" si="4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6"/>
      <c r="Q427" s="32"/>
      <c r="R427" s="27"/>
      <c r="S427" s="33"/>
      <c r="T427" s="33" t="str">
        <f t="shared" si="4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6"/>
      <c r="Q428" s="32"/>
      <c r="R428" s="27"/>
      <c r="S428" s="33"/>
      <c r="T428" s="33" t="str">
        <f t="shared" si="4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6"/>
      <c r="Q429" s="32"/>
      <c r="R429" s="27"/>
      <c r="S429" s="33"/>
      <c r="T429" s="33" t="str">
        <f t="shared" si="4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6"/>
      <c r="Q430" s="32"/>
      <c r="R430" s="27"/>
      <c r="S430" s="33"/>
      <c r="T430" s="33" t="str">
        <f t="shared" si="4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6"/>
      <c r="Q431" s="32"/>
      <c r="R431" s="27"/>
      <c r="S431" s="33"/>
      <c r="T431" s="33" t="str">
        <f t="shared" si="4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6"/>
      <c r="Q432" s="32"/>
      <c r="R432" s="27"/>
      <c r="S432" s="33"/>
      <c r="T432" s="33" t="str">
        <f t="shared" si="4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6"/>
      <c r="Q433" s="32"/>
      <c r="R433" s="27"/>
      <c r="S433" s="33"/>
      <c r="T433" s="33" t="str">
        <f t="shared" si="4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6"/>
      <c r="Q434" s="32"/>
      <c r="R434" s="27"/>
      <c r="S434" s="33"/>
      <c r="T434" s="33" t="str">
        <f t="shared" si="4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6"/>
      <c r="Q435" s="32"/>
      <c r="R435" s="27"/>
      <c r="S435" s="33"/>
      <c r="T435" s="33" t="str">
        <f t="shared" si="4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6"/>
      <c r="Q436" s="32"/>
      <c r="R436" s="27"/>
      <c r="S436" s="33"/>
      <c r="T436" s="33" t="str">
        <f t="shared" si="4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6"/>
      <c r="Q437" s="32"/>
      <c r="R437" s="27"/>
      <c r="S437" s="33"/>
      <c r="T437" s="33" t="str">
        <f t="shared" si="4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6"/>
      <c r="Q438" s="32"/>
      <c r="R438" s="27"/>
      <c r="S438" s="33"/>
      <c r="T438" s="33" t="str">
        <f t="shared" si="4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6"/>
      <c r="Q439" s="32"/>
      <c r="R439" s="27"/>
      <c r="S439" s="33"/>
      <c r="T439" s="33" t="str">
        <f t="shared" si="4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6"/>
      <c r="Q440" s="32"/>
      <c r="R440" s="27"/>
      <c r="S440" s="33"/>
      <c r="T440" s="33" t="str">
        <f t="shared" si="4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6"/>
      <c r="Q441" s="32"/>
      <c r="R441" s="27"/>
      <c r="S441" s="33"/>
      <c r="T441" s="33" t="str">
        <f t="shared" si="4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6"/>
      <c r="Q442" s="32"/>
      <c r="R442" s="27"/>
      <c r="S442" s="33"/>
      <c r="T442" s="33" t="str">
        <f t="shared" si="4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6"/>
      <c r="Q443" s="32"/>
      <c r="R443" s="27"/>
      <c r="S443" s="33"/>
      <c r="T443" s="33" t="str">
        <f t="shared" si="4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6"/>
      <c r="Q444" s="32"/>
      <c r="R444" s="27"/>
      <c r="S444" s="33"/>
      <c r="T444" s="33" t="str">
        <f t="shared" si="4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6"/>
      <c r="Q445" s="32"/>
      <c r="R445" s="27"/>
      <c r="S445" s="33"/>
      <c r="T445" s="33" t="str">
        <f t="shared" si="4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6"/>
      <c r="Q446" s="32"/>
      <c r="R446" s="27"/>
      <c r="S446" s="33"/>
      <c r="T446" s="33" t="str">
        <f t="shared" si="4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6"/>
      <c r="Q447" s="32"/>
      <c r="R447" s="27"/>
      <c r="S447" s="33"/>
      <c r="T447" s="33" t="str">
        <f t="shared" si="4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6"/>
      <c r="Q448" s="32"/>
      <c r="R448" s="27"/>
      <c r="S448" s="33"/>
      <c r="T448" s="33" t="str">
        <f t="shared" si="4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6"/>
      <c r="Q449" s="32"/>
      <c r="R449" s="27"/>
      <c r="S449" s="33"/>
      <c r="T449" s="33" t="str">
        <f t="shared" si="4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6"/>
      <c r="Q450" s="32"/>
      <c r="R450" s="27"/>
      <c r="S450" s="33"/>
      <c r="T450" s="33" t="str">
        <f t="shared" si="4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6"/>
      <c r="Q451" s="32"/>
      <c r="R451" s="27"/>
      <c r="S451" s="33"/>
      <c r="T451" s="33" t="str">
        <f t="shared" si="4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6"/>
      <c r="Q452" s="32"/>
      <c r="R452" s="27"/>
      <c r="S452" s="33"/>
      <c r="T452" s="33" t="str">
        <f t="shared" si="4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6"/>
      <c r="Q453" s="32"/>
      <c r="R453" s="27"/>
      <c r="S453" s="33"/>
      <c r="T453" s="33" t="str">
        <f t="shared" si="4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6"/>
      <c r="Q454" s="32"/>
      <c r="R454" s="27"/>
      <c r="S454" s="33"/>
      <c r="T454" s="33" t="str">
        <f t="shared" si="4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6"/>
      <c r="Q455" s="32"/>
      <c r="R455" s="27"/>
      <c r="S455" s="33"/>
      <c r="T455" s="33" t="str">
        <f t="shared" si="4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6"/>
      <c r="Q456" s="32"/>
      <c r="R456" s="27"/>
      <c r="S456" s="33"/>
      <c r="T456" s="33" t="str">
        <f t="shared" ref="T456:T519" si="5">IF(A456="","",IF(K456="Л","Л",LOOKUP(A456,$X$10:$Y$65,$Y$10:$Y$65)))</f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6"/>
      <c r="Q457" s="32"/>
      <c r="R457" s="27"/>
      <c r="S457" s="33"/>
      <c r="T457" s="33" t="str">
        <f t="shared" si="5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6"/>
      <c r="Q458" s="32"/>
      <c r="R458" s="27"/>
      <c r="S458" s="33"/>
      <c r="T458" s="33" t="str">
        <f t="shared" si="5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6"/>
      <c r="Q459" s="32"/>
      <c r="R459" s="27"/>
      <c r="S459" s="33"/>
      <c r="T459" s="33" t="str">
        <f t="shared" si="5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6"/>
      <c r="Q460" s="32"/>
      <c r="R460" s="27"/>
      <c r="S460" s="33"/>
      <c r="T460" s="33" t="str">
        <f t="shared" si="5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6"/>
      <c r="Q461" s="32"/>
      <c r="R461" s="27"/>
      <c r="S461" s="33"/>
      <c r="T461" s="33" t="str">
        <f t="shared" si="5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6"/>
      <c r="Q462" s="32"/>
      <c r="R462" s="27"/>
      <c r="S462" s="33"/>
      <c r="T462" s="33" t="str">
        <f t="shared" si="5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6"/>
      <c r="Q463" s="32"/>
      <c r="R463" s="27"/>
      <c r="S463" s="33"/>
      <c r="T463" s="33" t="str">
        <f t="shared" si="5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6"/>
      <c r="Q464" s="32"/>
      <c r="R464" s="27"/>
      <c r="S464" s="33"/>
      <c r="T464" s="33" t="str">
        <f t="shared" si="5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6"/>
      <c r="Q465" s="32"/>
      <c r="R465" s="27"/>
      <c r="S465" s="33"/>
      <c r="T465" s="33" t="str">
        <f t="shared" si="5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6"/>
      <c r="Q466" s="32"/>
      <c r="R466" s="27"/>
      <c r="S466" s="33"/>
      <c r="T466" s="33" t="str">
        <f t="shared" si="5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6"/>
      <c r="Q467" s="32"/>
      <c r="R467" s="27"/>
      <c r="S467" s="33"/>
      <c r="T467" s="33" t="str">
        <f t="shared" si="5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6"/>
      <c r="Q468" s="32"/>
      <c r="R468" s="27"/>
      <c r="S468" s="33"/>
      <c r="T468" s="33" t="str">
        <f t="shared" si="5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6"/>
      <c r="Q469" s="32"/>
      <c r="R469" s="27"/>
      <c r="S469" s="33"/>
      <c r="T469" s="33" t="str">
        <f t="shared" si="5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6"/>
      <c r="Q470" s="32"/>
      <c r="R470" s="27"/>
      <c r="S470" s="33"/>
      <c r="T470" s="33" t="str">
        <f t="shared" si="5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6"/>
      <c r="Q471" s="32"/>
      <c r="R471" s="27"/>
      <c r="S471" s="33"/>
      <c r="T471" s="33" t="str">
        <f t="shared" si="5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6"/>
      <c r="Q472" s="32"/>
      <c r="R472" s="27"/>
      <c r="S472" s="33"/>
      <c r="T472" s="33" t="str">
        <f t="shared" si="5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6"/>
      <c r="Q473" s="32"/>
      <c r="R473" s="27"/>
      <c r="S473" s="33"/>
      <c r="T473" s="33" t="str">
        <f t="shared" si="5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6"/>
      <c r="Q474" s="32"/>
      <c r="R474" s="27"/>
      <c r="S474" s="33"/>
      <c r="T474" s="33" t="str">
        <f t="shared" si="5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6"/>
      <c r="Q475" s="32"/>
      <c r="R475" s="27"/>
      <c r="S475" s="33"/>
      <c r="T475" s="33" t="str">
        <f t="shared" si="5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6"/>
      <c r="Q476" s="32"/>
      <c r="R476" s="27"/>
      <c r="S476" s="33"/>
      <c r="T476" s="33" t="str">
        <f t="shared" si="5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6"/>
      <c r="Q477" s="32"/>
      <c r="R477" s="27"/>
      <c r="S477" s="33"/>
      <c r="T477" s="33" t="str">
        <f t="shared" si="5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6"/>
      <c r="Q478" s="32"/>
      <c r="R478" s="27"/>
      <c r="S478" s="33"/>
      <c r="T478" s="33" t="str">
        <f t="shared" si="5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6"/>
      <c r="Q479" s="32"/>
      <c r="R479" s="27"/>
      <c r="S479" s="33"/>
      <c r="T479" s="33" t="str">
        <f t="shared" si="5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6"/>
      <c r="Q480" s="32"/>
      <c r="R480" s="27"/>
      <c r="S480" s="33"/>
      <c r="T480" s="33" t="str">
        <f t="shared" si="5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6"/>
      <c r="Q481" s="32"/>
      <c r="R481" s="27"/>
      <c r="S481" s="33"/>
      <c r="T481" s="33" t="str">
        <f t="shared" si="5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6"/>
      <c r="Q482" s="32"/>
      <c r="R482" s="27"/>
      <c r="S482" s="33"/>
      <c r="T482" s="33" t="str">
        <f t="shared" si="5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6"/>
      <c r="Q483" s="32"/>
      <c r="R483" s="27"/>
      <c r="S483" s="33"/>
      <c r="T483" s="33" t="str">
        <f t="shared" si="5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6"/>
      <c r="Q484" s="32"/>
      <c r="R484" s="27"/>
      <c r="S484" s="33"/>
      <c r="T484" s="33" t="str">
        <f t="shared" si="5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6"/>
      <c r="Q485" s="32"/>
      <c r="R485" s="27"/>
      <c r="S485" s="33"/>
      <c r="T485" s="33" t="str">
        <f t="shared" si="5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6"/>
      <c r="Q486" s="32"/>
      <c r="R486" s="27"/>
      <c r="S486" s="33"/>
      <c r="T486" s="33" t="str">
        <f t="shared" si="5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6"/>
      <c r="Q487" s="32"/>
      <c r="R487" s="27"/>
      <c r="S487" s="33"/>
      <c r="T487" s="33" t="str">
        <f t="shared" si="5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6"/>
      <c r="Q488" s="32"/>
      <c r="R488" s="27"/>
      <c r="S488" s="33"/>
      <c r="T488" s="33" t="str">
        <f t="shared" si="5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6"/>
      <c r="Q489" s="32"/>
      <c r="R489" s="27"/>
      <c r="S489" s="33"/>
      <c r="T489" s="33" t="str">
        <f t="shared" si="5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6"/>
      <c r="Q490" s="32"/>
      <c r="R490" s="27"/>
      <c r="S490" s="33"/>
      <c r="T490" s="33" t="str">
        <f t="shared" si="5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6"/>
      <c r="Q491" s="32"/>
      <c r="R491" s="27"/>
      <c r="S491" s="33"/>
      <c r="T491" s="33" t="str">
        <f t="shared" si="5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6"/>
      <c r="Q492" s="32"/>
      <c r="R492" s="27"/>
      <c r="S492" s="33"/>
      <c r="T492" s="33" t="str">
        <f t="shared" si="5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6"/>
      <c r="Q493" s="32"/>
      <c r="R493" s="27"/>
      <c r="S493" s="33"/>
      <c r="T493" s="33" t="str">
        <f t="shared" si="5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6"/>
      <c r="Q494" s="32"/>
      <c r="R494" s="27"/>
      <c r="S494" s="33"/>
      <c r="T494" s="33" t="str">
        <f t="shared" si="5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6"/>
      <c r="Q495" s="32"/>
      <c r="R495" s="27"/>
      <c r="S495" s="33"/>
      <c r="T495" s="33" t="str">
        <f t="shared" si="5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6"/>
      <c r="Q496" s="32"/>
      <c r="R496" s="27"/>
      <c r="S496" s="33"/>
      <c r="T496" s="33" t="str">
        <f t="shared" si="5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6"/>
      <c r="Q497" s="32"/>
      <c r="R497" s="27"/>
      <c r="S497" s="33"/>
      <c r="T497" s="33" t="str">
        <f t="shared" si="5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6"/>
      <c r="Q498" s="32"/>
      <c r="R498" s="27"/>
      <c r="S498" s="33"/>
      <c r="T498" s="33" t="str">
        <f t="shared" si="5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6"/>
      <c r="Q499" s="32"/>
      <c r="R499" s="27"/>
      <c r="S499" s="33"/>
      <c r="T499" s="33" t="str">
        <f t="shared" si="5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6"/>
      <c r="Q500" s="32"/>
      <c r="R500" s="27"/>
      <c r="S500" s="33"/>
      <c r="T500" s="33" t="str">
        <f t="shared" si="5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6"/>
      <c r="Q501" s="32"/>
      <c r="R501" s="27"/>
      <c r="S501" s="33"/>
      <c r="T501" s="33" t="str">
        <f t="shared" si="5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6"/>
      <c r="Q502" s="32"/>
      <c r="R502" s="27"/>
      <c r="S502" s="33"/>
      <c r="T502" s="33" t="str">
        <f t="shared" si="5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6"/>
      <c r="Q503" s="32"/>
      <c r="R503" s="27"/>
      <c r="S503" s="33"/>
      <c r="T503" s="33" t="str">
        <f t="shared" si="5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6"/>
      <c r="Q504" s="32"/>
      <c r="R504" s="27"/>
      <c r="S504" s="33"/>
      <c r="T504" s="33" t="str">
        <f t="shared" si="5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6"/>
      <c r="Q505" s="32"/>
      <c r="R505" s="27"/>
      <c r="S505" s="33"/>
      <c r="T505" s="33" t="str">
        <f t="shared" si="5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6"/>
      <c r="Q506" s="32"/>
      <c r="R506" s="27"/>
      <c r="S506" s="33"/>
      <c r="T506" s="33" t="str">
        <f t="shared" si="5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6"/>
      <c r="Q507" s="32"/>
      <c r="R507" s="27"/>
      <c r="S507" s="33"/>
      <c r="T507" s="33" t="str">
        <f t="shared" si="5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6"/>
      <c r="Q508" s="32"/>
      <c r="R508" s="27"/>
      <c r="S508" s="33"/>
      <c r="T508" s="33" t="str">
        <f t="shared" si="5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6"/>
      <c r="Q509" s="32"/>
      <c r="R509" s="27"/>
      <c r="S509" s="33"/>
      <c r="T509" s="33" t="str">
        <f t="shared" si="5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6"/>
      <c r="Q510" s="32"/>
      <c r="R510" s="27"/>
      <c r="S510" s="33"/>
      <c r="T510" s="33" t="str">
        <f t="shared" si="5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6"/>
      <c r="Q511" s="32"/>
      <c r="R511" s="27"/>
      <c r="S511" s="33"/>
      <c r="T511" s="33" t="str">
        <f t="shared" si="5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6"/>
      <c r="Q512" s="32"/>
      <c r="R512" s="27"/>
      <c r="S512" s="33"/>
      <c r="T512" s="33" t="str">
        <f t="shared" si="5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6"/>
      <c r="Q513" s="32"/>
      <c r="R513" s="27"/>
      <c r="S513" s="33"/>
      <c r="T513" s="33" t="str">
        <f t="shared" si="5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6"/>
      <c r="Q514" s="32"/>
      <c r="R514" s="27"/>
      <c r="S514" s="33"/>
      <c r="T514" s="33" t="str">
        <f t="shared" si="5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6"/>
      <c r="Q515" s="32"/>
      <c r="R515" s="27"/>
      <c r="S515" s="33"/>
      <c r="T515" s="33" t="str">
        <f t="shared" si="5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6"/>
      <c r="Q516" s="32"/>
      <c r="R516" s="27"/>
      <c r="S516" s="33"/>
      <c r="T516" s="33" t="str">
        <f t="shared" si="5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6"/>
      <c r="Q517" s="32"/>
      <c r="R517" s="27"/>
      <c r="S517" s="33"/>
      <c r="T517" s="33" t="str">
        <f t="shared" si="5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6"/>
      <c r="Q518" s="32"/>
      <c r="R518" s="27"/>
      <c r="S518" s="33"/>
      <c r="T518" s="33" t="str">
        <f t="shared" si="5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6"/>
      <c r="Q519" s="32"/>
      <c r="R519" s="27"/>
      <c r="S519" s="33"/>
      <c r="T519" s="33" t="str">
        <f t="shared" si="5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6"/>
      <c r="Q520" s="32"/>
      <c r="R520" s="27"/>
      <c r="S520" s="33"/>
      <c r="T520" s="33" t="str">
        <f t="shared" ref="T520:T534" si="6">IF(A520="","",IF(K520="Л","Л",LOOKUP(A520,$X$10:$Y$65,$Y$10:$Y$65)))</f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6"/>
      <c r="Q521" s="32"/>
      <c r="R521" s="27"/>
      <c r="S521" s="33"/>
      <c r="T521" s="33" t="str">
        <f t="shared" si="6"/>
        <v/>
      </c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6"/>
      <c r="Q522" s="32"/>
      <c r="R522" s="27"/>
      <c r="S522" s="33"/>
      <c r="T522" s="33" t="str">
        <f t="shared" si="6"/>
        <v/>
      </c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6"/>
      <c r="Q523" s="32"/>
      <c r="R523" s="27"/>
      <c r="S523" s="33"/>
      <c r="T523" s="33" t="str">
        <f t="shared" si="6"/>
        <v/>
      </c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6"/>
      <c r="Q524" s="32"/>
      <c r="R524" s="27"/>
      <c r="S524" s="33"/>
      <c r="T524" s="33" t="str">
        <f t="shared" si="6"/>
        <v/>
      </c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6"/>
      <c r="Q525" s="32"/>
      <c r="R525" s="27"/>
      <c r="S525" s="33"/>
      <c r="T525" s="33" t="str">
        <f t="shared" si="6"/>
        <v/>
      </c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6"/>
      <c r="Q526" s="32"/>
      <c r="R526" s="27"/>
      <c r="S526" s="33"/>
      <c r="T526" s="33" t="str">
        <f t="shared" si="6"/>
        <v/>
      </c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6"/>
      <c r="Q527" s="32"/>
      <c r="R527" s="27"/>
      <c r="S527" s="33"/>
      <c r="T527" s="33" t="str">
        <f t="shared" si="6"/>
        <v/>
      </c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6"/>
      <c r="Q528" s="32"/>
      <c r="R528" s="27"/>
      <c r="S528" s="33"/>
      <c r="T528" s="33" t="str">
        <f t="shared" si="6"/>
        <v/>
      </c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6"/>
      <c r="Q529" s="32"/>
      <c r="R529" s="27"/>
      <c r="S529" s="33"/>
      <c r="T529" s="33" t="str">
        <f t="shared" si="6"/>
        <v/>
      </c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6"/>
      <c r="Q530" s="32"/>
      <c r="R530" s="27"/>
      <c r="S530" s="33"/>
      <c r="T530" s="33" t="str">
        <f t="shared" si="6"/>
        <v/>
      </c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6"/>
      <c r="Q531" s="32"/>
      <c r="R531" s="27"/>
      <c r="S531" s="33"/>
      <c r="T531" s="33" t="str">
        <f t="shared" si="6"/>
        <v/>
      </c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6"/>
      <c r="Q532" s="32"/>
      <c r="R532" s="27"/>
      <c r="S532" s="33"/>
      <c r="T532" s="33" t="str">
        <f t="shared" si="6"/>
        <v/>
      </c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6"/>
      <c r="Q533" s="32"/>
      <c r="R533" s="27"/>
      <c r="S533" s="33"/>
      <c r="T533" s="33" t="str">
        <f t="shared" si="6"/>
        <v/>
      </c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6"/>
      <c r="Q534" s="32"/>
      <c r="R534" s="27"/>
      <c r="S534" s="33"/>
      <c r="T534" s="33" t="str">
        <f t="shared" si="6"/>
        <v/>
      </c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6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6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6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6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6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6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6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6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6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6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6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6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6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6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6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6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6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6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6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6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6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6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6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6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6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6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6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6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6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6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6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6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6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6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6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6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6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6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6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6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6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6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6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6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6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6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6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6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6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6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6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6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6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6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6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6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6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6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6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6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6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6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6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6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6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6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6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6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6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6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6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6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6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6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6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6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6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6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6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6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6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6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6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6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6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6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6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6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6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6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6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6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6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6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6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6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6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6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6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6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6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6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6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6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6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6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6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6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6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6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6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6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6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6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6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6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6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6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6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6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6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6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6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6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6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6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6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6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6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6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6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6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6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6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6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6"/>
      <c r="Q670" s="32"/>
      <c r="R670" s="27"/>
      <c r="S670" s="33"/>
      <c r="T670" s="33"/>
      <c r="U670" s="33"/>
      <c r="V670" s="31"/>
    </row>
    <row r="671" spans="1:23" s="34" customFormat="1">
      <c r="A671" s="26"/>
      <c r="B671" s="27"/>
      <c r="C671" s="35"/>
      <c r="D671" s="27"/>
      <c r="E671" s="29"/>
      <c r="F671" s="30"/>
      <c r="G671" s="31"/>
      <c r="H671" s="27"/>
      <c r="I671" s="31"/>
      <c r="J671" s="31"/>
      <c r="K671" s="27"/>
      <c r="L671" s="27"/>
      <c r="M671" s="27"/>
      <c r="N671" s="27"/>
      <c r="O671" s="27"/>
      <c r="P671" s="36"/>
      <c r="Q671" s="32"/>
      <c r="R671" s="27"/>
      <c r="S671" s="33"/>
      <c r="T671" s="33"/>
      <c r="U671" s="33"/>
      <c r="V671" s="31"/>
      <c r="W671" s="16"/>
    </row>
    <row r="672" spans="1:23">
      <c r="A672" s="26"/>
      <c r="B672" s="27"/>
      <c r="C672" s="35"/>
      <c r="D672" s="27"/>
      <c r="E672" s="29"/>
      <c r="F672" s="30"/>
      <c r="G672" s="31"/>
      <c r="H672" s="27"/>
      <c r="I672" s="31"/>
      <c r="J672" s="31"/>
      <c r="K672" s="27"/>
      <c r="L672" s="27"/>
      <c r="M672" s="27"/>
      <c r="N672" s="27"/>
      <c r="O672" s="27"/>
      <c r="P672" s="36"/>
      <c r="Q672" s="32"/>
      <c r="R672" s="27"/>
      <c r="S672" s="33"/>
      <c r="T672" s="33"/>
      <c r="U672" s="33"/>
      <c r="V672" s="31"/>
    </row>
    <row r="673" spans="1:22">
      <c r="A673" s="26"/>
      <c r="B673" s="27"/>
      <c r="C673" s="35"/>
      <c r="D673" s="27"/>
      <c r="E673" s="29"/>
      <c r="F673" s="30"/>
      <c r="G673" s="31"/>
      <c r="H673" s="27"/>
      <c r="I673" s="31"/>
      <c r="J673" s="31"/>
      <c r="K673" s="27"/>
      <c r="L673" s="27"/>
      <c r="M673" s="27"/>
      <c r="N673" s="27"/>
      <c r="O673" s="27"/>
      <c r="P673" s="36"/>
      <c r="Q673" s="32"/>
      <c r="R673" s="27"/>
      <c r="S673" s="33"/>
      <c r="T673" s="33"/>
      <c r="U673" s="33"/>
      <c r="V673" s="31"/>
    </row>
    <row r="674" spans="1:22">
      <c r="A674" s="26"/>
      <c r="B674" s="27"/>
      <c r="C674" s="35"/>
      <c r="D674" s="27"/>
      <c r="E674" s="29"/>
      <c r="F674" s="30"/>
      <c r="G674" s="31"/>
      <c r="H674" s="27"/>
      <c r="I674" s="31"/>
      <c r="J674" s="31"/>
      <c r="K674" s="27"/>
      <c r="L674" s="27"/>
      <c r="M674" s="27"/>
      <c r="N674" s="27"/>
      <c r="O674" s="27"/>
      <c r="P674" s="36"/>
      <c r="Q674" s="32"/>
      <c r="R674" s="27"/>
      <c r="S674" s="33"/>
      <c r="T674" s="33"/>
      <c r="U674" s="33"/>
      <c r="V674" s="31"/>
    </row>
    <row r="675" spans="1:22">
      <c r="A675" s="26"/>
      <c r="B675" s="27"/>
      <c r="C675" s="35"/>
      <c r="D675" s="27"/>
      <c r="E675" s="29"/>
      <c r="F675" s="30"/>
      <c r="G675" s="31"/>
      <c r="H675" s="27"/>
      <c r="I675" s="31"/>
      <c r="J675" s="31"/>
      <c r="K675" s="27"/>
      <c r="L675" s="27"/>
      <c r="M675" s="27"/>
      <c r="N675" s="27"/>
      <c r="O675" s="27"/>
      <c r="P675" s="36"/>
      <c r="Q675" s="32"/>
      <c r="R675" s="27"/>
      <c r="S675" s="33"/>
      <c r="T675" s="33"/>
      <c r="U675" s="33"/>
      <c r="V675" s="31"/>
    </row>
    <row r="676" spans="1:22">
      <c r="A676" s="26"/>
      <c r="B676" s="27"/>
      <c r="C676" s="35"/>
      <c r="D676" s="27"/>
      <c r="E676" s="29"/>
      <c r="F676" s="30"/>
      <c r="G676" s="31"/>
      <c r="H676" s="27"/>
      <c r="I676" s="31"/>
      <c r="J676" s="31"/>
      <c r="K676" s="27"/>
      <c r="L676" s="27"/>
      <c r="M676" s="27"/>
      <c r="N676" s="27"/>
      <c r="O676" s="27"/>
      <c r="P676" s="36"/>
      <c r="Q676" s="32"/>
      <c r="R676" s="27"/>
      <c r="S676" s="33"/>
      <c r="T676" s="33"/>
      <c r="U676" s="33"/>
      <c r="V676" s="31"/>
    </row>
    <row r="677" spans="1:22">
      <c r="A677" s="26"/>
      <c r="B677" s="27"/>
      <c r="C677" s="35"/>
      <c r="D677" s="27"/>
      <c r="E677" s="29"/>
      <c r="F677" s="30"/>
      <c r="G677" s="31"/>
      <c r="H677" s="27"/>
      <c r="I677" s="31"/>
      <c r="J677" s="31"/>
      <c r="K677" s="27"/>
      <c r="L677" s="27"/>
      <c r="M677" s="27"/>
      <c r="N677" s="27"/>
      <c r="O677" s="27"/>
      <c r="P677" s="36"/>
      <c r="Q677" s="32"/>
      <c r="R677" s="27"/>
      <c r="S677" s="33"/>
      <c r="T677" s="33"/>
      <c r="U677" s="33"/>
      <c r="V677" s="31"/>
    </row>
    <row r="678" spans="1:22">
      <c r="A678" s="26"/>
      <c r="B678" s="27"/>
      <c r="C678" s="35"/>
      <c r="D678" s="27"/>
      <c r="E678" s="29"/>
      <c r="F678" s="30"/>
      <c r="G678" s="31"/>
      <c r="H678" s="27"/>
      <c r="I678" s="31"/>
      <c r="J678" s="31"/>
      <c r="K678" s="27"/>
      <c r="L678" s="27"/>
      <c r="M678" s="27"/>
      <c r="N678" s="27"/>
      <c r="O678" s="27"/>
      <c r="P678" s="36"/>
      <c r="Q678" s="32"/>
      <c r="R678" s="27"/>
      <c r="S678" s="33"/>
      <c r="T678" s="33"/>
      <c r="U678" s="33"/>
      <c r="V678" s="31"/>
    </row>
    <row r="679" spans="1:22">
      <c r="A679" s="26"/>
      <c r="B679" s="27"/>
      <c r="C679" s="35"/>
      <c r="D679" s="27"/>
      <c r="E679" s="29"/>
      <c r="F679" s="30"/>
      <c r="G679" s="31"/>
      <c r="H679" s="27"/>
      <c r="I679" s="31"/>
      <c r="J679" s="31"/>
      <c r="K679" s="27"/>
      <c r="L679" s="27"/>
      <c r="M679" s="27"/>
      <c r="N679" s="27"/>
      <c r="O679" s="27"/>
      <c r="P679" s="36"/>
      <c r="Q679" s="32"/>
      <c r="R679" s="27"/>
      <c r="S679" s="33"/>
      <c r="T679" s="33"/>
      <c r="U679" s="33"/>
      <c r="V679" s="31"/>
    </row>
    <row r="680" spans="1:22">
      <c r="A680" s="26"/>
      <c r="B680" s="27"/>
      <c r="C680" s="35"/>
      <c r="D680" s="27"/>
      <c r="E680" s="29"/>
      <c r="F680" s="30"/>
      <c r="G680" s="31"/>
      <c r="H680" s="27"/>
      <c r="I680" s="31"/>
      <c r="J680" s="31"/>
      <c r="K680" s="27"/>
      <c r="L680" s="27"/>
      <c r="M680" s="27"/>
      <c r="N680" s="27"/>
      <c r="O680" s="27"/>
      <c r="P680" s="36"/>
      <c r="Q680" s="32"/>
      <c r="R680" s="27"/>
      <c r="S680" s="33"/>
      <c r="T680" s="33"/>
      <c r="U680" s="33"/>
      <c r="V680" s="31"/>
    </row>
    <row r="681" spans="1:22">
      <c r="A681" s="26"/>
      <c r="B681" s="27"/>
      <c r="C681" s="35"/>
      <c r="D681" s="27"/>
      <c r="E681" s="29"/>
      <c r="F681" s="30"/>
      <c r="G681" s="31"/>
      <c r="H681" s="27"/>
      <c r="I681" s="31"/>
      <c r="J681" s="31"/>
      <c r="K681" s="27"/>
      <c r="L681" s="27"/>
      <c r="M681" s="27"/>
      <c r="N681" s="27"/>
      <c r="O681" s="27"/>
      <c r="P681" s="36"/>
      <c r="Q681" s="32"/>
      <c r="R681" s="27"/>
      <c r="S681" s="33"/>
      <c r="T681" s="33"/>
      <c r="U681" s="33"/>
      <c r="V681" s="31"/>
    </row>
    <row r="682" spans="1:22">
      <c r="A682" s="26"/>
      <c r="B682" s="27"/>
      <c r="C682" s="35"/>
      <c r="D682" s="27"/>
      <c r="E682" s="29"/>
      <c r="F682" s="30"/>
      <c r="G682" s="31"/>
      <c r="H682" s="27"/>
      <c r="I682" s="31"/>
      <c r="J682" s="31"/>
      <c r="K682" s="27"/>
      <c r="L682" s="27"/>
      <c r="M682" s="27"/>
      <c r="N682" s="27"/>
      <c r="O682" s="27"/>
      <c r="P682" s="36"/>
      <c r="Q682" s="32"/>
      <c r="R682" s="27"/>
      <c r="S682" s="33"/>
      <c r="T682" s="33"/>
      <c r="U682" s="33"/>
      <c r="V682" s="31"/>
    </row>
    <row r="683" spans="1:22">
      <c r="A683" s="26"/>
      <c r="B683" s="27"/>
      <c r="C683" s="35"/>
      <c r="D683" s="27"/>
      <c r="E683" s="29"/>
      <c r="F683" s="30"/>
      <c r="G683" s="31"/>
      <c r="H683" s="27"/>
      <c r="I683" s="31"/>
      <c r="J683" s="31"/>
      <c r="K683" s="27"/>
      <c r="L683" s="27"/>
      <c r="M683" s="27"/>
      <c r="N683" s="27"/>
      <c r="O683" s="27"/>
      <c r="P683" s="36"/>
      <c r="Q683" s="32"/>
      <c r="R683" s="27"/>
      <c r="S683" s="33"/>
      <c r="T683" s="33"/>
      <c r="U683" s="33"/>
      <c r="V683" s="31"/>
    </row>
    <row r="684" spans="1:22">
      <c r="A684" s="26"/>
      <c r="B684" s="27"/>
      <c r="C684" s="35"/>
      <c r="D684" s="27"/>
      <c r="E684" s="29"/>
      <c r="F684" s="30"/>
      <c r="G684" s="31"/>
      <c r="H684" s="27"/>
      <c r="I684" s="31"/>
      <c r="J684" s="31"/>
      <c r="K684" s="27"/>
      <c r="L684" s="27"/>
      <c r="M684" s="27"/>
      <c r="N684" s="27"/>
      <c r="O684" s="27"/>
      <c r="P684" s="36"/>
      <c r="Q684" s="32"/>
      <c r="R684" s="27"/>
      <c r="S684" s="33"/>
      <c r="T684" s="33"/>
      <c r="U684" s="33"/>
      <c r="V684" s="31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51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51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51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51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51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51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51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51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51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51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51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51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51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51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51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51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51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51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51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51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51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51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51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51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51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51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51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51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51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51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51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51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51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51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51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51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51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51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51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51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51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51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51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51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51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51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51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51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51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51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51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51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51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51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51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51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51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51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51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51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51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51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51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51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51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51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51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51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51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51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51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51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51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51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51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51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51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51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51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51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51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51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51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51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51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51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51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51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51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51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51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51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51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51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51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51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51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51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51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51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51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51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51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51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51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51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51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51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51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51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51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51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51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51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51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51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51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51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51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51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51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51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51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51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51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51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51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51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51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51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51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51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51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51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51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51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51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51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51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51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51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51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51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51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51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51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51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51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51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51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51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51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51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51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51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51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51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51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51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51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51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51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51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51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51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51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51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51"/>
      <c r="Q852" s="45"/>
      <c r="R852" s="40"/>
      <c r="S852" s="46"/>
      <c r="T852" s="46"/>
      <c r="U852" s="46"/>
      <c r="V852" s="44"/>
    </row>
    <row r="853" spans="1:22">
      <c r="A853" s="39"/>
      <c r="B853" s="40"/>
      <c r="C853" s="41"/>
      <c r="D853" s="40"/>
      <c r="E853" s="42"/>
      <c r="F853" s="43"/>
      <c r="G853" s="44"/>
      <c r="H853" s="40"/>
      <c r="I853" s="44"/>
      <c r="J853" s="44"/>
      <c r="K853" s="40"/>
      <c r="L853" s="40"/>
      <c r="M853" s="40"/>
      <c r="N853" s="40"/>
      <c r="O853" s="40"/>
      <c r="P853" s="51"/>
      <c r="Q853" s="45"/>
      <c r="R853" s="40"/>
      <c r="S853" s="46"/>
      <c r="T853" s="46"/>
      <c r="U853" s="46"/>
      <c r="V853" s="44"/>
    </row>
    <row r="854" spans="1:22">
      <c r="A854" s="39"/>
      <c r="B854" s="40"/>
      <c r="C854" s="41"/>
      <c r="D854" s="40"/>
      <c r="E854" s="42"/>
      <c r="F854" s="43"/>
      <c r="G854" s="44"/>
      <c r="H854" s="40"/>
      <c r="I854" s="44"/>
      <c r="J854" s="44"/>
      <c r="K854" s="40"/>
      <c r="L854" s="40"/>
      <c r="M854" s="40"/>
      <c r="N854" s="40"/>
      <c r="O854" s="40"/>
      <c r="P854" s="51"/>
      <c r="Q854" s="45"/>
      <c r="R854" s="40"/>
      <c r="S854" s="46"/>
      <c r="T854" s="46"/>
      <c r="U854" s="46"/>
      <c r="V854" s="44"/>
    </row>
    <row r="855" spans="1:22">
      <c r="A855" s="39"/>
      <c r="B855" s="40"/>
      <c r="C855" s="41"/>
      <c r="D855" s="40"/>
      <c r="E855" s="42"/>
      <c r="F855" s="43"/>
      <c r="G855" s="44"/>
      <c r="H855" s="40"/>
      <c r="I855" s="44"/>
      <c r="J855" s="44"/>
      <c r="K855" s="40"/>
      <c r="L855" s="40"/>
      <c r="M855" s="40"/>
      <c r="N855" s="40"/>
      <c r="O855" s="40"/>
      <c r="P855" s="51"/>
      <c r="Q855" s="45"/>
      <c r="R855" s="40"/>
      <c r="S855" s="46"/>
      <c r="T855" s="46"/>
      <c r="U855" s="46"/>
      <c r="V855" s="44"/>
    </row>
    <row r="856" spans="1:22">
      <c r="A856" s="39"/>
      <c r="B856" s="40"/>
      <c r="C856" s="41"/>
      <c r="D856" s="40"/>
      <c r="E856" s="42"/>
      <c r="F856" s="43"/>
      <c r="G856" s="44"/>
      <c r="H856" s="40"/>
      <c r="I856" s="44"/>
      <c r="J856" s="44"/>
      <c r="K856" s="40"/>
      <c r="L856" s="40"/>
      <c r="M856" s="40"/>
      <c r="N856" s="40"/>
      <c r="O856" s="40"/>
      <c r="P856" s="51"/>
      <c r="Q856" s="45"/>
      <c r="R856" s="40"/>
      <c r="S856" s="46"/>
      <c r="T856" s="46"/>
      <c r="U856" s="46"/>
      <c r="V856" s="44"/>
    </row>
    <row r="857" spans="1:22">
      <c r="A857" s="39"/>
      <c r="B857" s="40"/>
      <c r="C857" s="41"/>
      <c r="D857" s="40"/>
      <c r="E857" s="42"/>
      <c r="F857" s="43"/>
      <c r="G857" s="44"/>
      <c r="H857" s="40"/>
      <c r="I857" s="44"/>
      <c r="J857" s="44"/>
      <c r="K857" s="40"/>
      <c r="L857" s="40"/>
      <c r="M857" s="40"/>
      <c r="N857" s="40"/>
      <c r="O857" s="40"/>
      <c r="P857" s="51"/>
      <c r="Q857" s="45"/>
      <c r="R857" s="40"/>
      <c r="S857" s="46"/>
      <c r="T857" s="46"/>
      <c r="U857" s="46"/>
      <c r="V857" s="44"/>
    </row>
    <row r="858" spans="1:22">
      <c r="A858" s="39"/>
      <c r="B858" s="40"/>
      <c r="C858" s="41"/>
      <c r="D858" s="40"/>
      <c r="E858" s="42"/>
      <c r="F858" s="43"/>
      <c r="G858" s="44"/>
      <c r="H858" s="40"/>
      <c r="I858" s="44"/>
      <c r="J858" s="44"/>
      <c r="K858" s="40"/>
      <c r="L858" s="40"/>
      <c r="M858" s="40"/>
      <c r="N858" s="40"/>
      <c r="O858" s="40"/>
      <c r="P858" s="51"/>
      <c r="Q858" s="45"/>
      <c r="R858" s="40"/>
      <c r="S858" s="46"/>
      <c r="T858" s="46"/>
      <c r="U858" s="46"/>
      <c r="V858" s="44"/>
    </row>
    <row r="859" spans="1:22">
      <c r="A859" s="39"/>
      <c r="B859" s="40"/>
      <c r="C859" s="41"/>
      <c r="D859" s="40"/>
      <c r="E859" s="42"/>
      <c r="F859" s="43"/>
      <c r="G859" s="44"/>
      <c r="H859" s="40"/>
      <c r="I859" s="44"/>
      <c r="J859" s="44"/>
      <c r="K859" s="40"/>
      <c r="L859" s="40"/>
      <c r="M859" s="40"/>
      <c r="N859" s="40"/>
      <c r="O859" s="40"/>
      <c r="P859" s="51"/>
      <c r="Q859" s="45"/>
      <c r="R859" s="40"/>
      <c r="S859" s="46"/>
      <c r="T859" s="46"/>
      <c r="U859" s="46"/>
      <c r="V859" s="44"/>
    </row>
    <row r="860" spans="1:22">
      <c r="A860" s="39"/>
      <c r="B860" s="40"/>
      <c r="C860" s="41"/>
      <c r="D860" s="40"/>
      <c r="E860" s="42"/>
      <c r="F860" s="43"/>
      <c r="G860" s="44"/>
      <c r="H860" s="40"/>
      <c r="I860" s="44"/>
      <c r="J860" s="44"/>
      <c r="K860" s="40"/>
      <c r="L860" s="40"/>
      <c r="M860" s="40"/>
      <c r="N860" s="40"/>
      <c r="O860" s="40"/>
      <c r="P860" s="51"/>
      <c r="Q860" s="45"/>
      <c r="R860" s="40"/>
      <c r="S860" s="46"/>
      <c r="T860" s="46"/>
      <c r="U860" s="46"/>
      <c r="V860" s="44"/>
    </row>
    <row r="861" spans="1:22">
      <c r="A861" s="39"/>
      <c r="B861" s="40"/>
      <c r="C861" s="41"/>
      <c r="D861" s="40"/>
      <c r="E861" s="42"/>
      <c r="F861" s="43"/>
      <c r="G861" s="44"/>
      <c r="H861" s="40"/>
      <c r="I861" s="44"/>
      <c r="J861" s="44"/>
      <c r="K861" s="40"/>
      <c r="L861" s="40"/>
      <c r="M861" s="40"/>
      <c r="N861" s="40"/>
      <c r="O861" s="40"/>
      <c r="P861" s="51"/>
      <c r="Q861" s="45"/>
      <c r="R861" s="40"/>
      <c r="S861" s="46"/>
      <c r="T861" s="46"/>
      <c r="U861" s="46"/>
      <c r="V861" s="44"/>
    </row>
    <row r="862" spans="1:22">
      <c r="A862" s="39"/>
      <c r="B862" s="40"/>
      <c r="C862" s="41"/>
      <c r="D862" s="40"/>
      <c r="E862" s="42"/>
      <c r="F862" s="43"/>
      <c r="G862" s="44"/>
      <c r="H862" s="40"/>
      <c r="I862" s="44"/>
      <c r="J862" s="44"/>
      <c r="K862" s="40"/>
      <c r="L862" s="40"/>
      <c r="M862" s="40"/>
      <c r="N862" s="40"/>
      <c r="O862" s="40"/>
      <c r="P862" s="51"/>
      <c r="Q862" s="45"/>
      <c r="R862" s="40"/>
      <c r="S862" s="46"/>
      <c r="T862" s="46"/>
      <c r="U862" s="46"/>
      <c r="V862" s="44"/>
    </row>
    <row r="863" spans="1:22">
      <c r="A863" s="39"/>
      <c r="B863" s="40"/>
      <c r="C863" s="41"/>
      <c r="D863" s="40"/>
      <c r="E863" s="42"/>
      <c r="F863" s="43"/>
      <c r="G863" s="44"/>
      <c r="H863" s="40"/>
      <c r="I863" s="44"/>
      <c r="J863" s="44"/>
      <c r="K863" s="40"/>
      <c r="L863" s="40"/>
      <c r="M863" s="40"/>
      <c r="N863" s="40"/>
      <c r="O863" s="40"/>
      <c r="P863" s="51"/>
      <c r="Q863" s="45"/>
      <c r="R863" s="40"/>
      <c r="S863" s="46"/>
      <c r="T863" s="46"/>
      <c r="U863" s="46"/>
      <c r="V863" s="44"/>
    </row>
    <row r="864" spans="1:22">
      <c r="A864" s="39"/>
      <c r="B864" s="40"/>
      <c r="C864" s="41"/>
      <c r="D864" s="40"/>
      <c r="E864" s="42"/>
      <c r="F864" s="43"/>
      <c r="G864" s="44"/>
      <c r="H864" s="40"/>
      <c r="I864" s="44"/>
      <c r="J864" s="44"/>
      <c r="K864" s="40"/>
      <c r="L864" s="40"/>
      <c r="M864" s="40"/>
      <c r="N864" s="40"/>
      <c r="O864" s="40"/>
      <c r="P864" s="51"/>
      <c r="Q864" s="45"/>
      <c r="R864" s="40"/>
      <c r="S864" s="46"/>
      <c r="T864" s="46"/>
      <c r="U864" s="46"/>
      <c r="V864" s="44"/>
    </row>
    <row r="865" spans="1:22">
      <c r="A865" s="39"/>
      <c r="B865" s="40"/>
      <c r="C865" s="41"/>
      <c r="D865" s="40"/>
      <c r="E865" s="42"/>
      <c r="F865" s="43"/>
      <c r="G865" s="44"/>
      <c r="H865" s="40"/>
      <c r="I865" s="44"/>
      <c r="J865" s="44"/>
      <c r="K865" s="40"/>
      <c r="L865" s="40"/>
      <c r="M865" s="40"/>
      <c r="N865" s="40"/>
      <c r="O865" s="40"/>
      <c r="P865" s="51"/>
      <c r="Q865" s="45"/>
      <c r="R865" s="40"/>
      <c r="S865" s="46"/>
      <c r="T865" s="46"/>
      <c r="U865" s="46"/>
      <c r="V865" s="44"/>
    </row>
    <row r="866" spans="1:22">
      <c r="A866" s="39"/>
      <c r="B866" s="40"/>
      <c r="C866" s="41"/>
      <c r="D866" s="40"/>
      <c r="E866" s="42"/>
      <c r="F866" s="43"/>
      <c r="G866" s="44"/>
      <c r="H866" s="40"/>
      <c r="I866" s="44"/>
      <c r="J866" s="44"/>
      <c r="K866" s="40"/>
      <c r="L866" s="40"/>
      <c r="M866" s="40"/>
      <c r="N866" s="40"/>
      <c r="O866" s="40"/>
      <c r="P866" s="51"/>
      <c r="Q866" s="45"/>
      <c r="R866" s="40"/>
      <c r="S866" s="46"/>
      <c r="T866" s="46"/>
      <c r="U866" s="46"/>
      <c r="V866" s="44"/>
    </row>
  </sheetData>
  <mergeCells count="13">
    <mergeCell ref="P123:Q123"/>
    <mergeCell ref="P124:Q124"/>
    <mergeCell ref="E114:G114"/>
    <mergeCell ref="P58:Q58"/>
    <mergeCell ref="E36:G36"/>
    <mergeCell ref="P90:Q90"/>
    <mergeCell ref="E81:G81"/>
    <mergeCell ref="P121:Q121"/>
    <mergeCell ref="P122:Q122"/>
    <mergeCell ref="P54:Q54"/>
    <mergeCell ref="P55:Q55"/>
    <mergeCell ref="P56:Q56"/>
    <mergeCell ref="P57:Q57"/>
  </mergeCells>
  <printOptions horizontalCentered="1"/>
  <pageMargins left="0.11811023622047245" right="0.19685039370078741" top="0.11811023622047245" bottom="0.11811023622047245" header="0" footer="0"/>
  <pageSetup paperSize="9" scale="96" orientation="landscape" horizontalDpi="4294967293" verticalDpi="4294967293" r:id="rId1"/>
  <rowBreaks count="6" manualBreakCount="6">
    <brk id="35" max="21" man="1"/>
    <brk id="59" max="21" man="1"/>
    <brk id="80" max="21" man="1"/>
    <brk id="90" max="21" man="1"/>
    <brk id="113" max="21" man="1"/>
    <brk id="135" max="21" man="1"/>
  </row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Y852"/>
  <sheetViews>
    <sheetView showZeros="0" view="pageBreakPreview" zoomScaleNormal="120" zoomScaleSheetLayoutView="10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717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660</v>
      </c>
      <c r="D11" s="27"/>
      <c r="E11" s="29">
        <v>1999</v>
      </c>
      <c r="F11" s="30">
        <v>1</v>
      </c>
      <c r="G11" s="31" t="s">
        <v>79</v>
      </c>
      <c r="H11" s="27"/>
      <c r="I11" s="31"/>
      <c r="J11" s="31" t="s">
        <v>661</v>
      </c>
      <c r="K11" s="27"/>
      <c r="L11" s="27"/>
      <c r="M11" s="27"/>
      <c r="N11" s="27"/>
      <c r="O11" s="27"/>
      <c r="P11" s="32"/>
      <c r="Q11" s="55">
        <v>57.96</v>
      </c>
      <c r="R11" s="27"/>
      <c r="S11" s="33" t="s">
        <v>45</v>
      </c>
      <c r="T11" s="33">
        <f t="shared" ref="T11:T66" si="0">IF(A11="","",IF(K11="Л","Л",LOOKUP(A11,$X$10:$Y$65,$Y$10:$Y$65)))</f>
        <v>20</v>
      </c>
      <c r="U11" s="33">
        <v>5</v>
      </c>
      <c r="V11" s="31" t="s">
        <v>716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364</v>
      </c>
      <c r="D12" s="27"/>
      <c r="E12" s="29">
        <v>1998</v>
      </c>
      <c r="F12" s="30">
        <v>1</v>
      </c>
      <c r="G12" s="31" t="s">
        <v>596</v>
      </c>
      <c r="H12" s="27"/>
      <c r="I12" s="31"/>
      <c r="J12" s="31" t="s">
        <v>635</v>
      </c>
      <c r="K12" s="27"/>
      <c r="L12" s="27"/>
      <c r="M12" s="27"/>
      <c r="N12" s="27"/>
      <c r="O12" s="27"/>
      <c r="P12" s="32"/>
      <c r="Q12" s="55">
        <v>58.7</v>
      </c>
      <c r="R12" s="27"/>
      <c r="S12" s="33">
        <v>1</v>
      </c>
      <c r="T12" s="33">
        <f t="shared" si="0"/>
        <v>17</v>
      </c>
      <c r="U12" s="33"/>
      <c r="V12" s="31" t="s">
        <v>636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368</v>
      </c>
      <c r="D13" s="27">
        <v>34459</v>
      </c>
      <c r="E13" s="29">
        <v>1998</v>
      </c>
      <c r="F13" s="30">
        <v>1</v>
      </c>
      <c r="G13" s="31" t="s">
        <v>596</v>
      </c>
      <c r="H13" s="27">
        <v>0</v>
      </c>
      <c r="I13" s="31">
        <v>0</v>
      </c>
      <c r="J13" s="31" t="s">
        <v>619</v>
      </c>
      <c r="K13" s="27"/>
      <c r="L13" s="27"/>
      <c r="M13" s="27"/>
      <c r="N13" s="27"/>
      <c r="O13" s="27"/>
      <c r="P13" s="32"/>
      <c r="Q13" s="56" t="s">
        <v>620</v>
      </c>
      <c r="R13" s="27"/>
      <c r="S13" s="33">
        <v>1</v>
      </c>
      <c r="T13" s="33">
        <f t="shared" si="0"/>
        <v>15</v>
      </c>
      <c r="U13" s="33"/>
      <c r="V13" s="31" t="s">
        <v>526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374</v>
      </c>
      <c r="D14" s="27"/>
      <c r="E14" s="29">
        <v>1998</v>
      </c>
      <c r="F14" s="30">
        <v>1</v>
      </c>
      <c r="G14" s="31" t="s">
        <v>29</v>
      </c>
      <c r="H14" s="27"/>
      <c r="I14" s="31"/>
      <c r="J14" s="31" t="s">
        <v>69</v>
      </c>
      <c r="K14" s="27"/>
      <c r="L14" s="27"/>
      <c r="M14" s="27"/>
      <c r="N14" s="27"/>
      <c r="O14" s="27"/>
      <c r="P14" s="32"/>
      <c r="Q14" s="56" t="s">
        <v>647</v>
      </c>
      <c r="R14" s="27"/>
      <c r="S14" s="33">
        <v>1</v>
      </c>
      <c r="T14" s="33">
        <f t="shared" si="0"/>
        <v>14</v>
      </c>
      <c r="U14" s="33"/>
      <c r="V14" s="31" t="s">
        <v>648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621</v>
      </c>
      <c r="D15" s="27"/>
      <c r="E15" s="29">
        <v>1998</v>
      </c>
      <c r="F15" s="30">
        <v>1</v>
      </c>
      <c r="G15" s="31" t="s">
        <v>79</v>
      </c>
      <c r="H15" s="27"/>
      <c r="I15" s="31"/>
      <c r="J15" s="31" t="s">
        <v>622</v>
      </c>
      <c r="K15" s="27"/>
      <c r="L15" s="27"/>
      <c r="M15" s="27"/>
      <c r="N15" s="27"/>
      <c r="O15" s="27"/>
      <c r="P15" s="32"/>
      <c r="Q15" s="56" t="s">
        <v>623</v>
      </c>
      <c r="R15" s="27"/>
      <c r="S15" s="33">
        <v>1</v>
      </c>
      <c r="T15" s="33">
        <f t="shared" si="0"/>
        <v>13</v>
      </c>
      <c r="U15" s="33"/>
      <c r="V15" s="31" t="s">
        <v>624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605</v>
      </c>
      <c r="D16" s="27"/>
      <c r="E16" s="29">
        <v>1999</v>
      </c>
      <c r="F16" s="30">
        <v>2</v>
      </c>
      <c r="G16" s="31" t="s">
        <v>38</v>
      </c>
      <c r="H16" s="27"/>
      <c r="I16" s="31"/>
      <c r="J16" s="31" t="s">
        <v>34</v>
      </c>
      <c r="K16" s="27"/>
      <c r="L16" s="27"/>
      <c r="M16" s="27"/>
      <c r="N16" s="27"/>
      <c r="O16" s="27"/>
      <c r="P16" s="32"/>
      <c r="Q16" s="56" t="s">
        <v>606</v>
      </c>
      <c r="R16" s="27"/>
      <c r="S16" s="33">
        <v>1</v>
      </c>
      <c r="T16" s="33">
        <f t="shared" si="0"/>
        <v>12</v>
      </c>
      <c r="U16" s="33"/>
      <c r="V16" s="31" t="s">
        <v>607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355</v>
      </c>
      <c r="D17" s="27"/>
      <c r="E17" s="29">
        <v>1998</v>
      </c>
      <c r="F17" s="30" t="s">
        <v>45</v>
      </c>
      <c r="G17" s="31" t="s">
        <v>596</v>
      </c>
      <c r="H17" s="27"/>
      <c r="I17" s="31"/>
      <c r="J17" s="31" t="s">
        <v>635</v>
      </c>
      <c r="K17" s="27"/>
      <c r="L17" s="27"/>
      <c r="M17" s="27"/>
      <c r="N17" s="27"/>
      <c r="O17" s="27"/>
      <c r="P17" s="32"/>
      <c r="Q17" s="56" t="s">
        <v>649</v>
      </c>
      <c r="R17" s="27"/>
      <c r="S17" s="33">
        <v>1</v>
      </c>
      <c r="T17" s="33">
        <f t="shared" si="0"/>
        <v>11</v>
      </c>
      <c r="U17" s="33"/>
      <c r="V17" s="31" t="s">
        <v>650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629</v>
      </c>
      <c r="D18" s="27"/>
      <c r="E18" s="29">
        <v>1999</v>
      </c>
      <c r="F18" s="30">
        <v>1</v>
      </c>
      <c r="G18" s="31" t="s">
        <v>535</v>
      </c>
      <c r="H18" s="27"/>
      <c r="I18" s="31"/>
      <c r="J18" s="31"/>
      <c r="K18" s="27"/>
      <c r="L18" s="27"/>
      <c r="M18" s="27"/>
      <c r="N18" s="27"/>
      <c r="O18" s="27"/>
      <c r="P18" s="32"/>
      <c r="Q18" s="56" t="s">
        <v>630</v>
      </c>
      <c r="R18" s="27"/>
      <c r="S18" s="33">
        <v>1</v>
      </c>
      <c r="T18" s="33">
        <f t="shared" si="0"/>
        <v>10</v>
      </c>
      <c r="U18" s="33"/>
      <c r="V18" s="31" t="s">
        <v>631</v>
      </c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611</v>
      </c>
      <c r="D19" s="27"/>
      <c r="E19" s="29">
        <v>1998</v>
      </c>
      <c r="F19" s="30">
        <v>1</v>
      </c>
      <c r="G19" s="31" t="s">
        <v>61</v>
      </c>
      <c r="H19" s="27"/>
      <c r="I19" s="31"/>
      <c r="J19" s="31" t="s">
        <v>223</v>
      </c>
      <c r="K19" s="27"/>
      <c r="L19" s="27"/>
      <c r="M19" s="27"/>
      <c r="N19" s="27"/>
      <c r="O19" s="27"/>
      <c r="P19" s="32"/>
      <c r="Q19" s="56" t="s">
        <v>612</v>
      </c>
      <c r="R19" s="27"/>
      <c r="S19" s="33">
        <v>1</v>
      </c>
      <c r="T19" s="33">
        <f t="shared" si="0"/>
        <v>9</v>
      </c>
      <c r="U19" s="33"/>
      <c r="V19" s="31" t="s">
        <v>613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357</v>
      </c>
      <c r="D20" s="27"/>
      <c r="E20" s="29">
        <v>1999</v>
      </c>
      <c r="F20" s="30">
        <v>1</v>
      </c>
      <c r="G20" s="31" t="s">
        <v>50</v>
      </c>
      <c r="H20" s="27"/>
      <c r="I20" s="31"/>
      <c r="J20" s="31" t="s">
        <v>602</v>
      </c>
      <c r="K20" s="27"/>
      <c r="L20" s="27"/>
      <c r="M20" s="27"/>
      <c r="N20" s="27"/>
      <c r="O20" s="27"/>
      <c r="P20" s="32"/>
      <c r="Q20" s="56" t="s">
        <v>603</v>
      </c>
      <c r="R20" s="27"/>
      <c r="S20" s="33">
        <v>1</v>
      </c>
      <c r="T20" s="33">
        <f t="shared" si="0"/>
        <v>8</v>
      </c>
      <c r="U20" s="33"/>
      <c r="V20" s="31" t="s">
        <v>604</v>
      </c>
      <c r="X20" s="16">
        <v>11</v>
      </c>
      <c r="Y20" s="16">
        <v>7</v>
      </c>
    </row>
    <row r="21" spans="1:25" s="34" customFormat="1" ht="16.149999999999999" customHeight="1">
      <c r="A21" s="26">
        <v>11</v>
      </c>
      <c r="B21" s="27"/>
      <c r="C21" s="35" t="s">
        <v>361</v>
      </c>
      <c r="D21" s="27">
        <v>0</v>
      </c>
      <c r="E21" s="29">
        <v>1998</v>
      </c>
      <c r="F21" s="30">
        <v>1</v>
      </c>
      <c r="G21" s="31" t="s">
        <v>29</v>
      </c>
      <c r="H21" s="27">
        <v>0</v>
      </c>
      <c r="I21" s="31">
        <v>0</v>
      </c>
      <c r="J21" s="31" t="s">
        <v>113</v>
      </c>
      <c r="K21" s="27"/>
      <c r="L21" s="27"/>
      <c r="M21" s="27"/>
      <c r="N21" s="27"/>
      <c r="O21" s="27"/>
      <c r="P21" s="32"/>
      <c r="Q21" s="56" t="s">
        <v>586</v>
      </c>
      <c r="R21" s="27"/>
      <c r="S21" s="33">
        <v>1</v>
      </c>
      <c r="T21" s="33">
        <f t="shared" si="0"/>
        <v>7</v>
      </c>
      <c r="U21" s="33"/>
      <c r="V21" s="31" t="s">
        <v>587</v>
      </c>
      <c r="X21" s="16">
        <v>12</v>
      </c>
      <c r="Y21" s="16">
        <v>6</v>
      </c>
    </row>
    <row r="22" spans="1:25" s="34" customFormat="1" ht="16.149999999999999" customHeight="1">
      <c r="A22" s="26">
        <v>12</v>
      </c>
      <c r="B22" s="27"/>
      <c r="C22" s="35" t="s">
        <v>637</v>
      </c>
      <c r="D22" s="27"/>
      <c r="E22" s="29">
        <v>1998</v>
      </c>
      <c r="F22" s="30">
        <v>1</v>
      </c>
      <c r="G22" s="31" t="s">
        <v>596</v>
      </c>
      <c r="H22" s="27"/>
      <c r="I22" s="31"/>
      <c r="J22" s="31" t="s">
        <v>619</v>
      </c>
      <c r="K22" s="27"/>
      <c r="L22" s="27"/>
      <c r="M22" s="27"/>
      <c r="N22" s="27"/>
      <c r="O22" s="27"/>
      <c r="P22" s="32"/>
      <c r="Q22" s="56" t="s">
        <v>638</v>
      </c>
      <c r="R22" s="27"/>
      <c r="S22" s="33">
        <v>1</v>
      </c>
      <c r="T22" s="33">
        <f t="shared" si="0"/>
        <v>6</v>
      </c>
      <c r="U22" s="33"/>
      <c r="V22" s="31" t="s">
        <v>639</v>
      </c>
      <c r="X22" s="16">
        <v>13</v>
      </c>
      <c r="Y22" s="16">
        <v>5</v>
      </c>
    </row>
    <row r="23" spans="1:25" s="34" customFormat="1" ht="16.149999999999999" customHeight="1">
      <c r="A23" s="26">
        <v>13</v>
      </c>
      <c r="B23" s="27"/>
      <c r="C23" s="35" t="s">
        <v>616</v>
      </c>
      <c r="D23" s="27">
        <v>0</v>
      </c>
      <c r="E23" s="29">
        <v>1999</v>
      </c>
      <c r="F23" s="30">
        <v>1</v>
      </c>
      <c r="G23" s="31" t="s">
        <v>409</v>
      </c>
      <c r="H23" s="27">
        <v>0</v>
      </c>
      <c r="I23" s="31">
        <v>0</v>
      </c>
      <c r="J23" s="31" t="s">
        <v>90</v>
      </c>
      <c r="K23" s="27"/>
      <c r="L23" s="27"/>
      <c r="M23" s="27"/>
      <c r="N23" s="27"/>
      <c r="O23" s="27"/>
      <c r="P23" s="32"/>
      <c r="Q23" s="56" t="s">
        <v>617</v>
      </c>
      <c r="R23" s="27"/>
      <c r="S23" s="33">
        <v>1</v>
      </c>
      <c r="T23" s="33">
        <f t="shared" si="0"/>
        <v>5</v>
      </c>
      <c r="U23" s="33"/>
      <c r="V23" s="31" t="s">
        <v>618</v>
      </c>
      <c r="X23" s="16">
        <v>14</v>
      </c>
      <c r="Y23" s="16">
        <v>4</v>
      </c>
    </row>
    <row r="24" spans="1:25" s="34" customFormat="1" ht="16.149999999999999" customHeight="1">
      <c r="A24" s="26">
        <v>14</v>
      </c>
      <c r="B24" s="27"/>
      <c r="C24" s="35" t="s">
        <v>625</v>
      </c>
      <c r="D24" s="27"/>
      <c r="E24" s="29">
        <v>1998</v>
      </c>
      <c r="F24" s="30">
        <v>1</v>
      </c>
      <c r="G24" s="31" t="s">
        <v>88</v>
      </c>
      <c r="H24" s="27"/>
      <c r="I24" s="31"/>
      <c r="J24" s="31" t="s">
        <v>626</v>
      </c>
      <c r="K24" s="27"/>
      <c r="L24" s="27"/>
      <c r="M24" s="27"/>
      <c r="N24" s="27"/>
      <c r="O24" s="27"/>
      <c r="P24" s="32"/>
      <c r="Q24" s="56" t="s">
        <v>627</v>
      </c>
      <c r="R24" s="27"/>
      <c r="S24" s="33">
        <v>1</v>
      </c>
      <c r="T24" s="33">
        <f t="shared" si="0"/>
        <v>4</v>
      </c>
      <c r="U24" s="33"/>
      <c r="V24" s="31" t="s">
        <v>628</v>
      </c>
      <c r="X24" s="16">
        <v>15</v>
      </c>
      <c r="Y24" s="16">
        <v>3</v>
      </c>
    </row>
    <row r="25" spans="1:25" s="34" customFormat="1" ht="16.149999999999999" customHeight="1">
      <c r="A25" s="26">
        <v>15</v>
      </c>
      <c r="B25" s="27"/>
      <c r="C25" s="35" t="s">
        <v>643</v>
      </c>
      <c r="D25" s="27"/>
      <c r="E25" s="29">
        <v>1999</v>
      </c>
      <c r="F25" s="30">
        <v>1</v>
      </c>
      <c r="G25" s="31" t="s">
        <v>281</v>
      </c>
      <c r="H25" s="27"/>
      <c r="I25" s="31"/>
      <c r="J25" s="31" t="s">
        <v>644</v>
      </c>
      <c r="K25" s="27"/>
      <c r="L25" s="27"/>
      <c r="M25" s="27"/>
      <c r="N25" s="27"/>
      <c r="O25" s="27"/>
      <c r="P25" s="32"/>
      <c r="Q25" s="56" t="s">
        <v>645</v>
      </c>
      <c r="R25" s="27"/>
      <c r="S25" s="33">
        <v>1</v>
      </c>
      <c r="T25" s="33">
        <f t="shared" si="0"/>
        <v>3</v>
      </c>
      <c r="U25" s="33"/>
      <c r="V25" s="31" t="s">
        <v>646</v>
      </c>
      <c r="X25" s="16">
        <v>16</v>
      </c>
      <c r="Y25" s="16">
        <v>2</v>
      </c>
    </row>
    <row r="26" spans="1:25" s="34" customFormat="1" ht="18.600000000000001" customHeight="1">
      <c r="A26" s="26">
        <v>16</v>
      </c>
      <c r="B26" s="27"/>
      <c r="C26" s="35" t="s">
        <v>595</v>
      </c>
      <c r="D26" s="27"/>
      <c r="E26" s="29">
        <v>1999</v>
      </c>
      <c r="F26" s="30">
        <v>1</v>
      </c>
      <c r="G26" s="31" t="s">
        <v>596</v>
      </c>
      <c r="H26" s="27"/>
      <c r="I26" s="31"/>
      <c r="J26" s="31" t="s">
        <v>854</v>
      </c>
      <c r="K26" s="27"/>
      <c r="L26" s="27"/>
      <c r="M26" s="27"/>
      <c r="N26" s="27"/>
      <c r="O26" s="27"/>
      <c r="P26" s="32"/>
      <c r="Q26" s="56" t="s">
        <v>597</v>
      </c>
      <c r="R26" s="27"/>
      <c r="S26" s="33">
        <v>2</v>
      </c>
      <c r="T26" s="33">
        <f t="shared" si="0"/>
        <v>2</v>
      </c>
      <c r="U26" s="33"/>
      <c r="V26" s="31" t="s">
        <v>598</v>
      </c>
      <c r="X26" s="16">
        <v>17</v>
      </c>
      <c r="Y26" s="16">
        <v>1</v>
      </c>
    </row>
    <row r="27" spans="1:25" s="34" customFormat="1" ht="16.149999999999999" customHeight="1">
      <c r="A27" s="26">
        <v>17</v>
      </c>
      <c r="B27" s="27"/>
      <c r="C27" s="35" t="s">
        <v>599</v>
      </c>
      <c r="D27" s="27"/>
      <c r="E27" s="29">
        <v>1998</v>
      </c>
      <c r="F27" s="30">
        <v>2</v>
      </c>
      <c r="G27" s="31" t="s">
        <v>38</v>
      </c>
      <c r="H27" s="27"/>
      <c r="I27" s="31"/>
      <c r="J27" s="31" t="s">
        <v>34</v>
      </c>
      <c r="K27" s="27"/>
      <c r="L27" s="27"/>
      <c r="M27" s="27"/>
      <c r="N27" s="27"/>
      <c r="O27" s="27"/>
      <c r="P27" s="32"/>
      <c r="Q27" s="56" t="s">
        <v>600</v>
      </c>
      <c r="R27" s="27"/>
      <c r="S27" s="33">
        <v>2</v>
      </c>
      <c r="T27" s="33">
        <f t="shared" si="0"/>
        <v>1</v>
      </c>
      <c r="U27" s="33"/>
      <c r="V27" s="31" t="s">
        <v>601</v>
      </c>
      <c r="X27" s="16">
        <v>18</v>
      </c>
      <c r="Y27" s="34">
        <v>1</v>
      </c>
    </row>
    <row r="28" spans="1:25" s="34" customFormat="1" ht="16.149999999999999" customHeight="1">
      <c r="A28" s="26">
        <v>18</v>
      </c>
      <c r="B28" s="27"/>
      <c r="C28" s="35" t="s">
        <v>375</v>
      </c>
      <c r="D28" s="27">
        <v>0</v>
      </c>
      <c r="E28" s="29">
        <v>1999</v>
      </c>
      <c r="F28" s="30">
        <v>1</v>
      </c>
      <c r="G28" s="31" t="s">
        <v>50</v>
      </c>
      <c r="H28" s="27">
        <v>0</v>
      </c>
      <c r="I28" s="31">
        <v>0</v>
      </c>
      <c r="J28" s="31"/>
      <c r="K28" s="27"/>
      <c r="L28" s="27"/>
      <c r="M28" s="27"/>
      <c r="N28" s="27"/>
      <c r="O28" s="27"/>
      <c r="P28" s="32"/>
      <c r="Q28" s="56" t="s">
        <v>614</v>
      </c>
      <c r="R28" s="27"/>
      <c r="S28" s="33">
        <v>2</v>
      </c>
      <c r="T28" s="33">
        <f t="shared" si="0"/>
        <v>1</v>
      </c>
      <c r="U28" s="33"/>
      <c r="V28" s="31" t="s">
        <v>615</v>
      </c>
      <c r="X28" s="16">
        <v>19</v>
      </c>
      <c r="Y28" s="34">
        <v>1</v>
      </c>
    </row>
    <row r="29" spans="1:25" s="34" customFormat="1" ht="16.149999999999999" customHeight="1">
      <c r="A29" s="26">
        <v>19</v>
      </c>
      <c r="B29" s="27"/>
      <c r="C29" s="35" t="s">
        <v>591</v>
      </c>
      <c r="D29" s="27">
        <v>0</v>
      </c>
      <c r="E29" s="29">
        <v>1999</v>
      </c>
      <c r="F29" s="30">
        <v>2</v>
      </c>
      <c r="G29" s="31" t="s">
        <v>88</v>
      </c>
      <c r="H29" s="27">
        <v>0</v>
      </c>
      <c r="I29" s="31">
        <v>0</v>
      </c>
      <c r="J29" s="31" t="s">
        <v>592</v>
      </c>
      <c r="K29" s="27"/>
      <c r="L29" s="27"/>
      <c r="M29" s="27"/>
      <c r="N29" s="27"/>
      <c r="O29" s="27"/>
      <c r="P29" s="32"/>
      <c r="Q29" s="56" t="s">
        <v>593</v>
      </c>
      <c r="R29" s="27"/>
      <c r="S29" s="33">
        <v>2</v>
      </c>
      <c r="T29" s="33">
        <f t="shared" si="0"/>
        <v>1</v>
      </c>
      <c r="U29" s="33"/>
      <c r="V29" s="31" t="s">
        <v>594</v>
      </c>
      <c r="X29" s="16">
        <v>20</v>
      </c>
      <c r="Y29" s="34">
        <v>1</v>
      </c>
    </row>
    <row r="30" spans="1:25" s="34" customFormat="1" ht="16.149999999999999" customHeight="1">
      <c r="A30" s="26">
        <v>20</v>
      </c>
      <c r="B30" s="27"/>
      <c r="C30" s="35" t="s">
        <v>588</v>
      </c>
      <c r="D30" s="27">
        <v>0</v>
      </c>
      <c r="E30" s="29">
        <v>2000</v>
      </c>
      <c r="F30" s="30">
        <v>2</v>
      </c>
      <c r="G30" s="31" t="s">
        <v>38</v>
      </c>
      <c r="H30" s="27">
        <v>0</v>
      </c>
      <c r="I30" s="31">
        <v>0</v>
      </c>
      <c r="J30" s="31" t="s">
        <v>69</v>
      </c>
      <c r="K30" s="27"/>
      <c r="L30" s="27"/>
      <c r="M30" s="27"/>
      <c r="N30" s="27"/>
      <c r="O30" s="27"/>
      <c r="P30" s="32"/>
      <c r="Q30" s="56" t="s">
        <v>589</v>
      </c>
      <c r="R30" s="27"/>
      <c r="S30" s="33">
        <v>2</v>
      </c>
      <c r="T30" s="33">
        <f t="shared" si="0"/>
        <v>1</v>
      </c>
      <c r="U30" s="33"/>
      <c r="V30" s="31" t="s">
        <v>590</v>
      </c>
      <c r="X30" s="16">
        <v>21</v>
      </c>
      <c r="Y30" s="34">
        <v>1</v>
      </c>
    </row>
    <row r="31" spans="1:25" s="34" customFormat="1" ht="16.149999999999999" customHeight="1">
      <c r="A31" s="26">
        <v>21</v>
      </c>
      <c r="B31" s="27"/>
      <c r="C31" s="35" t="s">
        <v>608</v>
      </c>
      <c r="D31" s="27"/>
      <c r="E31" s="29">
        <v>1999</v>
      </c>
      <c r="F31" s="30">
        <v>2</v>
      </c>
      <c r="G31" s="31" t="s">
        <v>50</v>
      </c>
      <c r="H31" s="27"/>
      <c r="I31" s="31"/>
      <c r="J31" s="31" t="s">
        <v>602</v>
      </c>
      <c r="K31" s="27"/>
      <c r="L31" s="27"/>
      <c r="M31" s="27"/>
      <c r="N31" s="27"/>
      <c r="O31" s="27"/>
      <c r="P31" s="32"/>
      <c r="Q31" s="56" t="s">
        <v>609</v>
      </c>
      <c r="R31" s="27"/>
      <c r="S31" s="33">
        <v>3</v>
      </c>
      <c r="T31" s="33">
        <f t="shared" si="0"/>
        <v>1</v>
      </c>
      <c r="U31" s="33"/>
      <c r="V31" s="31" t="s">
        <v>610</v>
      </c>
      <c r="X31" s="16">
        <v>22</v>
      </c>
      <c r="Y31" s="34">
        <v>1</v>
      </c>
    </row>
    <row r="32" spans="1:25" s="34" customFormat="1" ht="16.149999999999999" customHeight="1">
      <c r="A32" s="26">
        <v>22</v>
      </c>
      <c r="B32" s="27"/>
      <c r="C32" s="35" t="s">
        <v>640</v>
      </c>
      <c r="D32" s="27"/>
      <c r="E32" s="29">
        <v>1999</v>
      </c>
      <c r="F32" s="30">
        <v>1</v>
      </c>
      <c r="G32" s="31" t="s">
        <v>38</v>
      </c>
      <c r="H32" s="27"/>
      <c r="I32" s="31"/>
      <c r="J32" s="31" t="s">
        <v>270</v>
      </c>
      <c r="K32" s="27"/>
      <c r="L32" s="27"/>
      <c r="M32" s="27"/>
      <c r="N32" s="27"/>
      <c r="O32" s="27"/>
      <c r="P32" s="32"/>
      <c r="Q32" s="56" t="s">
        <v>641</v>
      </c>
      <c r="R32" s="27"/>
      <c r="S32" s="33">
        <v>3</v>
      </c>
      <c r="T32" s="33">
        <f t="shared" si="0"/>
        <v>1</v>
      </c>
      <c r="U32" s="33"/>
      <c r="V32" s="31" t="s">
        <v>642</v>
      </c>
      <c r="X32" s="16">
        <v>23</v>
      </c>
      <c r="Y32" s="34">
        <v>1</v>
      </c>
    </row>
    <row r="33" spans="1:25" s="34" customFormat="1" ht="16.149999999999999" customHeight="1">
      <c r="A33" s="26"/>
      <c r="B33" s="27"/>
      <c r="C33" s="35" t="s">
        <v>632</v>
      </c>
      <c r="D33" s="27"/>
      <c r="E33" s="29">
        <v>1999</v>
      </c>
      <c r="F33" s="30">
        <v>1</v>
      </c>
      <c r="G33" s="31" t="s">
        <v>61</v>
      </c>
      <c r="H33" s="27"/>
      <c r="I33" s="31"/>
      <c r="J33" s="31"/>
      <c r="K33" s="27"/>
      <c r="L33" s="27"/>
      <c r="M33" s="27"/>
      <c r="N33" s="27"/>
      <c r="O33" s="27"/>
      <c r="P33" s="32"/>
      <c r="Q33" s="57" t="s">
        <v>633</v>
      </c>
      <c r="R33" s="27"/>
      <c r="S33" s="33"/>
      <c r="T33" s="33" t="str">
        <f t="shared" si="0"/>
        <v/>
      </c>
      <c r="U33" s="33"/>
      <c r="V33" s="31" t="s">
        <v>634</v>
      </c>
      <c r="X33" s="16">
        <v>24</v>
      </c>
      <c r="Y33" s="34">
        <v>1</v>
      </c>
    </row>
    <row r="34" spans="1:25" s="34" customFormat="1" ht="16.149999999999999" customHeight="1">
      <c r="A34" s="26"/>
      <c r="B34" s="27"/>
      <c r="C34" s="35" t="s">
        <v>358</v>
      </c>
      <c r="D34" s="27"/>
      <c r="E34" s="29">
        <v>1998</v>
      </c>
      <c r="F34" s="30">
        <v>1</v>
      </c>
      <c r="G34" s="31" t="s">
        <v>41</v>
      </c>
      <c r="H34" s="27"/>
      <c r="I34" s="31"/>
      <c r="J34" s="31"/>
      <c r="K34" s="27"/>
      <c r="L34" s="27"/>
      <c r="M34" s="27"/>
      <c r="N34" s="27"/>
      <c r="O34" s="27"/>
      <c r="P34" s="32"/>
      <c r="Q34" s="56" t="s">
        <v>189</v>
      </c>
      <c r="R34" s="27"/>
      <c r="S34" s="33"/>
      <c r="T34" s="33" t="str">
        <f t="shared" si="0"/>
        <v/>
      </c>
      <c r="U34" s="33"/>
      <c r="V34" s="31"/>
      <c r="X34" s="16">
        <v>25</v>
      </c>
      <c r="Y34" s="34">
        <v>1</v>
      </c>
    </row>
    <row r="35" spans="1:25" s="34" customFormat="1" ht="16.149999999999999" customHeight="1">
      <c r="A35" s="26"/>
      <c r="B35" s="27"/>
      <c r="C35" s="35" t="s">
        <v>1950</v>
      </c>
      <c r="D35" s="27"/>
      <c r="E35" s="29">
        <v>1993</v>
      </c>
      <c r="F35" s="30" t="s">
        <v>45</v>
      </c>
      <c r="G35" s="31" t="s">
        <v>205</v>
      </c>
      <c r="H35" s="27"/>
      <c r="I35" s="31"/>
      <c r="J35" s="31"/>
      <c r="K35" s="27"/>
      <c r="L35" s="27"/>
      <c r="M35" s="27"/>
      <c r="N35" s="27"/>
      <c r="O35" s="27"/>
      <c r="P35" s="32" t="s">
        <v>307</v>
      </c>
      <c r="Q35" s="515" t="s">
        <v>307</v>
      </c>
      <c r="R35" s="27"/>
      <c r="S35" s="33"/>
      <c r="T35" s="33"/>
      <c r="U35" s="33"/>
      <c r="V35" s="31" t="s">
        <v>1951</v>
      </c>
      <c r="X35" s="16">
        <v>26</v>
      </c>
      <c r="Y35" s="34">
        <v>1</v>
      </c>
    </row>
    <row r="36" spans="1:25" s="34" customFormat="1" ht="16.149999999999999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6"/>
      <c r="Q36" s="54"/>
      <c r="R36" s="27"/>
      <c r="S36" s="33"/>
      <c r="T36" s="33" t="str">
        <f t="shared" si="0"/>
        <v/>
      </c>
      <c r="U36" s="33"/>
      <c r="V36" s="31"/>
      <c r="X36" s="16">
        <v>27</v>
      </c>
      <c r="Y36" s="34">
        <v>1</v>
      </c>
    </row>
    <row r="37" spans="1:25" s="34" customFormat="1" ht="16.5">
      <c r="A37" s="26"/>
      <c r="B37" s="27"/>
      <c r="C37" s="28" t="s">
        <v>123</v>
      </c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54"/>
      <c r="R37" s="27"/>
      <c r="S37" s="33"/>
      <c r="T37" s="33" t="str">
        <f t="shared" si="0"/>
        <v/>
      </c>
      <c r="U37" s="33"/>
      <c r="V37" s="31"/>
      <c r="X37" s="16">
        <v>28</v>
      </c>
      <c r="Y37" s="34">
        <v>1</v>
      </c>
    </row>
    <row r="38" spans="1:25" s="34" customFormat="1" ht="19.149999999999999" customHeight="1">
      <c r="A38" s="26">
        <v>1</v>
      </c>
      <c r="B38" s="27"/>
      <c r="C38" s="35" t="s">
        <v>667</v>
      </c>
      <c r="D38" s="27"/>
      <c r="E38" s="29">
        <v>1997</v>
      </c>
      <c r="F38" s="30" t="s">
        <v>666</v>
      </c>
      <c r="G38" s="31" t="s">
        <v>596</v>
      </c>
      <c r="H38" s="27"/>
      <c r="I38" s="31"/>
      <c r="J38" s="31" t="s">
        <v>34</v>
      </c>
      <c r="K38" s="27"/>
      <c r="L38" s="27"/>
      <c r="M38" s="27"/>
      <c r="N38" s="27"/>
      <c r="O38" s="27"/>
      <c r="P38" s="32"/>
      <c r="Q38" s="55">
        <v>57.36</v>
      </c>
      <c r="R38" s="27"/>
      <c r="S38" s="33" t="s">
        <v>45</v>
      </c>
      <c r="T38" s="33">
        <f t="shared" si="0"/>
        <v>20</v>
      </c>
      <c r="U38" s="33"/>
      <c r="V38" s="31" t="s">
        <v>668</v>
      </c>
      <c r="X38" s="16">
        <v>29</v>
      </c>
      <c r="Y38" s="34">
        <v>1</v>
      </c>
    </row>
    <row r="39" spans="1:25" s="34" customFormat="1" ht="19.899999999999999" customHeight="1">
      <c r="A39" s="26">
        <v>2</v>
      </c>
      <c r="B39" s="27"/>
      <c r="C39" s="35" t="s">
        <v>665</v>
      </c>
      <c r="D39" s="27"/>
      <c r="E39" s="29">
        <v>1996</v>
      </c>
      <c r="F39" s="30" t="s">
        <v>666</v>
      </c>
      <c r="G39" s="31" t="s">
        <v>88</v>
      </c>
      <c r="H39" s="27"/>
      <c r="I39" s="31"/>
      <c r="J39" s="31" t="s">
        <v>90</v>
      </c>
      <c r="K39" s="27"/>
      <c r="L39" s="27"/>
      <c r="M39" s="27"/>
      <c r="N39" s="27"/>
      <c r="O39" s="27"/>
      <c r="P39" s="32"/>
      <c r="Q39" s="55">
        <v>58.76</v>
      </c>
      <c r="R39" s="27"/>
      <c r="S39" s="33">
        <v>1</v>
      </c>
      <c r="T39" s="33">
        <f t="shared" si="0"/>
        <v>17</v>
      </c>
      <c r="U39" s="33"/>
      <c r="V39" s="31" t="s">
        <v>392</v>
      </c>
      <c r="X39" s="16">
        <v>30</v>
      </c>
      <c r="Y39" s="34">
        <v>1</v>
      </c>
    </row>
    <row r="40" spans="1:25" s="34" customFormat="1" ht="24.6" customHeight="1">
      <c r="A40" s="26">
        <v>3</v>
      </c>
      <c r="B40" s="27"/>
      <c r="C40" s="35" t="s">
        <v>669</v>
      </c>
      <c r="D40" s="27"/>
      <c r="E40" s="29">
        <v>1997</v>
      </c>
      <c r="F40" s="30">
        <v>1</v>
      </c>
      <c r="G40" s="31" t="s">
        <v>596</v>
      </c>
      <c r="H40" s="27"/>
      <c r="I40" s="31"/>
      <c r="J40" s="31" t="s">
        <v>670</v>
      </c>
      <c r="K40" s="27"/>
      <c r="L40" s="27"/>
      <c r="M40" s="27"/>
      <c r="N40" s="27"/>
      <c r="O40" s="27"/>
      <c r="P40" s="32"/>
      <c r="Q40" s="55">
        <v>59.19</v>
      </c>
      <c r="R40" s="27"/>
      <c r="S40" s="33">
        <v>1</v>
      </c>
      <c r="T40" s="33">
        <f t="shared" si="0"/>
        <v>15</v>
      </c>
      <c r="U40" s="33"/>
      <c r="V40" s="31" t="s">
        <v>671</v>
      </c>
      <c r="X40" s="16">
        <v>31</v>
      </c>
      <c r="Y40" s="34">
        <v>1</v>
      </c>
    </row>
    <row r="41" spans="1:25" s="34" customFormat="1" ht="18.600000000000001" customHeight="1">
      <c r="A41" s="26">
        <v>4</v>
      </c>
      <c r="B41" s="27"/>
      <c r="C41" s="35" t="s">
        <v>124</v>
      </c>
      <c r="D41" s="27"/>
      <c r="E41" s="29">
        <v>1997</v>
      </c>
      <c r="F41" s="30">
        <v>1</v>
      </c>
      <c r="G41" s="31" t="s">
        <v>29</v>
      </c>
      <c r="H41" s="27"/>
      <c r="I41" s="31"/>
      <c r="J41" s="31" t="s">
        <v>662</v>
      </c>
      <c r="K41" s="27"/>
      <c r="L41" s="27"/>
      <c r="M41" s="27"/>
      <c r="N41" s="27"/>
      <c r="O41" s="27"/>
      <c r="P41" s="32">
        <v>10235</v>
      </c>
      <c r="Q41" s="55" t="s">
        <v>663</v>
      </c>
      <c r="R41" s="27"/>
      <c r="S41" s="33">
        <v>2</v>
      </c>
      <c r="T41" s="33">
        <f t="shared" si="0"/>
        <v>14</v>
      </c>
      <c r="U41" s="33"/>
      <c r="V41" s="31" t="s">
        <v>664</v>
      </c>
      <c r="X41" s="16">
        <v>32</v>
      </c>
      <c r="Y41" s="34">
        <v>1</v>
      </c>
    </row>
    <row r="42" spans="1:25" s="34" customFormat="1" ht="18.600000000000001" customHeight="1">
      <c r="A42" s="26">
        <v>5</v>
      </c>
      <c r="B42" s="27"/>
      <c r="C42" s="35" t="s">
        <v>140</v>
      </c>
      <c r="D42" s="27"/>
      <c r="E42" s="29">
        <v>1996</v>
      </c>
      <c r="F42" s="30">
        <v>1</v>
      </c>
      <c r="G42" s="31" t="s">
        <v>409</v>
      </c>
      <c r="H42" s="27"/>
      <c r="I42" s="31"/>
      <c r="J42" s="31" t="s">
        <v>657</v>
      </c>
      <c r="K42" s="27"/>
      <c r="L42" s="27"/>
      <c r="M42" s="27"/>
      <c r="N42" s="27"/>
      <c r="O42" s="27"/>
      <c r="P42" s="32">
        <v>10321</v>
      </c>
      <c r="Q42" s="55" t="s">
        <v>658</v>
      </c>
      <c r="R42" s="27"/>
      <c r="S42" s="33">
        <v>2</v>
      </c>
      <c r="T42" s="33">
        <f t="shared" si="0"/>
        <v>13</v>
      </c>
      <c r="U42" s="33"/>
      <c r="V42" s="31" t="s">
        <v>659</v>
      </c>
      <c r="X42" s="16">
        <v>33</v>
      </c>
      <c r="Y42" s="34">
        <v>1</v>
      </c>
    </row>
    <row r="43" spans="1:25" s="34" customFormat="1" ht="18.600000000000001" customHeight="1">
      <c r="A43" s="26">
        <v>6</v>
      </c>
      <c r="B43" s="27"/>
      <c r="C43" s="35" t="s">
        <v>419</v>
      </c>
      <c r="D43" s="27"/>
      <c r="E43" s="29">
        <v>1997</v>
      </c>
      <c r="F43" s="30">
        <v>2</v>
      </c>
      <c r="G43" s="31" t="s">
        <v>651</v>
      </c>
      <c r="H43" s="27"/>
      <c r="I43" s="31"/>
      <c r="J43" s="31" t="s">
        <v>652</v>
      </c>
      <c r="K43" s="27"/>
      <c r="L43" s="27"/>
      <c r="M43" s="27"/>
      <c r="N43" s="27"/>
      <c r="O43" s="27"/>
      <c r="P43" s="32">
        <v>10352</v>
      </c>
      <c r="Q43" s="55" t="s">
        <v>655</v>
      </c>
      <c r="R43" s="27"/>
      <c r="S43" s="33">
        <v>2</v>
      </c>
      <c r="T43" s="33">
        <f t="shared" si="0"/>
        <v>12</v>
      </c>
      <c r="U43" s="33"/>
      <c r="V43" s="31" t="s">
        <v>656</v>
      </c>
      <c r="X43" s="16">
        <v>34</v>
      </c>
      <c r="Y43" s="34">
        <v>1</v>
      </c>
    </row>
    <row r="44" spans="1:25" s="34" customFormat="1" ht="18.600000000000001" customHeight="1">
      <c r="A44" s="26">
        <v>7</v>
      </c>
      <c r="B44" s="27"/>
      <c r="C44" s="35" t="s">
        <v>393</v>
      </c>
      <c r="D44" s="27"/>
      <c r="E44" s="29">
        <v>1997</v>
      </c>
      <c r="F44" s="30">
        <v>2</v>
      </c>
      <c r="G44" s="31" t="s">
        <v>651</v>
      </c>
      <c r="H44" s="27"/>
      <c r="I44" s="31"/>
      <c r="J44" s="31" t="s">
        <v>652</v>
      </c>
      <c r="K44" s="27"/>
      <c r="L44" s="27"/>
      <c r="M44" s="27"/>
      <c r="N44" s="27"/>
      <c r="O44" s="27"/>
      <c r="P44" s="32">
        <v>10401</v>
      </c>
      <c r="Q44" s="55" t="s">
        <v>653</v>
      </c>
      <c r="R44" s="27"/>
      <c r="S44" s="33">
        <v>2</v>
      </c>
      <c r="T44" s="33">
        <f t="shared" si="0"/>
        <v>11</v>
      </c>
      <c r="U44" s="33"/>
      <c r="V44" s="31" t="s">
        <v>654</v>
      </c>
      <c r="X44" s="16">
        <v>35</v>
      </c>
      <c r="Y44" s="34">
        <v>1</v>
      </c>
    </row>
    <row r="45" spans="1:25" s="34" customFormat="1" ht="18.600000000000001" customHeight="1">
      <c r="A45" s="26"/>
      <c r="B45" s="27"/>
      <c r="C45" s="37" t="s">
        <v>179</v>
      </c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55"/>
      <c r="R45" s="27"/>
      <c r="S45" s="33"/>
      <c r="T45" s="33" t="str">
        <f t="shared" si="0"/>
        <v/>
      </c>
      <c r="U45" s="33"/>
      <c r="V45" s="31"/>
      <c r="X45" s="16">
        <v>36</v>
      </c>
      <c r="Y45" s="34">
        <v>1</v>
      </c>
    </row>
    <row r="46" spans="1:25" s="34" customFormat="1" ht="18.600000000000001" customHeight="1">
      <c r="A46" s="26">
        <v>1</v>
      </c>
      <c r="B46" s="27"/>
      <c r="C46" s="35" t="s">
        <v>700</v>
      </c>
      <c r="D46" s="27"/>
      <c r="E46" s="29">
        <v>1995</v>
      </c>
      <c r="F46" s="30" t="s">
        <v>701</v>
      </c>
      <c r="G46" s="31" t="s">
        <v>702</v>
      </c>
      <c r="H46" s="27"/>
      <c r="I46" s="31"/>
      <c r="J46" s="31" t="s">
        <v>703</v>
      </c>
      <c r="K46" s="27"/>
      <c r="L46" s="27"/>
      <c r="M46" s="27"/>
      <c r="N46" s="27"/>
      <c r="O46" s="27"/>
      <c r="P46" s="32"/>
      <c r="Q46" s="55">
        <v>53.05</v>
      </c>
      <c r="R46" s="27"/>
      <c r="S46" s="33" t="s">
        <v>168</v>
      </c>
      <c r="T46" s="33">
        <f t="shared" si="0"/>
        <v>20</v>
      </c>
      <c r="U46" s="33">
        <v>5</v>
      </c>
      <c r="V46" s="31" t="s">
        <v>704</v>
      </c>
      <c r="X46" s="16">
        <v>37</v>
      </c>
      <c r="Y46" s="34">
        <v>1</v>
      </c>
    </row>
    <row r="47" spans="1:25" s="34" customFormat="1" ht="18.600000000000001" customHeight="1">
      <c r="A47" s="26">
        <v>2</v>
      </c>
      <c r="B47" s="27"/>
      <c r="C47" s="35" t="s">
        <v>416</v>
      </c>
      <c r="D47" s="27"/>
      <c r="E47" s="29">
        <v>1995</v>
      </c>
      <c r="F47" s="30" t="s">
        <v>666</v>
      </c>
      <c r="G47" s="31" t="s">
        <v>79</v>
      </c>
      <c r="H47" s="27"/>
      <c r="I47" s="31"/>
      <c r="J47" s="31" t="s">
        <v>652</v>
      </c>
      <c r="K47" s="27"/>
      <c r="L47" s="27"/>
      <c r="M47" s="27"/>
      <c r="N47" s="27"/>
      <c r="O47" s="27"/>
      <c r="P47" s="32"/>
      <c r="Q47" s="55">
        <v>56.17</v>
      </c>
      <c r="R47" s="27"/>
      <c r="S47" s="33" t="s">
        <v>45</v>
      </c>
      <c r="T47" s="33">
        <f t="shared" si="0"/>
        <v>17</v>
      </c>
      <c r="U47" s="33"/>
      <c r="V47" s="31" t="s">
        <v>695</v>
      </c>
      <c r="X47" s="16">
        <v>38</v>
      </c>
      <c r="Y47" s="34">
        <v>1</v>
      </c>
    </row>
    <row r="48" spans="1:25" s="34" customFormat="1" ht="18.600000000000001" customHeight="1">
      <c r="A48" s="26">
        <v>3</v>
      </c>
      <c r="B48" s="27"/>
      <c r="C48" s="35" t="s">
        <v>697</v>
      </c>
      <c r="D48" s="27"/>
      <c r="E48" s="29">
        <v>1995</v>
      </c>
      <c r="F48" s="30" t="s">
        <v>666</v>
      </c>
      <c r="G48" s="31" t="s">
        <v>596</v>
      </c>
      <c r="H48" s="27"/>
      <c r="I48" s="31"/>
      <c r="J48" s="31" t="s">
        <v>698</v>
      </c>
      <c r="K48" s="27"/>
      <c r="L48" s="27"/>
      <c r="M48" s="27"/>
      <c r="N48" s="27"/>
      <c r="O48" s="27"/>
      <c r="P48" s="32"/>
      <c r="Q48" s="55">
        <v>56.73</v>
      </c>
      <c r="R48" s="27"/>
      <c r="S48" s="33" t="s">
        <v>45</v>
      </c>
      <c r="T48" s="33">
        <f t="shared" si="0"/>
        <v>15</v>
      </c>
      <c r="U48" s="33"/>
      <c r="V48" s="31" t="s">
        <v>699</v>
      </c>
      <c r="X48" s="16">
        <v>39</v>
      </c>
      <c r="Y48" s="34">
        <v>1</v>
      </c>
    </row>
    <row r="49" spans="1:25" s="34" customFormat="1" ht="18.600000000000001" customHeight="1">
      <c r="A49" s="26">
        <v>4</v>
      </c>
      <c r="B49" s="27"/>
      <c r="C49" s="38" t="s">
        <v>405</v>
      </c>
      <c r="D49" s="27"/>
      <c r="E49" s="29">
        <v>1993</v>
      </c>
      <c r="F49" s="30" t="s">
        <v>666</v>
      </c>
      <c r="G49" s="31" t="s">
        <v>596</v>
      </c>
      <c r="H49" s="27"/>
      <c r="I49" s="31"/>
      <c r="J49" s="31" t="s">
        <v>705</v>
      </c>
      <c r="K49" s="27"/>
      <c r="L49" s="27"/>
      <c r="M49" s="27"/>
      <c r="N49" s="27"/>
      <c r="O49" s="27"/>
      <c r="P49" s="32"/>
      <c r="Q49" s="55">
        <v>56.9</v>
      </c>
      <c r="R49" s="27"/>
      <c r="S49" s="33" t="s">
        <v>45</v>
      </c>
      <c r="T49" s="33">
        <f t="shared" si="0"/>
        <v>14</v>
      </c>
      <c r="U49" s="33"/>
      <c r="V49" s="31" t="s">
        <v>706</v>
      </c>
      <c r="X49" s="16">
        <v>40</v>
      </c>
      <c r="Y49" s="34">
        <v>1</v>
      </c>
    </row>
    <row r="50" spans="1:25" s="34" customFormat="1" ht="18.600000000000001" customHeight="1">
      <c r="A50" s="26">
        <v>5</v>
      </c>
      <c r="B50" s="27"/>
      <c r="C50" s="35" t="s">
        <v>407</v>
      </c>
      <c r="D50" s="27"/>
      <c r="E50" s="29">
        <v>1993</v>
      </c>
      <c r="F50" s="30" t="s">
        <v>666</v>
      </c>
      <c r="G50" s="31" t="s">
        <v>596</v>
      </c>
      <c r="H50" s="27"/>
      <c r="I50" s="31"/>
      <c r="J50" s="31" t="s">
        <v>34</v>
      </c>
      <c r="K50" s="27"/>
      <c r="L50" s="27"/>
      <c r="M50" s="27"/>
      <c r="N50" s="27"/>
      <c r="O50" s="27"/>
      <c r="P50" s="32"/>
      <c r="Q50" s="55">
        <v>59.45</v>
      </c>
      <c r="R50" s="27"/>
      <c r="S50" s="33">
        <v>1</v>
      </c>
      <c r="T50" s="33">
        <f t="shared" si="0"/>
        <v>13</v>
      </c>
      <c r="U50" s="33"/>
      <c r="V50" s="31" t="s">
        <v>696</v>
      </c>
      <c r="X50" s="16">
        <v>41</v>
      </c>
      <c r="Y50" s="34">
        <v>1</v>
      </c>
    </row>
    <row r="51" spans="1:25" s="34" customFormat="1" ht="18.600000000000001" customHeight="1">
      <c r="A51" s="26">
        <v>6</v>
      </c>
      <c r="B51" s="27"/>
      <c r="C51" s="35" t="s">
        <v>690</v>
      </c>
      <c r="D51" s="27"/>
      <c r="E51" s="29">
        <v>1995</v>
      </c>
      <c r="F51" s="30" t="s">
        <v>666</v>
      </c>
      <c r="G51" s="31" t="s">
        <v>596</v>
      </c>
      <c r="H51" s="27"/>
      <c r="I51" s="31"/>
      <c r="J51" s="31" t="s">
        <v>69</v>
      </c>
      <c r="K51" s="27"/>
      <c r="L51" s="27"/>
      <c r="M51" s="27"/>
      <c r="N51" s="27"/>
      <c r="O51" s="27"/>
      <c r="P51" s="36"/>
      <c r="Q51" s="55">
        <v>59.83</v>
      </c>
      <c r="R51" s="27"/>
      <c r="S51" s="33">
        <v>1</v>
      </c>
      <c r="T51" s="33">
        <f t="shared" si="0"/>
        <v>12</v>
      </c>
      <c r="U51" s="33"/>
      <c r="V51" s="31" t="s">
        <v>691</v>
      </c>
      <c r="X51" s="16">
        <v>42</v>
      </c>
      <c r="Y51" s="34">
        <v>1</v>
      </c>
    </row>
    <row r="52" spans="1:25" s="34" customFormat="1">
      <c r="A52" s="26">
        <v>7</v>
      </c>
      <c r="B52" s="27"/>
      <c r="C52" s="35" t="s">
        <v>692</v>
      </c>
      <c r="D52" s="27"/>
      <c r="E52" s="29">
        <v>1994</v>
      </c>
      <c r="F52" s="30" t="s">
        <v>666</v>
      </c>
      <c r="G52" s="31" t="s">
        <v>596</v>
      </c>
      <c r="H52" s="27"/>
      <c r="I52" s="31"/>
      <c r="J52" s="31" t="s">
        <v>69</v>
      </c>
      <c r="K52" s="27"/>
      <c r="L52" s="27"/>
      <c r="M52" s="27"/>
      <c r="N52" s="27"/>
      <c r="O52" s="27"/>
      <c r="P52" s="32">
        <v>10078</v>
      </c>
      <c r="Q52" s="55" t="s">
        <v>693</v>
      </c>
      <c r="R52" s="27"/>
      <c r="S52" s="33">
        <v>1</v>
      </c>
      <c r="T52" s="33">
        <f t="shared" si="0"/>
        <v>11</v>
      </c>
      <c r="U52" s="33"/>
      <c r="V52" s="31" t="s">
        <v>694</v>
      </c>
      <c r="X52" s="16">
        <v>43</v>
      </c>
      <c r="Y52" s="34">
        <v>1</v>
      </c>
    </row>
    <row r="53" spans="1:25" s="34" customFormat="1">
      <c r="A53" s="26">
        <v>8</v>
      </c>
      <c r="B53" s="27"/>
      <c r="C53" s="35" t="s">
        <v>401</v>
      </c>
      <c r="D53" s="27"/>
      <c r="E53" s="29">
        <v>1995</v>
      </c>
      <c r="F53" s="30">
        <v>1</v>
      </c>
      <c r="G53" s="31" t="s">
        <v>409</v>
      </c>
      <c r="H53" s="27"/>
      <c r="I53" s="31"/>
      <c r="J53" s="31" t="s">
        <v>34</v>
      </c>
      <c r="K53" s="27"/>
      <c r="L53" s="27"/>
      <c r="M53" s="27"/>
      <c r="N53" s="27"/>
      <c r="O53" s="27"/>
      <c r="P53" s="32">
        <v>10096</v>
      </c>
      <c r="Q53" s="55" t="s">
        <v>688</v>
      </c>
      <c r="R53" s="27"/>
      <c r="S53" s="33">
        <v>1</v>
      </c>
      <c r="T53" s="33">
        <f t="shared" si="0"/>
        <v>10</v>
      </c>
      <c r="U53" s="33"/>
      <c r="V53" s="31" t="s">
        <v>689</v>
      </c>
      <c r="X53" s="16">
        <v>44</v>
      </c>
      <c r="Y53" s="34">
        <v>1</v>
      </c>
    </row>
    <row r="54" spans="1:25" s="34" customFormat="1" ht="18" customHeight="1">
      <c r="A54" s="26">
        <v>9</v>
      </c>
      <c r="B54" s="27"/>
      <c r="C54" s="35" t="s">
        <v>684</v>
      </c>
      <c r="D54" s="27"/>
      <c r="E54" s="29">
        <v>1994</v>
      </c>
      <c r="F54" s="30" t="s">
        <v>666</v>
      </c>
      <c r="G54" s="31" t="s">
        <v>596</v>
      </c>
      <c r="H54" s="27"/>
      <c r="I54" s="31"/>
      <c r="J54" s="31" t="s">
        <v>685</v>
      </c>
      <c r="K54" s="27"/>
      <c r="L54" s="27"/>
      <c r="M54" s="27"/>
      <c r="N54" s="27"/>
      <c r="O54" s="27"/>
      <c r="P54" s="32">
        <v>10111</v>
      </c>
      <c r="Q54" s="55" t="s">
        <v>686</v>
      </c>
      <c r="R54" s="27"/>
      <c r="S54" s="33">
        <v>1</v>
      </c>
      <c r="T54" s="33">
        <f t="shared" si="0"/>
        <v>9</v>
      </c>
      <c r="U54" s="33"/>
      <c r="V54" s="31" t="s">
        <v>687</v>
      </c>
      <c r="X54" s="16">
        <v>45</v>
      </c>
      <c r="Y54" s="34">
        <v>1</v>
      </c>
    </row>
    <row r="55" spans="1:25" s="34" customFormat="1" ht="18" customHeight="1">
      <c r="A55" s="26">
        <v>10</v>
      </c>
      <c r="B55" s="27"/>
      <c r="C55" s="35" t="s">
        <v>399</v>
      </c>
      <c r="D55" s="27"/>
      <c r="E55" s="29">
        <v>1994</v>
      </c>
      <c r="F55" s="30">
        <v>1</v>
      </c>
      <c r="G55" s="31" t="s">
        <v>50</v>
      </c>
      <c r="H55" s="27"/>
      <c r="I55" s="31"/>
      <c r="J55" s="31" t="s">
        <v>679</v>
      </c>
      <c r="K55" s="27"/>
      <c r="L55" s="27"/>
      <c r="M55" s="27"/>
      <c r="N55" s="27"/>
      <c r="O55" s="27"/>
      <c r="P55" s="32">
        <v>10131</v>
      </c>
      <c r="Q55" s="55" t="s">
        <v>680</v>
      </c>
      <c r="R55" s="27"/>
      <c r="S55" s="33">
        <v>1</v>
      </c>
      <c r="T55" s="33">
        <f t="shared" si="0"/>
        <v>8</v>
      </c>
      <c r="U55" s="33"/>
      <c r="V55" s="31" t="s">
        <v>681</v>
      </c>
      <c r="X55" s="16">
        <v>46</v>
      </c>
      <c r="Y55" s="34">
        <v>1</v>
      </c>
    </row>
    <row r="56" spans="1:25" s="34" customFormat="1">
      <c r="A56" s="26">
        <v>11</v>
      </c>
      <c r="B56" s="27"/>
      <c r="C56" s="35" t="s">
        <v>674</v>
      </c>
      <c r="D56" s="27"/>
      <c r="E56" s="29">
        <v>1993</v>
      </c>
      <c r="F56" s="30">
        <v>1</v>
      </c>
      <c r="G56" s="31" t="s">
        <v>57</v>
      </c>
      <c r="H56" s="27"/>
      <c r="I56" s="31"/>
      <c r="J56" s="31" t="s">
        <v>141</v>
      </c>
      <c r="K56" s="27"/>
      <c r="L56" s="27"/>
      <c r="M56" s="27"/>
      <c r="N56" s="27"/>
      <c r="O56" s="27"/>
      <c r="P56" s="32">
        <v>10184</v>
      </c>
      <c r="Q56" s="55" t="s">
        <v>675</v>
      </c>
      <c r="R56" s="27"/>
      <c r="S56" s="33">
        <v>1</v>
      </c>
      <c r="T56" s="33">
        <f t="shared" si="0"/>
        <v>7</v>
      </c>
      <c r="U56" s="33"/>
      <c r="V56" s="31" t="s">
        <v>676</v>
      </c>
      <c r="X56" s="16">
        <v>47</v>
      </c>
      <c r="Y56" s="34">
        <v>1</v>
      </c>
    </row>
    <row r="57" spans="1:25" s="34" customFormat="1" ht="22.5">
      <c r="A57" s="26">
        <v>12</v>
      </c>
      <c r="B57" s="27"/>
      <c r="C57" s="35" t="s">
        <v>402</v>
      </c>
      <c r="D57" s="27"/>
      <c r="E57" s="29">
        <v>1995</v>
      </c>
      <c r="F57" s="30">
        <v>1</v>
      </c>
      <c r="G57" s="31" t="s">
        <v>50</v>
      </c>
      <c r="H57" s="27"/>
      <c r="I57" s="31"/>
      <c r="J57" s="31" t="s">
        <v>679</v>
      </c>
      <c r="K57" s="27"/>
      <c r="L57" s="27"/>
      <c r="M57" s="27"/>
      <c r="N57" s="27"/>
      <c r="O57" s="27"/>
      <c r="P57" s="32">
        <v>10205</v>
      </c>
      <c r="Q57" s="55" t="s">
        <v>682</v>
      </c>
      <c r="R57" s="27"/>
      <c r="S57" s="33">
        <v>1</v>
      </c>
      <c r="T57" s="33">
        <f t="shared" si="0"/>
        <v>6</v>
      </c>
      <c r="U57" s="33"/>
      <c r="V57" s="31" t="s">
        <v>683</v>
      </c>
      <c r="X57" s="16">
        <v>48</v>
      </c>
      <c r="Y57" s="34">
        <v>1</v>
      </c>
    </row>
    <row r="58" spans="1:25" s="34" customFormat="1" ht="18" customHeight="1">
      <c r="A58" s="26">
        <v>13</v>
      </c>
      <c r="B58" s="27"/>
      <c r="C58" s="35" t="s">
        <v>677</v>
      </c>
      <c r="D58" s="27"/>
      <c r="E58" s="29">
        <v>1993</v>
      </c>
      <c r="F58" s="30">
        <v>1</v>
      </c>
      <c r="G58" s="31" t="s">
        <v>57</v>
      </c>
      <c r="H58" s="27"/>
      <c r="I58" s="31"/>
      <c r="J58" s="31" t="s">
        <v>141</v>
      </c>
      <c r="K58" s="27"/>
      <c r="L58" s="27"/>
      <c r="M58" s="27"/>
      <c r="N58" s="27"/>
      <c r="O58" s="27"/>
      <c r="P58" s="32">
        <v>10225</v>
      </c>
      <c r="Q58" s="55" t="s">
        <v>678</v>
      </c>
      <c r="R58" s="27"/>
      <c r="S58" s="33">
        <v>2</v>
      </c>
      <c r="T58" s="33">
        <f t="shared" si="0"/>
        <v>5</v>
      </c>
      <c r="U58" s="33"/>
      <c r="V58" s="31" t="s">
        <v>676</v>
      </c>
      <c r="X58" s="16">
        <v>49</v>
      </c>
      <c r="Y58" s="34">
        <v>1</v>
      </c>
    </row>
    <row r="59" spans="1:25" s="34" customFormat="1" ht="18" customHeight="1">
      <c r="A59" s="26">
        <v>14</v>
      </c>
      <c r="B59" s="27"/>
      <c r="C59" s="35" t="s">
        <v>413</v>
      </c>
      <c r="D59" s="27"/>
      <c r="E59" s="29">
        <v>1993</v>
      </c>
      <c r="F59" s="30">
        <v>1</v>
      </c>
      <c r="G59" s="31" t="s">
        <v>50</v>
      </c>
      <c r="H59" s="27"/>
      <c r="I59" s="31"/>
      <c r="J59" s="31" t="s">
        <v>672</v>
      </c>
      <c r="K59" s="27"/>
      <c r="L59" s="27"/>
      <c r="M59" s="27"/>
      <c r="N59" s="27"/>
      <c r="O59" s="27"/>
      <c r="P59" s="32">
        <v>10246</v>
      </c>
      <c r="Q59" s="55" t="s">
        <v>673</v>
      </c>
      <c r="R59" s="27"/>
      <c r="S59" s="33">
        <v>2</v>
      </c>
      <c r="T59" s="33">
        <f t="shared" si="0"/>
        <v>4</v>
      </c>
      <c r="U59" s="33"/>
      <c r="V59" s="31" t="s">
        <v>415</v>
      </c>
      <c r="X59" s="16">
        <v>50</v>
      </c>
      <c r="Y59" s="34">
        <v>1</v>
      </c>
    </row>
    <row r="60" spans="1:25" s="34" customFormat="1">
      <c r="A60" s="26"/>
      <c r="B60" s="27"/>
      <c r="C60" s="47" t="s">
        <v>180</v>
      </c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0"/>
        <v/>
      </c>
      <c r="U60" s="33"/>
      <c r="V60" s="31"/>
      <c r="X60" s="16">
        <v>51</v>
      </c>
      <c r="Y60" s="34">
        <v>1</v>
      </c>
    </row>
    <row r="61" spans="1:25" s="34" customFormat="1">
      <c r="A61" s="26">
        <v>1</v>
      </c>
      <c r="B61" s="27"/>
      <c r="C61" s="35" t="s">
        <v>430</v>
      </c>
      <c r="D61" s="27"/>
      <c r="E61" s="29">
        <v>1992</v>
      </c>
      <c r="F61" s="30" t="s">
        <v>666</v>
      </c>
      <c r="G61" s="31" t="s">
        <v>596</v>
      </c>
      <c r="H61" s="27"/>
      <c r="I61" s="31"/>
      <c r="J61" s="31" t="s">
        <v>109</v>
      </c>
      <c r="K61" s="27"/>
      <c r="L61" s="27"/>
      <c r="M61" s="27"/>
      <c r="N61" s="27"/>
      <c r="O61" s="27"/>
      <c r="P61" s="32"/>
      <c r="Q61" s="32">
        <v>54.55</v>
      </c>
      <c r="R61" s="27"/>
      <c r="S61" s="33"/>
      <c r="T61" s="33">
        <f t="shared" si="0"/>
        <v>20</v>
      </c>
      <c r="U61" s="33"/>
      <c r="V61" s="31" t="s">
        <v>713</v>
      </c>
      <c r="X61" s="16">
        <v>52</v>
      </c>
      <c r="Y61" s="34">
        <v>1</v>
      </c>
    </row>
    <row r="62" spans="1:25" s="34" customFormat="1" ht="22.15" customHeight="1">
      <c r="A62" s="26">
        <v>2</v>
      </c>
      <c r="B62" s="27"/>
      <c r="C62" s="35" t="s">
        <v>429</v>
      </c>
      <c r="D62" s="27"/>
      <c r="E62" s="29">
        <v>1992</v>
      </c>
      <c r="F62" s="30" t="s">
        <v>666</v>
      </c>
      <c r="G62" s="31" t="s">
        <v>50</v>
      </c>
      <c r="H62" s="27"/>
      <c r="I62" s="31"/>
      <c r="J62" s="31" t="s">
        <v>714</v>
      </c>
      <c r="K62" s="27"/>
      <c r="L62" s="27"/>
      <c r="M62" s="27"/>
      <c r="N62" s="27"/>
      <c r="O62" s="27"/>
      <c r="P62" s="32"/>
      <c r="Q62" s="32">
        <v>55.78</v>
      </c>
      <c r="R62" s="27"/>
      <c r="S62" s="33"/>
      <c r="T62" s="33">
        <f t="shared" si="0"/>
        <v>17</v>
      </c>
      <c r="U62" s="33"/>
      <c r="V62" s="31" t="s">
        <v>177</v>
      </c>
      <c r="X62" s="16">
        <v>53</v>
      </c>
      <c r="Y62" s="34">
        <v>1</v>
      </c>
    </row>
    <row r="63" spans="1:25" s="34" customFormat="1" ht="22.9" customHeight="1">
      <c r="A63" s="26">
        <v>3</v>
      </c>
      <c r="B63" s="27"/>
      <c r="C63" s="35" t="s">
        <v>709</v>
      </c>
      <c r="D63" s="27"/>
      <c r="E63" s="29">
        <v>1991</v>
      </c>
      <c r="F63" s="30" t="s">
        <v>666</v>
      </c>
      <c r="G63" s="31" t="s">
        <v>409</v>
      </c>
      <c r="H63" s="27"/>
      <c r="I63" s="31"/>
      <c r="J63" s="31" t="s">
        <v>90</v>
      </c>
      <c r="K63" s="27"/>
      <c r="L63" s="27"/>
      <c r="M63" s="27"/>
      <c r="N63" s="27"/>
      <c r="O63" s="27"/>
      <c r="P63" s="32"/>
      <c r="Q63" s="32">
        <v>56.23</v>
      </c>
      <c r="R63" s="27"/>
      <c r="S63" s="33"/>
      <c r="T63" s="33">
        <f t="shared" si="0"/>
        <v>15</v>
      </c>
      <c r="U63" s="33"/>
      <c r="V63" s="31" t="s">
        <v>715</v>
      </c>
      <c r="X63" s="16">
        <v>54</v>
      </c>
      <c r="Y63" s="34">
        <v>1</v>
      </c>
    </row>
    <row r="64" spans="1:25" s="34" customFormat="1" ht="22.15" customHeight="1">
      <c r="A64" s="26">
        <v>4</v>
      </c>
      <c r="B64" s="27"/>
      <c r="C64" s="35" t="s">
        <v>707</v>
      </c>
      <c r="D64" s="27"/>
      <c r="E64" s="29">
        <v>1992</v>
      </c>
      <c r="F64" s="30" t="s">
        <v>666</v>
      </c>
      <c r="G64" s="31" t="s">
        <v>88</v>
      </c>
      <c r="H64" s="27"/>
      <c r="I64" s="31"/>
      <c r="J64" s="31" t="s">
        <v>90</v>
      </c>
      <c r="K64" s="27"/>
      <c r="L64" s="27"/>
      <c r="M64" s="27"/>
      <c r="N64" s="27"/>
      <c r="O64" s="27"/>
      <c r="P64" s="32"/>
      <c r="Q64" s="32">
        <v>57.28</v>
      </c>
      <c r="R64" s="27"/>
      <c r="S64" s="33"/>
      <c r="T64" s="33">
        <f t="shared" si="0"/>
        <v>14</v>
      </c>
      <c r="U64" s="33"/>
      <c r="V64" s="31" t="s">
        <v>708</v>
      </c>
      <c r="X64" s="16">
        <v>55</v>
      </c>
      <c r="Y64" s="34">
        <v>1</v>
      </c>
    </row>
    <row r="65" spans="1:25" s="34" customFormat="1" ht="21" customHeight="1">
      <c r="A65" s="26">
        <v>5</v>
      </c>
      <c r="B65" s="27"/>
      <c r="C65" s="35" t="s">
        <v>710</v>
      </c>
      <c r="D65" s="27"/>
      <c r="E65" s="29">
        <v>1989</v>
      </c>
      <c r="F65" s="30" t="s">
        <v>701</v>
      </c>
      <c r="G65" s="31" t="s">
        <v>535</v>
      </c>
      <c r="H65" s="27"/>
      <c r="I65" s="31"/>
      <c r="J65" s="31" t="s">
        <v>711</v>
      </c>
      <c r="K65" s="27"/>
      <c r="L65" s="27"/>
      <c r="M65" s="27"/>
      <c r="N65" s="27"/>
      <c r="O65" s="27"/>
      <c r="P65" s="32"/>
      <c r="Q65" s="32">
        <v>58.91</v>
      </c>
      <c r="R65" s="27"/>
      <c r="S65" s="33"/>
      <c r="T65" s="33">
        <f t="shared" si="0"/>
        <v>13</v>
      </c>
      <c r="U65" s="33"/>
      <c r="V65" s="31" t="s">
        <v>712</v>
      </c>
      <c r="X65" s="16">
        <v>56</v>
      </c>
      <c r="Y65" s="34">
        <v>1</v>
      </c>
    </row>
    <row r="66" spans="1:25" s="34" customForma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 t="str">
        <f t="shared" si="0"/>
        <v/>
      </c>
      <c r="U66" s="33"/>
      <c r="V66" s="31"/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>IF(A67="","",IF(K67="Л","Л",LOOKUP(A67,$X$10:$Y$65,$Y$10:$Y$65)))</f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>IF(A68="","",IF(K68="Л","Л",LOOKUP(A68,$X$10:$Y$65,$Y$10:$Y$65)))</f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>IF(A69="","",IF(K69="Л","Л",LOOKUP(A69,$X$10:$Y$65,$Y$10:$Y$65)))</f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>IF(A70="","",IF(K70="Л","Л",LOOKUP(A70,$X$10:$Y$65,$Y$10:$Y$65)))</f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>
        <v>0</v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/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ref="T73:T136" si="1">IF(A73="","",IF(K73="Л","Л",LOOKUP(A73,$X$10:$Y$65,$Y$10:$Y$65)))</f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1"/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ref="T137:T200" si="2">IF(A137="","",IF(K137="Л","Л",LOOKUP(A137,$X$10:$Y$65,$Y$10:$Y$65)))</f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2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ref="T201:T264" si="3">IF(A201="","",IF(K201="Л","Л",LOOKUP(A201,$X$10:$Y$65,$Y$10:$Y$65)))</f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3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ref="T265:T328" si="4">IF(A265="","",IF(K265="Л","Л",LOOKUP(A265,$X$10:$Y$65,$Y$10:$Y$65)))</f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4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ref="T329:T392" si="5">IF(A329="","",IF(K329="Л","Л",LOOKUP(A329,$X$10:$Y$65,$Y$10:$Y$65)))</f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5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ref="T393:T456" si="6">IF(A393="","",IF(K393="Л","Л",LOOKUP(A393,$X$10:$Y$65,$Y$10:$Y$65)))</f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6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ref="T457:T520" si="7">IF(A457="","",IF(K457="Л","Л",LOOKUP(A457,$X$10:$Y$65,$Y$10:$Y$65)))</f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7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printOptions horizontalCentered="1"/>
  <pageMargins left="0.11811023622047245" right="0.19685039370078741" top="0.11811023622047245" bottom="0.11811023622047245" header="0" footer="0"/>
  <pageSetup paperSize="9" scale="78" orientation="landscape" horizontalDpi="4294967293" verticalDpi="4294967293" r:id="rId1"/>
  <rowBreaks count="2" manualBreakCount="2">
    <brk id="35" max="21" man="1"/>
    <brk id="59" max="2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Y853"/>
  <sheetViews>
    <sheetView showZeros="0" view="pageBreakPreview" zoomScaleNormal="120" zoomScaleSheetLayoutView="10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5976562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717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747</v>
      </c>
      <c r="D11" s="27"/>
      <c r="E11" s="29">
        <v>1998</v>
      </c>
      <c r="F11" s="30">
        <v>1</v>
      </c>
      <c r="G11" s="31" t="s">
        <v>29</v>
      </c>
      <c r="H11" s="27"/>
      <c r="I11" s="31"/>
      <c r="J11" s="31" t="s">
        <v>748</v>
      </c>
      <c r="K11" s="27"/>
      <c r="L11" s="27"/>
      <c r="M11" s="27"/>
      <c r="N11" s="27"/>
      <c r="O11" s="27"/>
      <c r="P11" s="32"/>
      <c r="Q11" s="55">
        <v>50.42</v>
      </c>
      <c r="R11" s="27"/>
      <c r="S11" s="33" t="s">
        <v>45</v>
      </c>
      <c r="T11" s="33">
        <f t="shared" ref="T11:T74" si="0">IF(A11="","",IF(K11="Л","Л",LOOKUP(A11,$X$10:$Y$65,$Y$10:$Y$65)))</f>
        <v>20</v>
      </c>
      <c r="U11" s="33">
        <v>5</v>
      </c>
      <c r="V11" s="31" t="s">
        <v>750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495</v>
      </c>
      <c r="D12" s="27"/>
      <c r="E12" s="29">
        <v>1999</v>
      </c>
      <c r="F12" s="30">
        <v>1</v>
      </c>
      <c r="G12" s="31" t="s">
        <v>596</v>
      </c>
      <c r="H12" s="27"/>
      <c r="I12" s="31"/>
      <c r="J12" s="31" t="s">
        <v>635</v>
      </c>
      <c r="K12" s="27"/>
      <c r="L12" s="27"/>
      <c r="M12" s="27"/>
      <c r="N12" s="27"/>
      <c r="O12" s="27"/>
      <c r="P12" s="32"/>
      <c r="Q12" s="55">
        <v>50.55</v>
      </c>
      <c r="R12" s="27"/>
      <c r="S12" s="33" t="s">
        <v>45</v>
      </c>
      <c r="T12" s="33">
        <f t="shared" si="0"/>
        <v>17</v>
      </c>
      <c r="U12" s="33">
        <v>5</v>
      </c>
      <c r="V12" s="31" t="s">
        <v>760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474</v>
      </c>
      <c r="D13" s="27"/>
      <c r="E13" s="29">
        <v>1998</v>
      </c>
      <c r="F13" s="30">
        <v>1</v>
      </c>
      <c r="G13" s="31" t="s">
        <v>29</v>
      </c>
      <c r="H13" s="27"/>
      <c r="I13" s="31"/>
      <c r="J13" s="31" t="s">
        <v>748</v>
      </c>
      <c r="K13" s="27"/>
      <c r="L13" s="27"/>
      <c r="M13" s="27"/>
      <c r="N13" s="27"/>
      <c r="O13" s="27"/>
      <c r="P13" s="32"/>
      <c r="Q13" s="55">
        <v>50.97</v>
      </c>
      <c r="R13" s="27"/>
      <c r="S13" s="33">
        <v>1</v>
      </c>
      <c r="T13" s="33">
        <f t="shared" si="0"/>
        <v>15</v>
      </c>
      <c r="U13" s="33"/>
      <c r="V13" s="31" t="s">
        <v>750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752</v>
      </c>
      <c r="D14" s="27"/>
      <c r="E14" s="29">
        <v>1998</v>
      </c>
      <c r="F14" s="30" t="s">
        <v>666</v>
      </c>
      <c r="G14" s="31" t="s">
        <v>50</v>
      </c>
      <c r="H14" s="27"/>
      <c r="I14" s="31"/>
      <c r="J14" s="31" t="s">
        <v>753</v>
      </c>
      <c r="K14" s="27"/>
      <c r="L14" s="27"/>
      <c r="M14" s="27"/>
      <c r="N14" s="27"/>
      <c r="O14" s="27"/>
      <c r="P14" s="32"/>
      <c r="Q14" s="55">
        <v>51.07</v>
      </c>
      <c r="R14" s="27"/>
      <c r="S14" s="33">
        <v>1</v>
      </c>
      <c r="T14" s="33">
        <f t="shared" si="0"/>
        <v>14</v>
      </c>
      <c r="U14" s="33"/>
      <c r="V14" s="31" t="s">
        <v>756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757</v>
      </c>
      <c r="D15" s="27"/>
      <c r="E15" s="29">
        <v>1998</v>
      </c>
      <c r="F15" s="30">
        <v>1</v>
      </c>
      <c r="G15" s="31" t="s">
        <v>596</v>
      </c>
      <c r="H15" s="27"/>
      <c r="I15" s="31"/>
      <c r="J15" s="31" t="s">
        <v>69</v>
      </c>
      <c r="K15" s="27"/>
      <c r="L15" s="27"/>
      <c r="M15" s="27"/>
      <c r="N15" s="27"/>
      <c r="O15" s="27"/>
      <c r="P15" s="32"/>
      <c r="Q15" s="55">
        <v>51.79</v>
      </c>
      <c r="R15" s="27"/>
      <c r="S15" s="33">
        <v>1</v>
      </c>
      <c r="T15" s="33">
        <f t="shared" si="0"/>
        <v>13</v>
      </c>
      <c r="U15" s="33"/>
      <c r="V15" s="31" t="s">
        <v>759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487</v>
      </c>
      <c r="D16" s="27"/>
      <c r="E16" s="29">
        <v>1998</v>
      </c>
      <c r="F16" s="30">
        <v>1</v>
      </c>
      <c r="G16" s="31" t="s">
        <v>409</v>
      </c>
      <c r="H16" s="27"/>
      <c r="I16" s="31"/>
      <c r="J16" s="31" t="s">
        <v>58</v>
      </c>
      <c r="K16" s="27"/>
      <c r="L16" s="27"/>
      <c r="M16" s="27"/>
      <c r="N16" s="27"/>
      <c r="O16" s="27"/>
      <c r="P16" s="32"/>
      <c r="Q16" s="55">
        <v>52.15</v>
      </c>
      <c r="R16" s="27"/>
      <c r="S16" s="33">
        <v>1</v>
      </c>
      <c r="T16" s="33">
        <f t="shared" si="0"/>
        <v>12</v>
      </c>
      <c r="U16" s="33"/>
      <c r="V16" s="31" t="s">
        <v>749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754</v>
      </c>
      <c r="D17" s="27"/>
      <c r="E17" s="29">
        <v>1998</v>
      </c>
      <c r="F17" s="30">
        <v>1</v>
      </c>
      <c r="G17" s="31" t="s">
        <v>596</v>
      </c>
      <c r="H17" s="27"/>
      <c r="I17" s="31"/>
      <c r="J17" s="31" t="s">
        <v>755</v>
      </c>
      <c r="K17" s="27"/>
      <c r="L17" s="27"/>
      <c r="M17" s="27"/>
      <c r="N17" s="27"/>
      <c r="O17" s="27"/>
      <c r="P17" s="32"/>
      <c r="Q17" s="55">
        <v>52.21</v>
      </c>
      <c r="R17" s="27"/>
      <c r="S17" s="33">
        <v>1</v>
      </c>
      <c r="T17" s="33">
        <f t="shared" si="0"/>
        <v>11</v>
      </c>
      <c r="U17" s="33"/>
      <c r="V17" s="31" t="s">
        <v>758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480</v>
      </c>
      <c r="D18" s="27"/>
      <c r="E18" s="29">
        <v>1995</v>
      </c>
      <c r="F18" s="30">
        <v>1</v>
      </c>
      <c r="G18" s="31" t="s">
        <v>409</v>
      </c>
      <c r="H18" s="27"/>
      <c r="I18" s="31"/>
      <c r="J18" s="31" t="s">
        <v>743</v>
      </c>
      <c r="K18" s="27"/>
      <c r="L18" s="27"/>
      <c r="M18" s="27"/>
      <c r="N18" s="27"/>
      <c r="O18" s="27"/>
      <c r="P18" s="32"/>
      <c r="Q18" s="55">
        <v>52.92</v>
      </c>
      <c r="R18" s="27"/>
      <c r="S18" s="33">
        <v>1</v>
      </c>
      <c r="T18" s="33">
        <f t="shared" si="0"/>
        <v>10</v>
      </c>
      <c r="U18" s="33"/>
      <c r="V18" s="31" t="s">
        <v>745</v>
      </c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485</v>
      </c>
      <c r="D19" s="27"/>
      <c r="E19" s="29">
        <v>1998</v>
      </c>
      <c r="F19" s="30">
        <v>1</v>
      </c>
      <c r="G19" s="31" t="s">
        <v>281</v>
      </c>
      <c r="H19" s="27"/>
      <c r="I19" s="31"/>
      <c r="J19" s="31" t="s">
        <v>644</v>
      </c>
      <c r="K19" s="27"/>
      <c r="L19" s="27"/>
      <c r="M19" s="27"/>
      <c r="N19" s="27"/>
      <c r="O19" s="27"/>
      <c r="P19" s="32"/>
      <c r="Q19" s="55">
        <v>52.92</v>
      </c>
      <c r="R19" s="27"/>
      <c r="S19" s="33">
        <v>1</v>
      </c>
      <c r="T19" s="33">
        <f t="shared" si="0"/>
        <v>9</v>
      </c>
      <c r="U19" s="33"/>
      <c r="V19" s="31" t="s">
        <v>486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509</v>
      </c>
      <c r="D20" s="27">
        <v>0</v>
      </c>
      <c r="E20" s="29">
        <v>1998</v>
      </c>
      <c r="F20" s="30">
        <v>2</v>
      </c>
      <c r="G20" s="31" t="s">
        <v>596</v>
      </c>
      <c r="H20" s="27"/>
      <c r="I20" s="31">
        <v>0</v>
      </c>
      <c r="J20" s="31" t="s">
        <v>742</v>
      </c>
      <c r="K20" s="27"/>
      <c r="L20" s="27"/>
      <c r="M20" s="27"/>
      <c r="N20" s="27"/>
      <c r="O20" s="27"/>
      <c r="P20" s="32"/>
      <c r="Q20" s="55">
        <v>53.41</v>
      </c>
      <c r="R20" s="27"/>
      <c r="S20" s="33">
        <v>2</v>
      </c>
      <c r="T20" s="33">
        <f t="shared" si="0"/>
        <v>8</v>
      </c>
      <c r="U20" s="33"/>
      <c r="V20" s="31" t="s">
        <v>744</v>
      </c>
      <c r="X20" s="16">
        <v>11</v>
      </c>
      <c r="Y20" s="16">
        <v>7</v>
      </c>
    </row>
    <row r="21" spans="1:25" s="34" customFormat="1" ht="16.149999999999999" customHeight="1">
      <c r="A21" s="26">
        <v>11</v>
      </c>
      <c r="B21" s="27"/>
      <c r="C21" s="35" t="s">
        <v>494</v>
      </c>
      <c r="D21" s="27">
        <v>0</v>
      </c>
      <c r="E21" s="29">
        <v>1998</v>
      </c>
      <c r="F21" s="30">
        <v>1</v>
      </c>
      <c r="G21" s="31" t="s">
        <v>29</v>
      </c>
      <c r="H21" s="27"/>
      <c r="I21" s="31">
        <v>0</v>
      </c>
      <c r="J21" s="31" t="s">
        <v>113</v>
      </c>
      <c r="K21" s="27"/>
      <c r="L21" s="27"/>
      <c r="M21" s="27"/>
      <c r="N21" s="27"/>
      <c r="O21" s="27"/>
      <c r="P21" s="32"/>
      <c r="Q21" s="55">
        <v>53.63</v>
      </c>
      <c r="R21" s="27"/>
      <c r="S21" s="33">
        <v>2</v>
      </c>
      <c r="T21" s="33">
        <f t="shared" si="0"/>
        <v>7</v>
      </c>
      <c r="U21" s="33"/>
      <c r="V21" s="31" t="s">
        <v>746</v>
      </c>
      <c r="X21" s="16">
        <v>12</v>
      </c>
      <c r="Y21" s="16">
        <v>6</v>
      </c>
    </row>
    <row r="22" spans="1:25" s="34" customFormat="1" ht="16.149999999999999" customHeight="1">
      <c r="A22" s="26">
        <v>12</v>
      </c>
      <c r="B22" s="27"/>
      <c r="C22" s="35" t="s">
        <v>734</v>
      </c>
      <c r="D22" s="27">
        <v>0</v>
      </c>
      <c r="E22" s="29">
        <v>1999</v>
      </c>
      <c r="F22" s="30">
        <v>1</v>
      </c>
      <c r="G22" s="31" t="s">
        <v>41</v>
      </c>
      <c r="H22" s="27"/>
      <c r="I22" s="31">
        <v>0</v>
      </c>
      <c r="J22" s="31" t="s">
        <v>735</v>
      </c>
      <c r="K22" s="27"/>
      <c r="L22" s="27"/>
      <c r="M22" s="27"/>
      <c r="N22" s="27"/>
      <c r="O22" s="27"/>
      <c r="P22" s="32"/>
      <c r="Q22" s="55">
        <v>53.68</v>
      </c>
      <c r="R22" s="27"/>
      <c r="S22" s="33">
        <v>2</v>
      </c>
      <c r="T22" s="33">
        <f t="shared" si="0"/>
        <v>6</v>
      </c>
      <c r="U22" s="33"/>
      <c r="V22" s="31" t="s">
        <v>737</v>
      </c>
      <c r="X22" s="16">
        <v>13</v>
      </c>
      <c r="Y22" s="16">
        <v>5</v>
      </c>
    </row>
    <row r="23" spans="1:25" s="34" customFormat="1" ht="16.149999999999999" customHeight="1">
      <c r="A23" s="26">
        <v>13</v>
      </c>
      <c r="B23" s="27"/>
      <c r="C23" s="35" t="s">
        <v>731</v>
      </c>
      <c r="D23" s="27">
        <v>0</v>
      </c>
      <c r="E23" s="29">
        <v>1999</v>
      </c>
      <c r="F23" s="30">
        <v>1</v>
      </c>
      <c r="G23" s="31" t="s">
        <v>50</v>
      </c>
      <c r="H23" s="27"/>
      <c r="I23" s="31">
        <v>0</v>
      </c>
      <c r="J23" s="31" t="s">
        <v>69</v>
      </c>
      <c r="K23" s="27"/>
      <c r="L23" s="27"/>
      <c r="M23" s="27"/>
      <c r="N23" s="27"/>
      <c r="O23" s="27"/>
      <c r="P23" s="32"/>
      <c r="Q23" s="55">
        <v>53.81</v>
      </c>
      <c r="R23" s="27"/>
      <c r="S23" s="33">
        <v>2</v>
      </c>
      <c r="T23" s="33">
        <f t="shared" si="0"/>
        <v>5</v>
      </c>
      <c r="U23" s="33"/>
      <c r="V23" s="31" t="s">
        <v>733</v>
      </c>
      <c r="X23" s="16">
        <v>14</v>
      </c>
      <c r="Y23" s="16">
        <v>4</v>
      </c>
    </row>
    <row r="24" spans="1:25" s="34" customFormat="1" ht="16.149999999999999" customHeight="1">
      <c r="A24" s="26">
        <v>14</v>
      </c>
      <c r="B24" s="27"/>
      <c r="C24" s="35" t="s">
        <v>482</v>
      </c>
      <c r="D24" s="27"/>
      <c r="E24" s="29">
        <v>1999</v>
      </c>
      <c r="F24" s="30">
        <v>1</v>
      </c>
      <c r="G24" s="31" t="s">
        <v>79</v>
      </c>
      <c r="H24" s="27"/>
      <c r="I24" s="31"/>
      <c r="J24" s="31" t="s">
        <v>69</v>
      </c>
      <c r="K24" s="27"/>
      <c r="L24" s="27"/>
      <c r="M24" s="27"/>
      <c r="N24" s="27"/>
      <c r="O24" s="27"/>
      <c r="P24" s="32"/>
      <c r="Q24" s="55">
        <v>54.02</v>
      </c>
      <c r="R24" s="27"/>
      <c r="S24" s="33">
        <v>2</v>
      </c>
      <c r="T24" s="33">
        <f t="shared" si="0"/>
        <v>4</v>
      </c>
      <c r="U24" s="33"/>
      <c r="V24" s="31" t="s">
        <v>740</v>
      </c>
      <c r="X24" s="16">
        <v>15</v>
      </c>
      <c r="Y24" s="16">
        <v>3</v>
      </c>
    </row>
    <row r="25" spans="1:25" s="34" customFormat="1" ht="16.149999999999999" customHeight="1">
      <c r="A25" s="26">
        <v>15</v>
      </c>
      <c r="B25" s="27"/>
      <c r="C25" s="35" t="s">
        <v>497</v>
      </c>
      <c r="D25" s="27"/>
      <c r="E25" s="29">
        <v>1999</v>
      </c>
      <c r="F25" s="30">
        <v>1</v>
      </c>
      <c r="G25" s="31" t="s">
        <v>46</v>
      </c>
      <c r="H25" s="27"/>
      <c r="I25" s="31"/>
      <c r="J25" s="31" t="s">
        <v>99</v>
      </c>
      <c r="K25" s="27"/>
      <c r="L25" s="27"/>
      <c r="M25" s="27"/>
      <c r="N25" s="27"/>
      <c r="O25" s="27"/>
      <c r="P25" s="32"/>
      <c r="Q25" s="55">
        <v>54.46</v>
      </c>
      <c r="R25" s="27"/>
      <c r="S25" s="33">
        <v>2</v>
      </c>
      <c r="T25" s="33">
        <f t="shared" si="0"/>
        <v>3</v>
      </c>
      <c r="U25" s="33"/>
      <c r="V25" s="31" t="s">
        <v>736</v>
      </c>
      <c r="X25" s="16">
        <v>16</v>
      </c>
      <c r="Y25" s="16">
        <v>2</v>
      </c>
    </row>
    <row r="26" spans="1:25" s="34" customFormat="1" ht="16.149999999999999" customHeight="1">
      <c r="A26" s="26">
        <v>16</v>
      </c>
      <c r="B26" s="27"/>
      <c r="C26" s="35" t="s">
        <v>724</v>
      </c>
      <c r="D26" s="27">
        <v>0</v>
      </c>
      <c r="E26" s="29">
        <v>1999</v>
      </c>
      <c r="F26" s="30">
        <v>1</v>
      </c>
      <c r="G26" s="31" t="s">
        <v>409</v>
      </c>
      <c r="H26" s="27"/>
      <c r="I26" s="31">
        <v>0</v>
      </c>
      <c r="J26" s="31" t="s">
        <v>69</v>
      </c>
      <c r="K26" s="27"/>
      <c r="L26" s="27"/>
      <c r="M26" s="27"/>
      <c r="N26" s="27"/>
      <c r="O26" s="27"/>
      <c r="P26" s="32"/>
      <c r="Q26" s="55">
        <v>55.39</v>
      </c>
      <c r="R26" s="27"/>
      <c r="S26" s="33">
        <v>2</v>
      </c>
      <c r="T26" s="33">
        <f t="shared" si="0"/>
        <v>2</v>
      </c>
      <c r="U26" s="33"/>
      <c r="V26" s="31" t="s">
        <v>728</v>
      </c>
      <c r="X26" s="16">
        <v>17</v>
      </c>
      <c r="Y26" s="16">
        <v>1</v>
      </c>
    </row>
    <row r="27" spans="1:25" s="34" customFormat="1" ht="16.149999999999999" customHeight="1">
      <c r="A27" s="26">
        <v>17</v>
      </c>
      <c r="B27" s="27"/>
      <c r="C27" s="35" t="s">
        <v>504</v>
      </c>
      <c r="D27" s="27"/>
      <c r="E27" s="29">
        <v>2000</v>
      </c>
      <c r="F27" s="30">
        <v>2</v>
      </c>
      <c r="G27" s="31" t="s">
        <v>79</v>
      </c>
      <c r="H27" s="27"/>
      <c r="I27" s="31"/>
      <c r="J27" s="31" t="s">
        <v>652</v>
      </c>
      <c r="K27" s="27"/>
      <c r="L27" s="27"/>
      <c r="M27" s="27"/>
      <c r="N27" s="27"/>
      <c r="O27" s="27"/>
      <c r="P27" s="32"/>
      <c r="Q27" s="55">
        <v>55.48</v>
      </c>
      <c r="R27" s="27"/>
      <c r="S27" s="33">
        <v>2</v>
      </c>
      <c r="T27" s="33">
        <f t="shared" si="0"/>
        <v>1</v>
      </c>
      <c r="U27" s="33"/>
      <c r="V27" s="31" t="s">
        <v>723</v>
      </c>
      <c r="X27" s="16">
        <v>18</v>
      </c>
      <c r="Y27" s="34">
        <v>1</v>
      </c>
    </row>
    <row r="28" spans="1:25" s="34" customFormat="1" ht="16.149999999999999" customHeight="1">
      <c r="A28" s="26">
        <v>18</v>
      </c>
      <c r="B28" s="27"/>
      <c r="C28" s="35" t="s">
        <v>730</v>
      </c>
      <c r="D28" s="27">
        <v>0</v>
      </c>
      <c r="E28" s="29">
        <v>1998</v>
      </c>
      <c r="F28" s="30">
        <v>1</v>
      </c>
      <c r="G28" s="31" t="s">
        <v>88</v>
      </c>
      <c r="H28" s="27"/>
      <c r="I28" s="31">
        <v>0</v>
      </c>
      <c r="J28" s="31" t="s">
        <v>99</v>
      </c>
      <c r="K28" s="27"/>
      <c r="L28" s="27"/>
      <c r="M28" s="27"/>
      <c r="N28" s="27"/>
      <c r="O28" s="27"/>
      <c r="P28" s="32"/>
      <c r="Q28" s="55">
        <v>55.63</v>
      </c>
      <c r="R28" s="27"/>
      <c r="S28" s="33">
        <v>2</v>
      </c>
      <c r="T28" s="33">
        <f t="shared" si="0"/>
        <v>1</v>
      </c>
      <c r="U28" s="33"/>
      <c r="V28" s="31" t="s">
        <v>732</v>
      </c>
      <c r="X28" s="16">
        <v>19</v>
      </c>
      <c r="Y28" s="34">
        <v>1</v>
      </c>
    </row>
    <row r="29" spans="1:25" s="34" customFormat="1" ht="16.149999999999999" customHeight="1">
      <c r="A29" s="26">
        <v>19</v>
      </c>
      <c r="B29" s="27"/>
      <c r="C29" s="35" t="s">
        <v>726</v>
      </c>
      <c r="D29" s="27"/>
      <c r="E29" s="29">
        <v>1998</v>
      </c>
      <c r="F29" s="30">
        <v>2</v>
      </c>
      <c r="G29" s="31" t="s">
        <v>50</v>
      </c>
      <c r="H29" s="27"/>
      <c r="I29" s="31"/>
      <c r="J29" s="31" t="s">
        <v>727</v>
      </c>
      <c r="K29" s="27"/>
      <c r="L29" s="27"/>
      <c r="M29" s="27"/>
      <c r="N29" s="27"/>
      <c r="O29" s="27"/>
      <c r="P29" s="32"/>
      <c r="Q29" s="55">
        <v>57.02</v>
      </c>
      <c r="R29" s="27"/>
      <c r="S29" s="33">
        <v>2</v>
      </c>
      <c r="T29" s="33">
        <f t="shared" si="0"/>
        <v>1</v>
      </c>
      <c r="U29" s="33"/>
      <c r="V29" s="31" t="s">
        <v>729</v>
      </c>
      <c r="X29" s="16">
        <v>20</v>
      </c>
      <c r="Y29" s="34">
        <v>1</v>
      </c>
    </row>
    <row r="30" spans="1:25" s="34" customFormat="1" ht="16.149999999999999" customHeight="1">
      <c r="A30" s="26">
        <v>20</v>
      </c>
      <c r="B30" s="27"/>
      <c r="C30" s="35" t="s">
        <v>722</v>
      </c>
      <c r="D30" s="27">
        <v>0</v>
      </c>
      <c r="E30" s="29">
        <v>1999</v>
      </c>
      <c r="F30" s="30">
        <v>2</v>
      </c>
      <c r="G30" s="31" t="s">
        <v>50</v>
      </c>
      <c r="H30" s="27"/>
      <c r="I30" s="31">
        <v>0</v>
      </c>
      <c r="J30" s="31" t="s">
        <v>69</v>
      </c>
      <c r="K30" s="27"/>
      <c r="L30" s="27"/>
      <c r="M30" s="27"/>
      <c r="N30" s="27"/>
      <c r="O30" s="27"/>
      <c r="P30" s="32"/>
      <c r="Q30" s="55">
        <v>57.82</v>
      </c>
      <c r="R30" s="27"/>
      <c r="S30" s="33">
        <v>3</v>
      </c>
      <c r="T30" s="33">
        <f t="shared" si="0"/>
        <v>1</v>
      </c>
      <c r="U30" s="33"/>
      <c r="V30" s="31" t="s">
        <v>725</v>
      </c>
      <c r="X30" s="16">
        <v>21</v>
      </c>
      <c r="Y30" s="34">
        <v>1</v>
      </c>
    </row>
    <row r="31" spans="1:25" s="34" customFormat="1" ht="16.149999999999999" customHeight="1">
      <c r="A31" s="26">
        <v>21</v>
      </c>
      <c r="B31" s="27"/>
      <c r="C31" s="35" t="s">
        <v>738</v>
      </c>
      <c r="D31" s="27"/>
      <c r="E31" s="29">
        <v>1999</v>
      </c>
      <c r="F31" s="30">
        <v>3</v>
      </c>
      <c r="G31" s="31" t="s">
        <v>50</v>
      </c>
      <c r="H31" s="27"/>
      <c r="I31" s="31"/>
      <c r="J31" s="31" t="s">
        <v>727</v>
      </c>
      <c r="K31" s="27"/>
      <c r="L31" s="27"/>
      <c r="M31" s="27"/>
      <c r="N31" s="27"/>
      <c r="O31" s="27"/>
      <c r="P31" s="32"/>
      <c r="Q31" s="55">
        <v>58.67</v>
      </c>
      <c r="R31" s="27"/>
      <c r="S31" s="33">
        <v>3</v>
      </c>
      <c r="T31" s="33">
        <f t="shared" si="0"/>
        <v>1</v>
      </c>
      <c r="U31" s="33"/>
      <c r="V31" s="31" t="s">
        <v>741</v>
      </c>
      <c r="X31" s="16">
        <v>22</v>
      </c>
      <c r="Y31" s="34">
        <v>1</v>
      </c>
    </row>
    <row r="32" spans="1:25" s="34" customFormat="1" ht="16.149999999999999" customHeight="1">
      <c r="A32" s="26">
        <v>22</v>
      </c>
      <c r="B32" s="27"/>
      <c r="C32" s="35" t="s">
        <v>719</v>
      </c>
      <c r="D32" s="27">
        <v>0</v>
      </c>
      <c r="E32" s="29">
        <v>1999</v>
      </c>
      <c r="F32" s="30">
        <v>3</v>
      </c>
      <c r="G32" s="31" t="s">
        <v>38</v>
      </c>
      <c r="H32" s="27"/>
      <c r="I32" s="31">
        <v>0</v>
      </c>
      <c r="J32" s="31" t="s">
        <v>34</v>
      </c>
      <c r="K32" s="27"/>
      <c r="L32" s="27"/>
      <c r="M32" s="27"/>
      <c r="N32" s="27"/>
      <c r="O32" s="27"/>
      <c r="P32" s="32"/>
      <c r="Q32" s="57" t="s">
        <v>349</v>
      </c>
      <c r="R32" s="27"/>
      <c r="S32" s="33"/>
      <c r="T32" s="33">
        <f t="shared" si="0"/>
        <v>1</v>
      </c>
      <c r="U32" s="33"/>
      <c r="V32" s="31" t="s">
        <v>721</v>
      </c>
      <c r="X32" s="16">
        <v>23</v>
      </c>
      <c r="Y32" s="34">
        <v>1</v>
      </c>
    </row>
    <row r="33" spans="1:25" s="34" customFormat="1" ht="16.149999999999999" customHeight="1">
      <c r="A33" s="26"/>
      <c r="B33" s="27"/>
      <c r="C33" s="35" t="s">
        <v>479</v>
      </c>
      <c r="D33" s="27">
        <v>0</v>
      </c>
      <c r="E33" s="29">
        <v>1998</v>
      </c>
      <c r="F33" s="30">
        <v>1</v>
      </c>
      <c r="G33" s="31" t="s">
        <v>46</v>
      </c>
      <c r="H33" s="27"/>
      <c r="I33" s="31">
        <v>0</v>
      </c>
      <c r="J33" s="31" t="s">
        <v>718</v>
      </c>
      <c r="K33" s="27"/>
      <c r="L33" s="27"/>
      <c r="M33" s="27"/>
      <c r="N33" s="27"/>
      <c r="O33" s="27"/>
      <c r="P33" s="32"/>
      <c r="Q33" s="57" t="s">
        <v>555</v>
      </c>
      <c r="R33" s="27"/>
      <c r="S33" s="33"/>
      <c r="T33" s="33" t="str">
        <f t="shared" si="0"/>
        <v/>
      </c>
      <c r="U33" s="33"/>
      <c r="V33" s="31" t="s">
        <v>720</v>
      </c>
      <c r="X33" s="16">
        <v>24</v>
      </c>
      <c r="Y33" s="34">
        <v>1</v>
      </c>
    </row>
    <row r="34" spans="1:25" s="34" customFormat="1" ht="16.149999999999999" customHeight="1">
      <c r="A34" s="26"/>
      <c r="B34" s="27"/>
      <c r="C34" s="35" t="s">
        <v>500</v>
      </c>
      <c r="D34" s="27"/>
      <c r="E34" s="29">
        <v>1998</v>
      </c>
      <c r="F34" s="30">
        <v>2</v>
      </c>
      <c r="G34" s="31" t="s">
        <v>596</v>
      </c>
      <c r="H34" s="27"/>
      <c r="I34" s="31"/>
      <c r="J34" s="31" t="s">
        <v>619</v>
      </c>
      <c r="K34" s="27"/>
      <c r="L34" s="27"/>
      <c r="M34" s="27"/>
      <c r="N34" s="27"/>
      <c r="O34" s="27"/>
      <c r="P34" s="32"/>
      <c r="Q34" s="57" t="s">
        <v>555</v>
      </c>
      <c r="R34" s="27"/>
      <c r="S34" s="33"/>
      <c r="T34" s="33" t="str">
        <f t="shared" si="0"/>
        <v/>
      </c>
      <c r="U34" s="33"/>
      <c r="V34" s="31" t="s">
        <v>751</v>
      </c>
      <c r="X34" s="16">
        <v>25</v>
      </c>
      <c r="Y34" s="34">
        <v>1</v>
      </c>
    </row>
    <row r="35" spans="1:25" s="34" customFormat="1" ht="16.149999999999999" customHeight="1">
      <c r="A35" s="26"/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56"/>
      <c r="R35" s="27"/>
      <c r="S35" s="33"/>
      <c r="T35" s="33" t="str">
        <f t="shared" si="0"/>
        <v/>
      </c>
      <c r="U35" s="33"/>
      <c r="V35" s="31"/>
      <c r="X35" s="16">
        <v>26</v>
      </c>
      <c r="Y35" s="34">
        <v>1</v>
      </c>
    </row>
    <row r="36" spans="1:25" s="34" customFormat="1" ht="16.149999999999999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6"/>
      <c r="Q36" s="54"/>
      <c r="R36" s="27"/>
      <c r="S36" s="33"/>
      <c r="T36" s="33" t="str">
        <f t="shared" si="0"/>
        <v/>
      </c>
      <c r="U36" s="33"/>
      <c r="V36" s="31"/>
      <c r="X36" s="16">
        <v>27</v>
      </c>
      <c r="Y36" s="34">
        <v>1</v>
      </c>
    </row>
    <row r="37" spans="1:25" s="34" customFormat="1" ht="16.5">
      <c r="A37" s="26"/>
      <c r="B37" s="27"/>
      <c r="C37" s="28" t="s">
        <v>274</v>
      </c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54"/>
      <c r="R37" s="27"/>
      <c r="S37" s="33"/>
      <c r="T37" s="33" t="str">
        <f t="shared" si="0"/>
        <v/>
      </c>
      <c r="U37" s="33"/>
      <c r="V37" s="31"/>
      <c r="X37" s="16">
        <v>28</v>
      </c>
      <c r="Y37" s="34">
        <v>1</v>
      </c>
    </row>
    <row r="38" spans="1:25" s="34" customFormat="1" ht="19.149999999999999" customHeight="1">
      <c r="A38" s="26">
        <v>1</v>
      </c>
      <c r="B38" s="27"/>
      <c r="C38" s="35" t="s">
        <v>784</v>
      </c>
      <c r="D38" s="27"/>
      <c r="E38" s="29">
        <v>1996</v>
      </c>
      <c r="F38" s="30" t="s">
        <v>666</v>
      </c>
      <c r="G38" s="31" t="s">
        <v>596</v>
      </c>
      <c r="H38" s="27"/>
      <c r="I38" s="31"/>
      <c r="J38" s="31" t="s">
        <v>785</v>
      </c>
      <c r="K38" s="27"/>
      <c r="L38" s="27"/>
      <c r="M38" s="27"/>
      <c r="N38" s="27"/>
      <c r="O38" s="27"/>
      <c r="P38" s="32"/>
      <c r="Q38" s="55">
        <v>48.55</v>
      </c>
      <c r="R38" s="27"/>
      <c r="S38" s="33" t="s">
        <v>45</v>
      </c>
      <c r="T38" s="33">
        <f t="shared" si="0"/>
        <v>20</v>
      </c>
      <c r="U38" s="33">
        <v>5</v>
      </c>
      <c r="V38" s="31" t="s">
        <v>786</v>
      </c>
      <c r="X38" s="16">
        <v>29</v>
      </c>
      <c r="Y38" s="34">
        <v>1</v>
      </c>
    </row>
    <row r="39" spans="1:25" s="34" customFormat="1" ht="19.899999999999999" customHeight="1">
      <c r="A39" s="26">
        <v>2</v>
      </c>
      <c r="B39" s="27"/>
      <c r="C39" s="35" t="s">
        <v>787</v>
      </c>
      <c r="D39" s="27"/>
      <c r="E39" s="29">
        <v>1997</v>
      </c>
      <c r="F39" s="30" t="s">
        <v>666</v>
      </c>
      <c r="G39" s="31" t="s">
        <v>38</v>
      </c>
      <c r="H39" s="27"/>
      <c r="I39" s="31"/>
      <c r="J39" s="31" t="s">
        <v>270</v>
      </c>
      <c r="K39" s="27"/>
      <c r="L39" s="27"/>
      <c r="M39" s="27"/>
      <c r="N39" s="27"/>
      <c r="O39" s="27"/>
      <c r="P39" s="32"/>
      <c r="Q39" s="55">
        <v>49.75</v>
      </c>
      <c r="R39" s="27"/>
      <c r="S39" s="33">
        <v>1</v>
      </c>
      <c r="T39" s="33">
        <f t="shared" si="0"/>
        <v>17</v>
      </c>
      <c r="U39" s="33"/>
      <c r="V39" s="31"/>
      <c r="X39" s="16">
        <v>30</v>
      </c>
      <c r="Y39" s="34">
        <v>1</v>
      </c>
    </row>
    <row r="40" spans="1:25" s="34" customFormat="1" ht="24.6" customHeight="1">
      <c r="A40" s="26">
        <v>3</v>
      </c>
      <c r="B40" s="27"/>
      <c r="C40" s="35" t="s">
        <v>781</v>
      </c>
      <c r="D40" s="27"/>
      <c r="E40" s="29">
        <v>1996</v>
      </c>
      <c r="F40" s="30">
        <v>1</v>
      </c>
      <c r="G40" s="31" t="s">
        <v>46</v>
      </c>
      <c r="H40" s="27"/>
      <c r="I40" s="31"/>
      <c r="J40" s="31" t="s">
        <v>718</v>
      </c>
      <c r="K40" s="27"/>
      <c r="L40" s="27"/>
      <c r="M40" s="27"/>
      <c r="N40" s="27"/>
      <c r="O40" s="27"/>
      <c r="P40" s="32"/>
      <c r="Q40" s="55">
        <v>50.41</v>
      </c>
      <c r="R40" s="27"/>
      <c r="S40" s="33">
        <v>1</v>
      </c>
      <c r="T40" s="33">
        <f t="shared" si="0"/>
        <v>15</v>
      </c>
      <c r="U40" s="33"/>
      <c r="V40" s="31"/>
      <c r="X40" s="16">
        <v>31</v>
      </c>
      <c r="Y40" s="34">
        <v>1</v>
      </c>
    </row>
    <row r="41" spans="1:25" s="34" customFormat="1" ht="18.600000000000001" customHeight="1">
      <c r="A41" s="26">
        <v>4</v>
      </c>
      <c r="B41" s="27"/>
      <c r="C41" s="35" t="s">
        <v>438</v>
      </c>
      <c r="D41" s="27"/>
      <c r="E41" s="29">
        <v>1997</v>
      </c>
      <c r="F41" s="30" t="s">
        <v>666</v>
      </c>
      <c r="G41" s="31" t="s">
        <v>50</v>
      </c>
      <c r="H41" s="27"/>
      <c r="I41" s="31"/>
      <c r="J41" s="31" t="s">
        <v>778</v>
      </c>
      <c r="K41" s="27"/>
      <c r="L41" s="27"/>
      <c r="M41" s="27"/>
      <c r="N41" s="27"/>
      <c r="O41" s="27"/>
      <c r="P41" s="32"/>
      <c r="Q41" s="55">
        <v>50.48</v>
      </c>
      <c r="R41" s="27"/>
      <c r="S41" s="33">
        <v>1</v>
      </c>
      <c r="T41" s="33">
        <f t="shared" si="0"/>
        <v>14</v>
      </c>
      <c r="U41" s="33"/>
      <c r="V41" s="31" t="s">
        <v>258</v>
      </c>
      <c r="X41" s="16">
        <v>32</v>
      </c>
      <c r="Y41" s="34">
        <v>1</v>
      </c>
    </row>
    <row r="42" spans="1:25" s="34" customFormat="1" ht="18.600000000000001" customHeight="1">
      <c r="A42" s="26">
        <v>5</v>
      </c>
      <c r="B42" s="27"/>
      <c r="C42" s="35" t="s">
        <v>783</v>
      </c>
      <c r="D42" s="27"/>
      <c r="E42" s="29">
        <v>1996</v>
      </c>
      <c r="F42" s="30" t="s">
        <v>666</v>
      </c>
      <c r="G42" s="31" t="s">
        <v>38</v>
      </c>
      <c r="H42" s="27"/>
      <c r="I42" s="31"/>
      <c r="J42" s="31" t="s">
        <v>270</v>
      </c>
      <c r="K42" s="27"/>
      <c r="L42" s="27"/>
      <c r="M42" s="27"/>
      <c r="N42" s="27"/>
      <c r="O42" s="27"/>
      <c r="P42" s="32"/>
      <c r="Q42" s="55">
        <v>50.53</v>
      </c>
      <c r="R42" s="27"/>
      <c r="S42" s="33">
        <v>1</v>
      </c>
      <c r="T42" s="33">
        <f t="shared" si="0"/>
        <v>13</v>
      </c>
      <c r="U42" s="33"/>
      <c r="V42" s="31"/>
      <c r="X42" s="16">
        <v>33</v>
      </c>
      <c r="Y42" s="34">
        <v>1</v>
      </c>
    </row>
    <row r="43" spans="1:25" s="34" customFormat="1" ht="18.600000000000001" customHeight="1">
      <c r="A43" s="26">
        <v>6</v>
      </c>
      <c r="B43" s="27"/>
      <c r="C43" s="35" t="s">
        <v>779</v>
      </c>
      <c r="D43" s="27"/>
      <c r="E43" s="29">
        <v>1996</v>
      </c>
      <c r="F43" s="30" t="s">
        <v>666</v>
      </c>
      <c r="G43" s="31" t="s">
        <v>596</v>
      </c>
      <c r="H43" s="27"/>
      <c r="I43" s="31"/>
      <c r="J43" s="31" t="s">
        <v>780</v>
      </c>
      <c r="K43" s="27"/>
      <c r="L43" s="27"/>
      <c r="M43" s="27"/>
      <c r="N43" s="27"/>
      <c r="O43" s="27"/>
      <c r="P43" s="32"/>
      <c r="Q43" s="55">
        <v>50.82</v>
      </c>
      <c r="R43" s="27"/>
      <c r="S43" s="33">
        <v>1</v>
      </c>
      <c r="T43" s="33">
        <f t="shared" si="0"/>
        <v>12</v>
      </c>
      <c r="U43" s="33"/>
      <c r="V43" s="31" t="s">
        <v>454</v>
      </c>
      <c r="X43" s="16">
        <v>34</v>
      </c>
      <c r="Y43" s="34">
        <v>1</v>
      </c>
    </row>
    <row r="44" spans="1:25" s="34" customFormat="1" ht="18.600000000000001" customHeight="1">
      <c r="A44" s="26">
        <v>7</v>
      </c>
      <c r="B44" s="27"/>
      <c r="C44" s="35" t="s">
        <v>775</v>
      </c>
      <c r="D44" s="27"/>
      <c r="E44" s="29">
        <v>1997</v>
      </c>
      <c r="F44" s="30">
        <v>1</v>
      </c>
      <c r="G44" s="31" t="s">
        <v>41</v>
      </c>
      <c r="H44" s="27"/>
      <c r="I44" s="31"/>
      <c r="J44" s="31" t="s">
        <v>776</v>
      </c>
      <c r="K44" s="27"/>
      <c r="L44" s="27"/>
      <c r="M44" s="27"/>
      <c r="N44" s="27"/>
      <c r="O44" s="27"/>
      <c r="P44" s="32"/>
      <c r="Q44" s="55">
        <v>51.01</v>
      </c>
      <c r="R44" s="27"/>
      <c r="S44" s="33">
        <v>1</v>
      </c>
      <c r="T44" s="33">
        <f t="shared" si="0"/>
        <v>11</v>
      </c>
      <c r="U44" s="33"/>
      <c r="V44" s="31" t="s">
        <v>777</v>
      </c>
      <c r="X44" s="16">
        <v>35</v>
      </c>
      <c r="Y44" s="34">
        <v>1</v>
      </c>
    </row>
    <row r="45" spans="1:25" s="34" customFormat="1" ht="18.600000000000001" customHeight="1">
      <c r="A45" s="26"/>
      <c r="B45" s="27"/>
      <c r="C45" s="35" t="s">
        <v>439</v>
      </c>
      <c r="D45" s="27"/>
      <c r="E45" s="29">
        <v>1997</v>
      </c>
      <c r="F45" s="30" t="s">
        <v>666</v>
      </c>
      <c r="G45" s="31" t="s">
        <v>281</v>
      </c>
      <c r="H45" s="27"/>
      <c r="I45" s="31"/>
      <c r="J45" s="31" t="s">
        <v>644</v>
      </c>
      <c r="K45" s="27"/>
      <c r="L45" s="27"/>
      <c r="M45" s="27"/>
      <c r="N45" s="27"/>
      <c r="O45" s="27"/>
      <c r="P45" s="32"/>
      <c r="Q45" s="55">
        <v>51.03</v>
      </c>
      <c r="R45" s="27"/>
      <c r="S45" s="33">
        <v>1</v>
      </c>
      <c r="T45" s="33" t="str">
        <f t="shared" si="0"/>
        <v/>
      </c>
      <c r="U45" s="33"/>
      <c r="V45" s="31" t="s">
        <v>440</v>
      </c>
      <c r="X45" s="16">
        <v>36</v>
      </c>
      <c r="Y45" s="34">
        <v>1</v>
      </c>
    </row>
    <row r="46" spans="1:25" s="34" customFormat="1" ht="18.600000000000001" customHeight="1">
      <c r="A46" s="26">
        <v>1</v>
      </c>
      <c r="B46" s="27"/>
      <c r="C46" s="35" t="s">
        <v>466</v>
      </c>
      <c r="D46" s="27"/>
      <c r="E46" s="29">
        <v>1996</v>
      </c>
      <c r="F46" s="30" t="s">
        <v>666</v>
      </c>
      <c r="G46" s="31" t="s">
        <v>596</v>
      </c>
      <c r="H46" s="27"/>
      <c r="I46" s="31"/>
      <c r="J46" s="31" t="s">
        <v>774</v>
      </c>
      <c r="K46" s="27"/>
      <c r="L46" s="27"/>
      <c r="M46" s="27"/>
      <c r="N46" s="27"/>
      <c r="O46" s="27"/>
      <c r="P46" s="32"/>
      <c r="Q46" s="55">
        <v>51.18</v>
      </c>
      <c r="R46" s="27"/>
      <c r="S46" s="33">
        <v>1</v>
      </c>
      <c r="T46" s="33">
        <f t="shared" si="0"/>
        <v>20</v>
      </c>
      <c r="U46" s="33"/>
      <c r="V46" s="31" t="s">
        <v>468</v>
      </c>
      <c r="X46" s="16">
        <v>37</v>
      </c>
      <c r="Y46" s="34">
        <v>1</v>
      </c>
    </row>
    <row r="47" spans="1:25" s="34" customFormat="1" ht="18.600000000000001" customHeight="1">
      <c r="A47" s="26">
        <v>2</v>
      </c>
      <c r="B47" s="27"/>
      <c r="C47" s="35" t="s">
        <v>443</v>
      </c>
      <c r="D47" s="27"/>
      <c r="E47" s="29">
        <v>1996</v>
      </c>
      <c r="F47" s="30">
        <v>1</v>
      </c>
      <c r="G47" s="31" t="s">
        <v>596</v>
      </c>
      <c r="H47" s="27"/>
      <c r="I47" s="31"/>
      <c r="J47" s="31" t="s">
        <v>206</v>
      </c>
      <c r="K47" s="27"/>
      <c r="L47" s="27"/>
      <c r="M47" s="27"/>
      <c r="N47" s="27"/>
      <c r="O47" s="27"/>
      <c r="P47" s="32"/>
      <c r="Q47" s="55">
        <v>51.33</v>
      </c>
      <c r="R47" s="27"/>
      <c r="S47" s="33">
        <v>1</v>
      </c>
      <c r="T47" s="33">
        <f t="shared" si="0"/>
        <v>17</v>
      </c>
      <c r="U47" s="33"/>
      <c r="V47" s="31" t="s">
        <v>207</v>
      </c>
      <c r="X47" s="16">
        <v>38</v>
      </c>
      <c r="Y47" s="34">
        <v>1</v>
      </c>
    </row>
    <row r="48" spans="1:25" s="34" customFormat="1" ht="18.600000000000001" customHeight="1">
      <c r="A48" s="26">
        <v>3</v>
      </c>
      <c r="B48" s="27"/>
      <c r="C48" s="35" t="s">
        <v>782</v>
      </c>
      <c r="D48" s="27"/>
      <c r="E48" s="29">
        <v>1997</v>
      </c>
      <c r="F48" s="30" t="s">
        <v>666</v>
      </c>
      <c r="G48" s="31" t="s">
        <v>41</v>
      </c>
      <c r="H48" s="27"/>
      <c r="I48" s="31"/>
      <c r="J48" s="31" t="s">
        <v>644</v>
      </c>
      <c r="K48" s="27"/>
      <c r="L48" s="27"/>
      <c r="M48" s="27"/>
      <c r="N48" s="27"/>
      <c r="O48" s="27"/>
      <c r="P48" s="32"/>
      <c r="Q48" s="55">
        <v>51.34</v>
      </c>
      <c r="R48" s="27"/>
      <c r="S48" s="33">
        <v>1</v>
      </c>
      <c r="T48" s="33">
        <f t="shared" si="0"/>
        <v>15</v>
      </c>
      <c r="U48" s="33"/>
      <c r="V48" s="31" t="s">
        <v>456</v>
      </c>
      <c r="X48" s="16">
        <v>39</v>
      </c>
      <c r="Y48" s="34">
        <v>1</v>
      </c>
    </row>
    <row r="49" spans="1:25" s="34" customFormat="1" ht="18.600000000000001" customHeight="1">
      <c r="A49" s="26">
        <v>4</v>
      </c>
      <c r="B49" s="27"/>
      <c r="C49" s="38" t="s">
        <v>771</v>
      </c>
      <c r="D49" s="27"/>
      <c r="E49" s="29">
        <v>1996</v>
      </c>
      <c r="F49" s="30">
        <v>1</v>
      </c>
      <c r="G49" s="31" t="s">
        <v>29</v>
      </c>
      <c r="H49" s="27"/>
      <c r="I49" s="31"/>
      <c r="J49" s="31" t="s">
        <v>69</v>
      </c>
      <c r="K49" s="27"/>
      <c r="L49" s="27"/>
      <c r="M49" s="27"/>
      <c r="N49" s="27"/>
      <c r="O49" s="27"/>
      <c r="P49" s="32"/>
      <c r="Q49" s="55">
        <v>51.35</v>
      </c>
      <c r="R49" s="27"/>
      <c r="S49" s="33">
        <v>1</v>
      </c>
      <c r="T49" s="33">
        <f t="shared" si="0"/>
        <v>14</v>
      </c>
      <c r="U49" s="33"/>
      <c r="V49" s="31">
        <v>0</v>
      </c>
      <c r="X49" s="16">
        <v>40</v>
      </c>
      <c r="Y49" s="34">
        <v>1</v>
      </c>
    </row>
    <row r="50" spans="1:25" s="34" customFormat="1" ht="18.600000000000001" customHeight="1">
      <c r="A50" s="26">
        <v>5</v>
      </c>
      <c r="B50" s="27"/>
      <c r="C50" s="35" t="s">
        <v>769</v>
      </c>
      <c r="D50" s="27"/>
      <c r="E50" s="29">
        <v>1997</v>
      </c>
      <c r="F50" s="30">
        <v>1</v>
      </c>
      <c r="G50" s="31" t="s">
        <v>88</v>
      </c>
      <c r="H50" s="27"/>
      <c r="I50" s="31"/>
      <c r="J50" s="31" t="s">
        <v>626</v>
      </c>
      <c r="K50" s="27"/>
      <c r="L50" s="27"/>
      <c r="M50" s="27"/>
      <c r="N50" s="27"/>
      <c r="O50" s="27"/>
      <c r="P50" s="32"/>
      <c r="Q50" s="55">
        <v>51.37</v>
      </c>
      <c r="R50" s="27"/>
      <c r="S50" s="33">
        <v>1</v>
      </c>
      <c r="T50" s="33">
        <f t="shared" si="0"/>
        <v>13</v>
      </c>
      <c r="U50" s="33"/>
      <c r="V50" s="31" t="s">
        <v>770</v>
      </c>
      <c r="X50" s="16">
        <v>41</v>
      </c>
      <c r="Y50" s="34">
        <v>1</v>
      </c>
    </row>
    <row r="51" spans="1:25" s="34" customFormat="1" ht="18.600000000000001" customHeight="1">
      <c r="A51" s="26">
        <v>6</v>
      </c>
      <c r="B51" s="27"/>
      <c r="C51" s="35" t="s">
        <v>773</v>
      </c>
      <c r="D51" s="27"/>
      <c r="E51" s="29">
        <v>1996</v>
      </c>
      <c r="F51" s="30">
        <v>1</v>
      </c>
      <c r="G51" s="31" t="s">
        <v>41</v>
      </c>
      <c r="H51" s="27"/>
      <c r="I51" s="31"/>
      <c r="J51" s="31" t="s">
        <v>735</v>
      </c>
      <c r="K51" s="27"/>
      <c r="L51" s="27"/>
      <c r="M51" s="27"/>
      <c r="N51" s="27"/>
      <c r="O51" s="27"/>
      <c r="P51" s="36"/>
      <c r="Q51" s="55">
        <v>51.78</v>
      </c>
      <c r="R51" s="27"/>
      <c r="S51" s="33">
        <v>1</v>
      </c>
      <c r="T51" s="33">
        <f t="shared" si="0"/>
        <v>12</v>
      </c>
      <c r="U51" s="33"/>
      <c r="V51" s="31" t="s">
        <v>291</v>
      </c>
      <c r="X51" s="16">
        <v>42</v>
      </c>
      <c r="Y51" s="34">
        <v>1</v>
      </c>
    </row>
    <row r="52" spans="1:25" s="34" customFormat="1">
      <c r="A52" s="26">
        <v>7</v>
      </c>
      <c r="B52" s="27"/>
      <c r="C52" s="35" t="s">
        <v>765</v>
      </c>
      <c r="D52" s="27"/>
      <c r="E52" s="29">
        <v>1997</v>
      </c>
      <c r="F52" s="30">
        <v>1</v>
      </c>
      <c r="G52" s="31" t="s">
        <v>88</v>
      </c>
      <c r="H52" s="27"/>
      <c r="I52" s="31"/>
      <c r="J52" s="31" t="s">
        <v>90</v>
      </c>
      <c r="K52" s="27"/>
      <c r="L52" s="27"/>
      <c r="M52" s="27"/>
      <c r="N52" s="27"/>
      <c r="O52" s="27"/>
      <c r="P52" s="32"/>
      <c r="Q52" s="55">
        <v>52.68</v>
      </c>
      <c r="R52" s="27"/>
      <c r="S52" s="33">
        <v>1</v>
      </c>
      <c r="T52" s="33">
        <f t="shared" si="0"/>
        <v>11</v>
      </c>
      <c r="U52" s="33"/>
      <c r="V52" s="31" t="s">
        <v>766</v>
      </c>
      <c r="X52" s="16">
        <v>43</v>
      </c>
      <c r="Y52" s="34">
        <v>1</v>
      </c>
    </row>
    <row r="53" spans="1:25" s="34" customFormat="1" ht="22.5">
      <c r="A53" s="26">
        <v>8</v>
      </c>
      <c r="B53" s="27"/>
      <c r="C53" s="35" t="s">
        <v>772</v>
      </c>
      <c r="D53" s="27"/>
      <c r="E53" s="29">
        <v>1997</v>
      </c>
      <c r="F53" s="30">
        <v>1</v>
      </c>
      <c r="G53" s="31" t="s">
        <v>79</v>
      </c>
      <c r="H53" s="27"/>
      <c r="I53" s="31"/>
      <c r="J53" s="31" t="s">
        <v>652</v>
      </c>
      <c r="K53" s="27"/>
      <c r="L53" s="27"/>
      <c r="M53" s="27"/>
      <c r="N53" s="27"/>
      <c r="O53" s="27"/>
      <c r="P53" s="32"/>
      <c r="Q53" s="55">
        <v>54.15</v>
      </c>
      <c r="R53" s="27"/>
      <c r="S53" s="33">
        <v>2</v>
      </c>
      <c r="T53" s="33">
        <f t="shared" si="0"/>
        <v>10</v>
      </c>
      <c r="U53" s="33"/>
      <c r="V53" s="31" t="s">
        <v>153</v>
      </c>
      <c r="X53" s="16">
        <v>44</v>
      </c>
      <c r="Y53" s="34">
        <v>1</v>
      </c>
    </row>
    <row r="54" spans="1:25" s="34" customFormat="1" ht="18" customHeight="1">
      <c r="A54" s="26">
        <v>9</v>
      </c>
      <c r="B54" s="27"/>
      <c r="C54" s="35" t="s">
        <v>437</v>
      </c>
      <c r="D54" s="27"/>
      <c r="E54" s="29">
        <v>1996</v>
      </c>
      <c r="F54" s="30">
        <v>1</v>
      </c>
      <c r="G54" s="31" t="s">
        <v>596</v>
      </c>
      <c r="H54" s="27"/>
      <c r="I54" s="31"/>
      <c r="J54" s="31" t="s">
        <v>619</v>
      </c>
      <c r="K54" s="27"/>
      <c r="L54" s="27"/>
      <c r="M54" s="27"/>
      <c r="N54" s="27"/>
      <c r="O54" s="27"/>
      <c r="P54" s="32"/>
      <c r="Q54" s="55">
        <v>54.35</v>
      </c>
      <c r="R54" s="27"/>
      <c r="S54" s="33">
        <v>2</v>
      </c>
      <c r="T54" s="33">
        <f t="shared" si="0"/>
        <v>9</v>
      </c>
      <c r="U54" s="33"/>
      <c r="V54" s="31"/>
      <c r="X54" s="16">
        <v>45</v>
      </c>
      <c r="Y54" s="34">
        <v>1</v>
      </c>
    </row>
    <row r="55" spans="1:25" s="34" customFormat="1" ht="18" customHeight="1">
      <c r="A55" s="26">
        <v>10</v>
      </c>
      <c r="B55" s="27"/>
      <c r="C55" s="35" t="s">
        <v>762</v>
      </c>
      <c r="D55" s="27"/>
      <c r="E55" s="29">
        <v>1996</v>
      </c>
      <c r="F55" s="30">
        <v>2</v>
      </c>
      <c r="G55" s="31" t="s">
        <v>79</v>
      </c>
      <c r="H55" s="27"/>
      <c r="I55" s="31"/>
      <c r="J55" s="31" t="s">
        <v>652</v>
      </c>
      <c r="K55" s="27"/>
      <c r="L55" s="27"/>
      <c r="M55" s="27"/>
      <c r="N55" s="27"/>
      <c r="O55" s="27"/>
      <c r="P55" s="32"/>
      <c r="Q55" s="55">
        <v>54.89</v>
      </c>
      <c r="R55" s="27"/>
      <c r="S55" s="33">
        <v>2</v>
      </c>
      <c r="T55" s="33">
        <f t="shared" si="0"/>
        <v>8</v>
      </c>
      <c r="U55" s="33"/>
      <c r="V55" s="31" t="s">
        <v>763</v>
      </c>
      <c r="X55" s="16">
        <v>46</v>
      </c>
      <c r="Y55" s="34">
        <v>1</v>
      </c>
    </row>
    <row r="56" spans="1:25" s="34" customFormat="1" ht="22.5">
      <c r="A56" s="26">
        <v>11</v>
      </c>
      <c r="B56" s="27"/>
      <c r="C56" s="35" t="s">
        <v>767</v>
      </c>
      <c r="D56" s="27"/>
      <c r="E56" s="29">
        <v>1997</v>
      </c>
      <c r="F56" s="30">
        <v>1</v>
      </c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55">
        <v>55.03</v>
      </c>
      <c r="R56" s="27"/>
      <c r="S56" s="33">
        <v>2</v>
      </c>
      <c r="T56" s="33">
        <f t="shared" si="0"/>
        <v>7</v>
      </c>
      <c r="U56" s="33"/>
      <c r="V56" s="31" t="s">
        <v>768</v>
      </c>
      <c r="X56" s="16">
        <v>47</v>
      </c>
      <c r="Y56" s="34">
        <v>1</v>
      </c>
    </row>
    <row r="57" spans="1:25" s="34" customFormat="1" ht="22.5">
      <c r="A57" s="26">
        <v>12</v>
      </c>
      <c r="B57" s="27"/>
      <c r="C57" s="35" t="s">
        <v>436</v>
      </c>
      <c r="D57" s="27"/>
      <c r="E57" s="29">
        <v>1996</v>
      </c>
      <c r="F57" s="30">
        <v>2</v>
      </c>
      <c r="G57" s="31" t="s">
        <v>79</v>
      </c>
      <c r="H57" s="27"/>
      <c r="I57" s="31"/>
      <c r="J57" s="31" t="s">
        <v>761</v>
      </c>
      <c r="K57" s="27"/>
      <c r="L57" s="27"/>
      <c r="M57" s="27"/>
      <c r="N57" s="27"/>
      <c r="O57" s="27"/>
      <c r="P57" s="32"/>
      <c r="Q57" s="55">
        <v>56.87</v>
      </c>
      <c r="R57" s="27"/>
      <c r="S57" s="33">
        <v>2</v>
      </c>
      <c r="T57" s="33">
        <f t="shared" si="0"/>
        <v>6</v>
      </c>
      <c r="U57" s="33"/>
      <c r="V57" s="31"/>
      <c r="X57" s="16">
        <v>48</v>
      </c>
      <c r="Y57" s="34">
        <v>1</v>
      </c>
    </row>
    <row r="58" spans="1:25" s="34" customFormat="1" ht="18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 t="str">
        <f t="shared" si="0"/>
        <v/>
      </c>
      <c r="U58" s="33"/>
      <c r="V58" s="31"/>
      <c r="X58" s="16">
        <v>49</v>
      </c>
      <c r="Y58" s="34">
        <v>1</v>
      </c>
    </row>
    <row r="59" spans="1:25" s="34" customFormat="1" ht="18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 t="str">
        <f t="shared" si="0"/>
        <v/>
      </c>
      <c r="U59" s="33"/>
      <c r="V59" s="31"/>
      <c r="X59" s="16">
        <v>50</v>
      </c>
      <c r="Y59" s="34">
        <v>1</v>
      </c>
    </row>
    <row r="60" spans="1:25" s="34" customFormat="1" ht="37.5">
      <c r="A60" s="26"/>
      <c r="B60" s="27"/>
      <c r="C60" s="47" t="s">
        <v>179</v>
      </c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 t="str">
        <f t="shared" si="0"/>
        <v/>
      </c>
      <c r="U60" s="33"/>
      <c r="V60" s="31"/>
      <c r="X60" s="16">
        <v>51</v>
      </c>
      <c r="Y60" s="34">
        <v>1</v>
      </c>
    </row>
    <row r="61" spans="1:25" s="34" customFormat="1">
      <c r="A61" s="26">
        <v>1</v>
      </c>
      <c r="B61" s="27"/>
      <c r="C61" s="35" t="s">
        <v>559</v>
      </c>
      <c r="D61" s="27"/>
      <c r="E61" s="29">
        <v>1993</v>
      </c>
      <c r="F61" s="30" t="s">
        <v>666</v>
      </c>
      <c r="G61" s="31" t="s">
        <v>535</v>
      </c>
      <c r="H61" s="27"/>
      <c r="I61" s="31"/>
      <c r="J61" s="31" t="s">
        <v>810</v>
      </c>
      <c r="K61" s="27"/>
      <c r="L61" s="27"/>
      <c r="M61" s="27"/>
      <c r="N61" s="27"/>
      <c r="O61" s="27"/>
      <c r="P61" s="32"/>
      <c r="Q61" s="55">
        <v>47.34</v>
      </c>
      <c r="R61" s="27"/>
      <c r="S61" s="33" t="s">
        <v>168</v>
      </c>
      <c r="T61" s="33">
        <f t="shared" si="0"/>
        <v>20</v>
      </c>
      <c r="U61" s="33">
        <v>5</v>
      </c>
      <c r="V61" s="31" t="s">
        <v>845</v>
      </c>
      <c r="X61" s="16">
        <v>52</v>
      </c>
      <c r="Y61" s="34">
        <v>1</v>
      </c>
    </row>
    <row r="62" spans="1:25" s="34" customFormat="1" ht="22.15" customHeight="1">
      <c r="A62" s="26">
        <v>2</v>
      </c>
      <c r="B62" s="27"/>
      <c r="C62" s="35" t="s">
        <v>805</v>
      </c>
      <c r="D62" s="27"/>
      <c r="E62" s="29">
        <v>1995</v>
      </c>
      <c r="F62" s="30" t="s">
        <v>666</v>
      </c>
      <c r="G62" s="31" t="s">
        <v>796</v>
      </c>
      <c r="H62" s="27"/>
      <c r="I62" s="31"/>
      <c r="J62" s="31" t="s">
        <v>797</v>
      </c>
      <c r="K62" s="27"/>
      <c r="L62" s="27"/>
      <c r="M62" s="27"/>
      <c r="N62" s="27"/>
      <c r="O62" s="27"/>
      <c r="P62" s="32"/>
      <c r="Q62" s="55">
        <v>48.8</v>
      </c>
      <c r="R62" s="27"/>
      <c r="S62" s="33" t="s">
        <v>45</v>
      </c>
      <c r="T62" s="33">
        <f t="shared" si="0"/>
        <v>17</v>
      </c>
      <c r="U62" s="33"/>
      <c r="V62" s="31" t="s">
        <v>352</v>
      </c>
      <c r="X62" s="16">
        <v>53</v>
      </c>
      <c r="Y62" s="34">
        <v>1</v>
      </c>
    </row>
    <row r="63" spans="1:25" s="34" customFormat="1" ht="22.9" customHeight="1">
      <c r="A63" s="26">
        <v>3</v>
      </c>
      <c r="B63" s="27"/>
      <c r="C63" s="35" t="s">
        <v>534</v>
      </c>
      <c r="D63" s="27"/>
      <c r="E63" s="29">
        <v>1994</v>
      </c>
      <c r="F63" s="30" t="s">
        <v>666</v>
      </c>
      <c r="G63" s="31" t="s">
        <v>535</v>
      </c>
      <c r="H63" s="27"/>
      <c r="I63" s="31"/>
      <c r="J63" s="31" t="s">
        <v>809</v>
      </c>
      <c r="K63" s="27"/>
      <c r="L63" s="27"/>
      <c r="M63" s="27"/>
      <c r="N63" s="27"/>
      <c r="O63" s="27"/>
      <c r="P63" s="32"/>
      <c r="Q63" s="55">
        <v>48.83</v>
      </c>
      <c r="R63" s="27"/>
      <c r="S63" s="33" t="s">
        <v>45</v>
      </c>
      <c r="T63" s="33">
        <f t="shared" si="0"/>
        <v>15</v>
      </c>
      <c r="U63" s="33"/>
      <c r="V63" s="31" t="s">
        <v>844</v>
      </c>
      <c r="X63" s="16">
        <v>54</v>
      </c>
      <c r="Y63" s="34">
        <v>1</v>
      </c>
    </row>
    <row r="64" spans="1:25" s="34" customFormat="1" ht="22.15" customHeight="1">
      <c r="A64" s="26">
        <v>4</v>
      </c>
      <c r="B64" s="27"/>
      <c r="C64" s="35" t="s">
        <v>807</v>
      </c>
      <c r="D64" s="27"/>
      <c r="E64" s="29">
        <v>1994</v>
      </c>
      <c r="F64" s="30" t="s">
        <v>666</v>
      </c>
      <c r="G64" s="31" t="s">
        <v>281</v>
      </c>
      <c r="H64" s="27"/>
      <c r="I64" s="31"/>
      <c r="J64" s="31" t="s">
        <v>644</v>
      </c>
      <c r="K64" s="27"/>
      <c r="L64" s="27"/>
      <c r="M64" s="27"/>
      <c r="N64" s="27"/>
      <c r="O64" s="27"/>
      <c r="P64" s="32"/>
      <c r="Q64" s="55">
        <v>49.42</v>
      </c>
      <c r="R64" s="27"/>
      <c r="S64" s="33" t="s">
        <v>45</v>
      </c>
      <c r="T64" s="33">
        <f t="shared" si="0"/>
        <v>14</v>
      </c>
      <c r="U64" s="33"/>
      <c r="V64" s="31" t="s">
        <v>842</v>
      </c>
      <c r="X64" s="16">
        <v>55</v>
      </c>
      <c r="Y64" s="34">
        <v>1</v>
      </c>
    </row>
    <row r="65" spans="1:25" s="34" customFormat="1" ht="21" customHeight="1">
      <c r="A65" s="26">
        <v>5</v>
      </c>
      <c r="B65" s="27"/>
      <c r="C65" s="35" t="s">
        <v>546</v>
      </c>
      <c r="D65" s="27"/>
      <c r="E65" s="29">
        <v>1995</v>
      </c>
      <c r="F65" s="30" t="s">
        <v>666</v>
      </c>
      <c r="G65" s="31" t="s">
        <v>596</v>
      </c>
      <c r="H65" s="27"/>
      <c r="I65" s="31"/>
      <c r="J65" s="31" t="s">
        <v>755</v>
      </c>
      <c r="K65" s="27"/>
      <c r="L65" s="27"/>
      <c r="M65" s="27"/>
      <c r="N65" s="27"/>
      <c r="O65" s="27"/>
      <c r="P65" s="32"/>
      <c r="Q65" s="55">
        <v>49.48</v>
      </c>
      <c r="R65" s="27"/>
      <c r="S65" s="33" t="s">
        <v>45</v>
      </c>
      <c r="T65" s="33">
        <f t="shared" si="0"/>
        <v>13</v>
      </c>
      <c r="U65" s="33"/>
      <c r="V65" s="31" t="s">
        <v>846</v>
      </c>
      <c r="X65" s="16">
        <v>56</v>
      </c>
      <c r="Y65" s="34">
        <v>1</v>
      </c>
    </row>
    <row r="66" spans="1:25" s="34" customFormat="1">
      <c r="A66" s="26">
        <v>6</v>
      </c>
      <c r="B66" s="27"/>
      <c r="C66" s="35" t="s">
        <v>808</v>
      </c>
      <c r="D66" s="27"/>
      <c r="E66" s="29">
        <v>1995</v>
      </c>
      <c r="F66" s="30" t="s">
        <v>666</v>
      </c>
      <c r="G66" s="31" t="s">
        <v>596</v>
      </c>
      <c r="H66" s="27"/>
      <c r="I66" s="31"/>
      <c r="J66" s="31" t="s">
        <v>109</v>
      </c>
      <c r="K66" s="27"/>
      <c r="L66" s="27"/>
      <c r="M66" s="27"/>
      <c r="N66" s="27"/>
      <c r="O66" s="27"/>
      <c r="P66" s="32"/>
      <c r="Q66" s="55">
        <v>49.78</v>
      </c>
      <c r="R66" s="27"/>
      <c r="S66" s="33" t="s">
        <v>45</v>
      </c>
      <c r="T66" s="33">
        <f t="shared" si="0"/>
        <v>12</v>
      </c>
      <c r="U66" s="33"/>
      <c r="V66" s="31" t="s">
        <v>843</v>
      </c>
    </row>
    <row r="67" spans="1:25" s="34" customFormat="1">
      <c r="A67" s="26">
        <v>7</v>
      </c>
      <c r="B67" s="27"/>
      <c r="C67" s="35" t="s">
        <v>532</v>
      </c>
      <c r="D67" s="27"/>
      <c r="E67" s="29">
        <v>1995</v>
      </c>
      <c r="F67" s="30" t="s">
        <v>666</v>
      </c>
      <c r="G67" s="31" t="s">
        <v>281</v>
      </c>
      <c r="H67" s="27"/>
      <c r="I67" s="31"/>
      <c r="J67" s="31" t="s">
        <v>644</v>
      </c>
      <c r="K67" s="27"/>
      <c r="L67" s="27"/>
      <c r="M67" s="27"/>
      <c r="N67" s="27"/>
      <c r="O67" s="27"/>
      <c r="P67" s="32"/>
      <c r="Q67" s="55">
        <v>49.81</v>
      </c>
      <c r="R67" s="27"/>
      <c r="S67" s="33" t="s">
        <v>45</v>
      </c>
      <c r="T67" s="33">
        <f t="shared" si="0"/>
        <v>11</v>
      </c>
      <c r="U67" s="33"/>
      <c r="V67" s="31" t="s">
        <v>840</v>
      </c>
    </row>
    <row r="68" spans="1:25" s="34" customFormat="1" ht="22.5">
      <c r="A68" s="26">
        <v>8</v>
      </c>
      <c r="B68" s="27"/>
      <c r="C68" s="35" t="s">
        <v>804</v>
      </c>
      <c r="D68" s="27"/>
      <c r="E68" s="29">
        <v>1995</v>
      </c>
      <c r="F68" s="30" t="s">
        <v>666</v>
      </c>
      <c r="G68" s="31" t="s">
        <v>79</v>
      </c>
      <c r="H68" s="27"/>
      <c r="I68" s="31"/>
      <c r="J68" s="31" t="s">
        <v>220</v>
      </c>
      <c r="K68" s="27"/>
      <c r="L68" s="27"/>
      <c r="M68" s="27"/>
      <c r="N68" s="27"/>
      <c r="O68" s="27"/>
      <c r="P68" s="32"/>
      <c r="Q68" s="55">
        <v>50.02</v>
      </c>
      <c r="R68" s="27"/>
      <c r="S68" s="33" t="s">
        <v>45</v>
      </c>
      <c r="T68" s="33">
        <f t="shared" si="0"/>
        <v>10</v>
      </c>
      <c r="U68" s="33"/>
      <c r="V68" s="31" t="s">
        <v>835</v>
      </c>
    </row>
    <row r="69" spans="1:25" s="34" customFormat="1" ht="16.149999999999999" customHeight="1">
      <c r="A69" s="26">
        <v>9</v>
      </c>
      <c r="B69" s="27"/>
      <c r="C69" s="35" t="s">
        <v>541</v>
      </c>
      <c r="D69" s="27"/>
      <c r="E69" s="29">
        <v>1994</v>
      </c>
      <c r="F69" s="30" t="s">
        <v>666</v>
      </c>
      <c r="G69" s="31" t="s">
        <v>409</v>
      </c>
      <c r="H69" s="27"/>
      <c r="I69" s="31"/>
      <c r="J69" s="31" t="s">
        <v>34</v>
      </c>
      <c r="K69" s="27"/>
      <c r="L69" s="27"/>
      <c r="M69" s="27"/>
      <c r="N69" s="27"/>
      <c r="O69" s="27"/>
      <c r="P69" s="32"/>
      <c r="Q69" s="55">
        <v>50.19</v>
      </c>
      <c r="R69" s="27"/>
      <c r="S69" s="33" t="s">
        <v>45</v>
      </c>
      <c r="T69" s="33">
        <f t="shared" si="0"/>
        <v>9</v>
      </c>
      <c r="U69" s="33"/>
      <c r="V69" s="31" t="s">
        <v>837</v>
      </c>
    </row>
    <row r="70" spans="1:25" s="34" customFormat="1">
      <c r="A70" s="26">
        <v>10</v>
      </c>
      <c r="B70" s="27"/>
      <c r="C70" s="35" t="s">
        <v>799</v>
      </c>
      <c r="D70" s="27"/>
      <c r="E70" s="29">
        <v>1993</v>
      </c>
      <c r="F70" s="30" t="s">
        <v>666</v>
      </c>
      <c r="G70" s="31" t="s">
        <v>29</v>
      </c>
      <c r="H70" s="27"/>
      <c r="I70" s="31"/>
      <c r="J70" s="31" t="s">
        <v>69</v>
      </c>
      <c r="K70" s="27"/>
      <c r="L70" s="27"/>
      <c r="M70" s="27"/>
      <c r="N70" s="27"/>
      <c r="O70" s="27"/>
      <c r="P70" s="32"/>
      <c r="Q70" s="55">
        <v>50.27</v>
      </c>
      <c r="R70" s="27"/>
      <c r="S70" s="33" t="s">
        <v>45</v>
      </c>
      <c r="T70" s="33">
        <f t="shared" si="0"/>
        <v>8</v>
      </c>
      <c r="U70" s="33"/>
      <c r="V70" s="31" t="s">
        <v>829</v>
      </c>
    </row>
    <row r="71" spans="1:25" s="34" customFormat="1" ht="16.149999999999999" customHeight="1">
      <c r="A71" s="26">
        <v>11</v>
      </c>
      <c r="B71" s="27"/>
      <c r="C71" s="35" t="s">
        <v>548</v>
      </c>
      <c r="D71" s="27"/>
      <c r="E71" s="29">
        <v>1995</v>
      </c>
      <c r="F71" s="30" t="s">
        <v>666</v>
      </c>
      <c r="G71" s="31" t="s">
        <v>409</v>
      </c>
      <c r="H71" s="27"/>
      <c r="I71" s="31"/>
      <c r="J71" s="31" t="s">
        <v>90</v>
      </c>
      <c r="K71" s="27"/>
      <c r="L71" s="27"/>
      <c r="M71" s="27"/>
      <c r="N71" s="27"/>
      <c r="O71" s="27"/>
      <c r="P71" s="36"/>
      <c r="Q71" s="55">
        <v>50.33</v>
      </c>
      <c r="R71" s="27"/>
      <c r="S71" s="33" t="s">
        <v>45</v>
      </c>
      <c r="T71" s="33">
        <f t="shared" si="0"/>
        <v>7</v>
      </c>
      <c r="U71" s="33"/>
      <c r="V71" s="31" t="s">
        <v>841</v>
      </c>
    </row>
    <row r="72" spans="1:25" s="34" customFormat="1" ht="20.45" customHeight="1">
      <c r="A72" s="26">
        <v>12</v>
      </c>
      <c r="B72" s="27"/>
      <c r="C72" s="35" t="s">
        <v>806</v>
      </c>
      <c r="D72" s="27"/>
      <c r="E72" s="29">
        <v>1995</v>
      </c>
      <c r="F72" s="30" t="s">
        <v>666</v>
      </c>
      <c r="G72" s="31" t="s">
        <v>38</v>
      </c>
      <c r="H72" s="27"/>
      <c r="I72" s="31"/>
      <c r="J72" s="31" t="s">
        <v>270</v>
      </c>
      <c r="K72" s="27"/>
      <c r="L72" s="27"/>
      <c r="M72" s="27"/>
      <c r="N72" s="27"/>
      <c r="O72" s="27"/>
      <c r="P72" s="32"/>
      <c r="Q72" s="55">
        <v>50.38</v>
      </c>
      <c r="R72" s="27"/>
      <c r="S72" s="33" t="s">
        <v>45</v>
      </c>
      <c r="T72" s="33">
        <f t="shared" si="0"/>
        <v>6</v>
      </c>
      <c r="U72" s="33"/>
      <c r="V72" s="31" t="s">
        <v>839</v>
      </c>
    </row>
    <row r="73" spans="1:25" s="34" customFormat="1" ht="22.5">
      <c r="A73" s="26">
        <v>13</v>
      </c>
      <c r="B73" s="27"/>
      <c r="C73" s="35" t="s">
        <v>798</v>
      </c>
      <c r="D73" s="27"/>
      <c r="E73" s="29">
        <v>1993</v>
      </c>
      <c r="F73" s="30" t="s">
        <v>666</v>
      </c>
      <c r="G73" s="31" t="s">
        <v>29</v>
      </c>
      <c r="H73" s="27"/>
      <c r="I73" s="31"/>
      <c r="J73" s="31" t="s">
        <v>192</v>
      </c>
      <c r="K73" s="27"/>
      <c r="L73" s="27"/>
      <c r="M73" s="27"/>
      <c r="N73" s="27"/>
      <c r="O73" s="27"/>
      <c r="P73" s="32"/>
      <c r="Q73" s="55">
        <v>50.55</v>
      </c>
      <c r="R73" s="27"/>
      <c r="S73" s="33" t="s">
        <v>45</v>
      </c>
      <c r="T73" s="33">
        <f t="shared" si="0"/>
        <v>5</v>
      </c>
      <c r="U73" s="33"/>
      <c r="V73" s="31" t="s">
        <v>828</v>
      </c>
    </row>
    <row r="74" spans="1:25" s="34" customFormat="1" ht="22.5">
      <c r="A74" s="26">
        <v>14</v>
      </c>
      <c r="B74" s="27"/>
      <c r="C74" s="35" t="s">
        <v>824</v>
      </c>
      <c r="D74" s="27"/>
      <c r="E74" s="29">
        <v>1993</v>
      </c>
      <c r="F74" s="30" t="s">
        <v>666</v>
      </c>
      <c r="G74" s="31" t="s">
        <v>41</v>
      </c>
      <c r="H74" s="27"/>
      <c r="I74" s="31"/>
      <c r="J74" s="31" t="s">
        <v>776</v>
      </c>
      <c r="K74" s="27"/>
      <c r="L74" s="27"/>
      <c r="M74" s="27"/>
      <c r="N74" s="27"/>
      <c r="O74" s="27"/>
      <c r="P74" s="32"/>
      <c r="Q74" s="55">
        <v>50.63</v>
      </c>
      <c r="R74" s="27"/>
      <c r="S74" s="33" t="s">
        <v>45</v>
      </c>
      <c r="T74" s="33">
        <f t="shared" si="0"/>
        <v>4</v>
      </c>
      <c r="U74" s="33"/>
      <c r="V74" s="31" t="s">
        <v>836</v>
      </c>
    </row>
    <row r="75" spans="1:25" s="34" customFormat="1" ht="37.5">
      <c r="A75" s="26">
        <v>15</v>
      </c>
      <c r="B75" s="27"/>
      <c r="C75" s="35" t="s">
        <v>561</v>
      </c>
      <c r="D75" s="27"/>
      <c r="E75" s="29">
        <v>1994</v>
      </c>
      <c r="F75" s="30" t="s">
        <v>666</v>
      </c>
      <c r="G75" s="31" t="s">
        <v>50</v>
      </c>
      <c r="H75" s="27"/>
      <c r="I75" s="31"/>
      <c r="J75" s="31" t="s">
        <v>679</v>
      </c>
      <c r="K75" s="27"/>
      <c r="L75" s="27"/>
      <c r="M75" s="27"/>
      <c r="N75" s="27"/>
      <c r="O75" s="27"/>
      <c r="P75" s="32"/>
      <c r="Q75" s="55">
        <v>50.64</v>
      </c>
      <c r="R75" s="27"/>
      <c r="S75" s="33" t="s">
        <v>45</v>
      </c>
      <c r="T75" s="33">
        <f t="shared" ref="T75:T100" si="1">IF(A75="","",IF(K75="Л","Л",LOOKUP(A75,$X$10:$Y$65,$Y$10:$Y$65)))</f>
        <v>3</v>
      </c>
      <c r="U75" s="33"/>
      <c r="V75" s="31" t="s">
        <v>838</v>
      </c>
    </row>
    <row r="76" spans="1:25" s="34" customFormat="1">
      <c r="A76" s="26">
        <v>16</v>
      </c>
      <c r="B76" s="27"/>
      <c r="C76" s="35" t="s">
        <v>531</v>
      </c>
      <c r="D76" s="27"/>
      <c r="E76" s="29">
        <v>1995</v>
      </c>
      <c r="F76" s="30" t="s">
        <v>666</v>
      </c>
      <c r="G76" s="31" t="s">
        <v>281</v>
      </c>
      <c r="H76" s="27"/>
      <c r="I76" s="31"/>
      <c r="J76" s="31" t="s">
        <v>644</v>
      </c>
      <c r="K76" s="27"/>
      <c r="L76" s="27"/>
      <c r="M76" s="27"/>
      <c r="N76" s="27"/>
      <c r="O76" s="27"/>
      <c r="P76" s="32"/>
      <c r="Q76" s="55">
        <v>50.74</v>
      </c>
      <c r="R76" s="27"/>
      <c r="S76" s="33">
        <v>1</v>
      </c>
      <c r="T76" s="33">
        <f t="shared" si="1"/>
        <v>2</v>
      </c>
      <c r="U76" s="33"/>
      <c r="V76" s="31" t="s">
        <v>834</v>
      </c>
    </row>
    <row r="77" spans="1:25" s="34" customFormat="1" ht="22.5">
      <c r="A77" s="26">
        <v>17</v>
      </c>
      <c r="B77" s="27"/>
      <c r="C77" s="35" t="s">
        <v>550</v>
      </c>
      <c r="D77" s="27"/>
      <c r="E77" s="29">
        <v>1995</v>
      </c>
      <c r="F77" s="30" t="s">
        <v>666</v>
      </c>
      <c r="G77" s="31" t="s">
        <v>88</v>
      </c>
      <c r="H77" s="27"/>
      <c r="I77" s="31"/>
      <c r="J77" s="31" t="s">
        <v>803</v>
      </c>
      <c r="K77" s="27"/>
      <c r="L77" s="27"/>
      <c r="M77" s="27"/>
      <c r="N77" s="27"/>
      <c r="O77" s="27"/>
      <c r="P77" s="32"/>
      <c r="Q77" s="55">
        <v>50.9</v>
      </c>
      <c r="R77" s="27"/>
      <c r="S77" s="33">
        <v>1</v>
      </c>
      <c r="T77" s="33">
        <f t="shared" si="1"/>
        <v>1</v>
      </c>
      <c r="U77" s="33"/>
      <c r="V77" s="31" t="s">
        <v>833</v>
      </c>
    </row>
    <row r="78" spans="1:25" s="34" customFormat="1" ht="37.5">
      <c r="A78" s="26">
        <v>18</v>
      </c>
      <c r="B78" s="27"/>
      <c r="C78" s="35" t="s">
        <v>800</v>
      </c>
      <c r="D78" s="27"/>
      <c r="E78" s="29">
        <v>1993</v>
      </c>
      <c r="F78" s="30">
        <v>1</v>
      </c>
      <c r="G78" s="31" t="s">
        <v>88</v>
      </c>
      <c r="H78" s="27"/>
      <c r="I78" s="31"/>
      <c r="J78" s="31" t="s">
        <v>626</v>
      </c>
      <c r="K78" s="27"/>
      <c r="L78" s="27"/>
      <c r="M78" s="27"/>
      <c r="N78" s="27"/>
      <c r="O78" s="27"/>
      <c r="P78" s="32"/>
      <c r="Q78" s="55">
        <v>51.04</v>
      </c>
      <c r="R78" s="27"/>
      <c r="S78" s="33">
        <v>1</v>
      </c>
      <c r="T78" s="33">
        <f t="shared" si="1"/>
        <v>1</v>
      </c>
      <c r="U78" s="33"/>
      <c r="V78" s="31" t="s">
        <v>830</v>
      </c>
    </row>
    <row r="79" spans="1:25" s="34" customFormat="1">
      <c r="A79" s="26">
        <v>19</v>
      </c>
      <c r="B79" s="27"/>
      <c r="C79" s="35" t="s">
        <v>542</v>
      </c>
      <c r="D79" s="27"/>
      <c r="E79" s="29">
        <v>1995</v>
      </c>
      <c r="F79" s="30">
        <v>1</v>
      </c>
      <c r="G79" s="31" t="s">
        <v>46</v>
      </c>
      <c r="H79" s="27"/>
      <c r="I79" s="31"/>
      <c r="J79" s="31" t="s">
        <v>718</v>
      </c>
      <c r="K79" s="27"/>
      <c r="L79" s="27"/>
      <c r="M79" s="27"/>
      <c r="N79" s="27"/>
      <c r="O79" s="27"/>
      <c r="P79" s="32"/>
      <c r="Q79" s="55">
        <v>51.05</v>
      </c>
      <c r="R79" s="27"/>
      <c r="S79" s="33">
        <v>1</v>
      </c>
      <c r="T79" s="33">
        <f t="shared" si="1"/>
        <v>1</v>
      </c>
      <c r="U79" s="33"/>
      <c r="V79" s="31" t="s">
        <v>832</v>
      </c>
    </row>
    <row r="80" spans="1:25" s="34" customFormat="1">
      <c r="A80" s="26">
        <v>20</v>
      </c>
      <c r="B80" s="27"/>
      <c r="C80" s="35" t="s">
        <v>538</v>
      </c>
      <c r="D80" s="27"/>
      <c r="E80" s="29">
        <v>1994</v>
      </c>
      <c r="F80" s="30" t="s">
        <v>666</v>
      </c>
      <c r="G80" s="31" t="s">
        <v>796</v>
      </c>
      <c r="H80" s="27"/>
      <c r="I80" s="31"/>
      <c r="J80" s="31" t="s">
        <v>797</v>
      </c>
      <c r="K80" s="27"/>
      <c r="L80" s="27"/>
      <c r="M80" s="27"/>
      <c r="N80" s="27"/>
      <c r="O80" s="27"/>
      <c r="P80" s="32"/>
      <c r="Q80" s="55">
        <v>51.34</v>
      </c>
      <c r="R80" s="27"/>
      <c r="S80" s="33">
        <v>1</v>
      </c>
      <c r="T80" s="33">
        <f t="shared" si="1"/>
        <v>1</v>
      </c>
      <c r="U80" s="33"/>
      <c r="V80" s="31" t="s">
        <v>352</v>
      </c>
    </row>
    <row r="81" spans="1:22" s="34" customFormat="1">
      <c r="A81" s="26">
        <v>21</v>
      </c>
      <c r="B81" s="27"/>
      <c r="C81" s="35" t="s">
        <v>537</v>
      </c>
      <c r="D81" s="27"/>
      <c r="E81" s="29">
        <v>1994</v>
      </c>
      <c r="F81" s="30">
        <v>1</v>
      </c>
      <c r="G81" s="31" t="s">
        <v>425</v>
      </c>
      <c r="H81" s="27"/>
      <c r="I81" s="31"/>
      <c r="J81" s="31"/>
      <c r="K81" s="27"/>
      <c r="L81" s="27"/>
      <c r="M81" s="27"/>
      <c r="N81" s="27"/>
      <c r="O81" s="27"/>
      <c r="P81" s="32"/>
      <c r="Q81" s="55">
        <v>51.37</v>
      </c>
      <c r="R81" s="27"/>
      <c r="S81" s="33">
        <v>1</v>
      </c>
      <c r="T81" s="33">
        <f t="shared" si="1"/>
        <v>1</v>
      </c>
      <c r="U81" s="33"/>
      <c r="V81" s="31" t="s">
        <v>469</v>
      </c>
    </row>
    <row r="82" spans="1:22" s="34" customFormat="1" ht="37.5">
      <c r="A82" s="26"/>
      <c r="B82" s="27"/>
      <c r="C82" s="47" t="s">
        <v>179</v>
      </c>
      <c r="D82" s="27"/>
      <c r="E82" s="539" t="s">
        <v>354</v>
      </c>
      <c r="F82" s="539"/>
      <c r="G82" s="539"/>
      <c r="H82" s="27"/>
      <c r="I82" s="31"/>
      <c r="J82" s="31"/>
      <c r="K82" s="27"/>
      <c r="L82" s="27"/>
      <c r="M82" s="27"/>
      <c r="N82" s="27"/>
      <c r="O82" s="27"/>
      <c r="P82" s="32"/>
      <c r="Q82" s="55"/>
      <c r="R82" s="27"/>
      <c r="S82" s="33"/>
      <c r="T82" s="33"/>
      <c r="U82" s="33"/>
      <c r="V82" s="31"/>
    </row>
    <row r="83" spans="1:22" s="34" customFormat="1">
      <c r="A83" s="26">
        <v>22</v>
      </c>
      <c r="B83" s="27"/>
      <c r="C83" s="35" t="s">
        <v>549</v>
      </c>
      <c r="D83" s="27"/>
      <c r="E83" s="29">
        <v>1994</v>
      </c>
      <c r="F83" s="30">
        <v>1</v>
      </c>
      <c r="G83" s="31" t="s">
        <v>796</v>
      </c>
      <c r="H83" s="27"/>
      <c r="I83" s="31"/>
      <c r="J83" s="31" t="s">
        <v>797</v>
      </c>
      <c r="K83" s="27"/>
      <c r="L83" s="27"/>
      <c r="M83" s="27"/>
      <c r="N83" s="27"/>
      <c r="O83" s="27"/>
      <c r="P83" s="32"/>
      <c r="Q83" s="55">
        <v>51.62</v>
      </c>
      <c r="R83" s="27"/>
      <c r="S83" s="33">
        <v>1</v>
      </c>
      <c r="T83" s="33">
        <f t="shared" si="1"/>
        <v>1</v>
      </c>
      <c r="U83" s="33"/>
      <c r="V83" s="31" t="s">
        <v>352</v>
      </c>
    </row>
    <row r="84" spans="1:22" s="34" customFormat="1">
      <c r="A84" s="26">
        <v>23</v>
      </c>
      <c r="B84" s="27"/>
      <c r="C84" s="35" t="s">
        <v>793</v>
      </c>
      <c r="D84" s="27"/>
      <c r="E84" s="29">
        <v>1995</v>
      </c>
      <c r="F84" s="30">
        <v>2</v>
      </c>
      <c r="G84" s="31" t="s">
        <v>88</v>
      </c>
      <c r="H84" s="27"/>
      <c r="I84" s="31"/>
      <c r="J84" s="31" t="s">
        <v>626</v>
      </c>
      <c r="K84" s="27"/>
      <c r="L84" s="27"/>
      <c r="M84" s="27"/>
      <c r="N84" s="27"/>
      <c r="O84" s="27"/>
      <c r="P84" s="32"/>
      <c r="Q84" s="55">
        <v>52.48</v>
      </c>
      <c r="R84" s="27"/>
      <c r="S84" s="33">
        <v>1</v>
      </c>
      <c r="T84" s="33">
        <f t="shared" si="1"/>
        <v>1</v>
      </c>
      <c r="U84" s="33"/>
      <c r="V84" s="31" t="s">
        <v>827</v>
      </c>
    </row>
    <row r="85" spans="1:22" s="34" customFormat="1">
      <c r="A85" s="26">
        <v>24</v>
      </c>
      <c r="B85" s="27"/>
      <c r="C85" s="35" t="s">
        <v>794</v>
      </c>
      <c r="D85" s="27"/>
      <c r="E85" s="29">
        <v>1995</v>
      </c>
      <c r="F85" s="30">
        <v>1</v>
      </c>
      <c r="G85" s="31" t="s">
        <v>739</v>
      </c>
      <c r="H85" s="27"/>
      <c r="I85" s="31"/>
      <c r="J85" s="31"/>
      <c r="K85" s="27"/>
      <c r="L85" s="27"/>
      <c r="M85" s="27"/>
      <c r="N85" s="27"/>
      <c r="O85" s="27"/>
      <c r="P85" s="32"/>
      <c r="Q85" s="55">
        <v>53.27</v>
      </c>
      <c r="R85" s="27"/>
      <c r="S85" s="33">
        <v>2</v>
      </c>
      <c r="T85" s="33">
        <f t="shared" si="1"/>
        <v>1</v>
      </c>
      <c r="U85" s="33"/>
      <c r="V85" s="31" t="s">
        <v>826</v>
      </c>
    </row>
    <row r="86" spans="1:22" s="34" customFormat="1">
      <c r="A86" s="26">
        <v>25</v>
      </c>
      <c r="B86" s="27"/>
      <c r="C86" s="35" t="s">
        <v>791</v>
      </c>
      <c r="D86" s="27"/>
      <c r="E86" s="29">
        <v>1994</v>
      </c>
      <c r="F86" s="30">
        <v>1</v>
      </c>
      <c r="G86" s="31" t="s">
        <v>425</v>
      </c>
      <c r="H86" s="27"/>
      <c r="I86" s="31"/>
      <c r="J86" s="31"/>
      <c r="K86" s="27"/>
      <c r="L86" s="27"/>
      <c r="M86" s="27"/>
      <c r="N86" s="27"/>
      <c r="O86" s="27"/>
      <c r="P86" s="32"/>
      <c r="Q86" s="55">
        <v>53.4</v>
      </c>
      <c r="R86" s="27"/>
      <c r="S86" s="33">
        <v>2</v>
      </c>
      <c r="T86" s="33">
        <f t="shared" si="1"/>
        <v>1</v>
      </c>
      <c r="U86" s="33"/>
      <c r="V86" s="31" t="s">
        <v>469</v>
      </c>
    </row>
    <row r="87" spans="1:22" s="34" customFormat="1" ht="22.5">
      <c r="A87" s="26">
        <v>26</v>
      </c>
      <c r="B87" s="27"/>
      <c r="C87" s="35" t="s">
        <v>788</v>
      </c>
      <c r="D87" s="27"/>
      <c r="E87" s="29">
        <v>1994</v>
      </c>
      <c r="F87" s="30">
        <v>2</v>
      </c>
      <c r="G87" s="31" t="s">
        <v>79</v>
      </c>
      <c r="H87" s="27"/>
      <c r="I87" s="31"/>
      <c r="J87" s="31" t="s">
        <v>652</v>
      </c>
      <c r="K87" s="27"/>
      <c r="L87" s="27"/>
      <c r="M87" s="27"/>
      <c r="N87" s="27"/>
      <c r="O87" s="27"/>
      <c r="P87" s="32"/>
      <c r="Q87" s="55">
        <v>54.26</v>
      </c>
      <c r="R87" s="27"/>
      <c r="S87" s="33">
        <v>2</v>
      </c>
      <c r="T87" s="33">
        <f t="shared" si="1"/>
        <v>1</v>
      </c>
      <c r="U87" s="33"/>
      <c r="V87" s="31" t="s">
        <v>256</v>
      </c>
    </row>
    <row r="88" spans="1:22" s="34" customFormat="1">
      <c r="A88" s="26">
        <v>27</v>
      </c>
      <c r="B88" s="27"/>
      <c r="C88" s="35" t="s">
        <v>530</v>
      </c>
      <c r="D88" s="27"/>
      <c r="E88" s="29">
        <v>1994</v>
      </c>
      <c r="F88" s="30"/>
      <c r="G88" s="31" t="s">
        <v>50</v>
      </c>
      <c r="H88" s="27"/>
      <c r="I88" s="31"/>
      <c r="J88" s="31" t="s">
        <v>764</v>
      </c>
      <c r="K88" s="27"/>
      <c r="L88" s="27"/>
      <c r="M88" s="27"/>
      <c r="N88" s="27"/>
      <c r="O88" s="27"/>
      <c r="P88" s="32"/>
      <c r="Q88" s="55">
        <v>55.06</v>
      </c>
      <c r="R88" s="27"/>
      <c r="S88" s="33">
        <v>2</v>
      </c>
      <c r="T88" s="33">
        <f t="shared" si="1"/>
        <v>1</v>
      </c>
      <c r="U88" s="33"/>
      <c r="V88" s="31" t="s">
        <v>826</v>
      </c>
    </row>
    <row r="89" spans="1:22" s="34" customFormat="1">
      <c r="A89" s="26">
        <v>28</v>
      </c>
      <c r="B89" s="27"/>
      <c r="C89" s="35" t="s">
        <v>789</v>
      </c>
      <c r="D89" s="27"/>
      <c r="E89" s="29">
        <v>1995</v>
      </c>
      <c r="F89" s="30">
        <v>1</v>
      </c>
      <c r="G89" s="31" t="s">
        <v>409</v>
      </c>
      <c r="H89" s="27"/>
      <c r="I89" s="31"/>
      <c r="J89" s="31" t="s">
        <v>141</v>
      </c>
      <c r="K89" s="27"/>
      <c r="L89" s="27"/>
      <c r="M89" s="27"/>
      <c r="N89" s="27"/>
      <c r="O89" s="27"/>
      <c r="P89" s="32"/>
      <c r="Q89" s="55">
        <v>55.25</v>
      </c>
      <c r="R89" s="27"/>
      <c r="S89" s="33">
        <v>2</v>
      </c>
      <c r="T89" s="33">
        <f t="shared" si="1"/>
        <v>1</v>
      </c>
      <c r="U89" s="33"/>
      <c r="V89" s="31" t="s">
        <v>825</v>
      </c>
    </row>
    <row r="90" spans="1:22" s="34" customFormat="1">
      <c r="A90" s="26">
        <v>29</v>
      </c>
      <c r="B90" s="27"/>
      <c r="C90" s="35" t="s">
        <v>792</v>
      </c>
      <c r="D90" s="27"/>
      <c r="E90" s="29">
        <v>1995</v>
      </c>
      <c r="F90" s="30">
        <v>1</v>
      </c>
      <c r="G90" s="31" t="s">
        <v>50</v>
      </c>
      <c r="H90" s="27"/>
      <c r="I90" s="31"/>
      <c r="J90" s="31" t="s">
        <v>764</v>
      </c>
      <c r="K90" s="27"/>
      <c r="L90" s="27"/>
      <c r="M90" s="27"/>
      <c r="N90" s="27"/>
      <c r="O90" s="27"/>
      <c r="P90" s="32"/>
      <c r="Q90" s="55">
        <v>55.6</v>
      </c>
      <c r="R90" s="27"/>
      <c r="S90" s="33">
        <v>2</v>
      </c>
      <c r="T90" s="33">
        <f t="shared" si="1"/>
        <v>1</v>
      </c>
      <c r="U90" s="33"/>
      <c r="V90" s="31" t="s">
        <v>826</v>
      </c>
    </row>
    <row r="91" spans="1:22" s="34" customFormat="1">
      <c r="A91" s="26"/>
      <c r="B91" s="27"/>
      <c r="C91" s="47" t="s">
        <v>353</v>
      </c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55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>
        <v>1</v>
      </c>
      <c r="B92" s="27"/>
      <c r="C92" s="35" t="s">
        <v>566</v>
      </c>
      <c r="D92" s="27"/>
      <c r="E92" s="29">
        <v>1992</v>
      </c>
      <c r="F92" s="30" t="s">
        <v>666</v>
      </c>
      <c r="G92" s="31" t="s">
        <v>596</v>
      </c>
      <c r="H92" s="27"/>
      <c r="I92" s="31"/>
      <c r="J92" s="31" t="s">
        <v>813</v>
      </c>
      <c r="K92" s="27"/>
      <c r="L92" s="27"/>
      <c r="M92" s="27"/>
      <c r="N92" s="27"/>
      <c r="O92" s="27"/>
      <c r="P92" s="32"/>
      <c r="Q92" s="55">
        <v>48.73</v>
      </c>
      <c r="R92" s="27"/>
      <c r="S92" s="33" t="s">
        <v>45</v>
      </c>
      <c r="T92" s="33">
        <f t="shared" si="1"/>
        <v>20</v>
      </c>
      <c r="U92" s="33"/>
      <c r="V92" s="31" t="s">
        <v>848</v>
      </c>
    </row>
    <row r="93" spans="1:22" s="34" customFormat="1" ht="22.5">
      <c r="A93" s="26">
        <v>2</v>
      </c>
      <c r="B93" s="27"/>
      <c r="C93" s="35" t="s">
        <v>811</v>
      </c>
      <c r="D93" s="27"/>
      <c r="E93" s="29">
        <v>1992</v>
      </c>
      <c r="F93" s="30" t="s">
        <v>666</v>
      </c>
      <c r="G93" s="31" t="s">
        <v>41</v>
      </c>
      <c r="H93" s="27"/>
      <c r="I93" s="31"/>
      <c r="J93" s="31" t="s">
        <v>812</v>
      </c>
      <c r="K93" s="27"/>
      <c r="L93" s="27"/>
      <c r="M93" s="27"/>
      <c r="N93" s="27"/>
      <c r="O93" s="27"/>
      <c r="P93" s="32"/>
      <c r="Q93" s="55">
        <v>48.84</v>
      </c>
      <c r="R93" s="27"/>
      <c r="S93" s="33" t="s">
        <v>45</v>
      </c>
      <c r="T93" s="33">
        <f t="shared" si="1"/>
        <v>17</v>
      </c>
      <c r="U93" s="33"/>
      <c r="V93" s="31" t="s">
        <v>847</v>
      </c>
    </row>
    <row r="94" spans="1:22" s="34" customFormat="1">
      <c r="A94" s="26">
        <v>3</v>
      </c>
      <c r="B94" s="27"/>
      <c r="C94" s="35" t="s">
        <v>816</v>
      </c>
      <c r="D94" s="27"/>
      <c r="E94" s="29">
        <v>1991</v>
      </c>
      <c r="F94" s="30" t="s">
        <v>666</v>
      </c>
      <c r="G94" s="31" t="s">
        <v>425</v>
      </c>
      <c r="H94" s="27"/>
      <c r="I94" s="31"/>
      <c r="J94" s="31"/>
      <c r="K94" s="27"/>
      <c r="L94" s="27"/>
      <c r="M94" s="27"/>
      <c r="N94" s="27"/>
      <c r="O94" s="27"/>
      <c r="P94" s="32"/>
      <c r="Q94" s="55">
        <v>49.38</v>
      </c>
      <c r="R94" s="27"/>
      <c r="S94" s="33" t="s">
        <v>45</v>
      </c>
      <c r="T94" s="33">
        <f t="shared" si="1"/>
        <v>15</v>
      </c>
      <c r="U94" s="33"/>
      <c r="V94" s="31" t="s">
        <v>469</v>
      </c>
    </row>
    <row r="95" spans="1:22" s="34" customFormat="1">
      <c r="A95" s="26">
        <v>4</v>
      </c>
      <c r="B95" s="27"/>
      <c r="C95" s="35" t="s">
        <v>817</v>
      </c>
      <c r="D95" s="27"/>
      <c r="E95" s="29">
        <v>1990</v>
      </c>
      <c r="F95" s="30" t="s">
        <v>666</v>
      </c>
      <c r="G95" s="31" t="s">
        <v>596</v>
      </c>
      <c r="H95" s="27"/>
      <c r="I95" s="31"/>
      <c r="J95" s="31" t="s">
        <v>818</v>
      </c>
      <c r="K95" s="27"/>
      <c r="L95" s="27"/>
      <c r="M95" s="27"/>
      <c r="N95" s="27"/>
      <c r="O95" s="27"/>
      <c r="P95" s="32"/>
      <c r="Q95" s="55">
        <v>49.53</v>
      </c>
      <c r="R95" s="27"/>
      <c r="S95" s="33" t="s">
        <v>45</v>
      </c>
      <c r="T95" s="33">
        <f t="shared" si="1"/>
        <v>14</v>
      </c>
      <c r="U95" s="33"/>
      <c r="V95" s="31" t="s">
        <v>853</v>
      </c>
    </row>
    <row r="96" spans="1:22" s="34" customFormat="1" ht="17.45" customHeight="1">
      <c r="A96" s="26">
        <v>5</v>
      </c>
      <c r="B96" s="27"/>
      <c r="C96" s="35" t="s">
        <v>815</v>
      </c>
      <c r="D96" s="27"/>
      <c r="E96" s="29">
        <v>1991</v>
      </c>
      <c r="F96" s="30" t="s">
        <v>701</v>
      </c>
      <c r="G96" s="31" t="s">
        <v>29</v>
      </c>
      <c r="H96" s="27"/>
      <c r="I96" s="31"/>
      <c r="J96" s="31" t="s">
        <v>69</v>
      </c>
      <c r="K96" s="27"/>
      <c r="L96" s="27"/>
      <c r="M96" s="27"/>
      <c r="N96" s="27"/>
      <c r="O96" s="27"/>
      <c r="P96" s="32"/>
      <c r="Q96" s="55">
        <v>49.63</v>
      </c>
      <c r="R96" s="27"/>
      <c r="S96" s="33" t="s">
        <v>45</v>
      </c>
      <c r="T96" s="33">
        <f t="shared" si="1"/>
        <v>13</v>
      </c>
      <c r="U96" s="33"/>
      <c r="V96" s="31" t="s">
        <v>850</v>
      </c>
    </row>
    <row r="97" spans="1:22" s="34" customFormat="1" ht="19.899999999999999" customHeight="1">
      <c r="A97" s="26">
        <v>6</v>
      </c>
      <c r="B97" s="27"/>
      <c r="C97" s="35" t="s">
        <v>814</v>
      </c>
      <c r="D97" s="27"/>
      <c r="E97" s="29">
        <v>1992</v>
      </c>
      <c r="F97" s="30" t="s">
        <v>701</v>
      </c>
      <c r="G97" s="31" t="s">
        <v>29</v>
      </c>
      <c r="H97" s="27"/>
      <c r="I97" s="31"/>
      <c r="J97" s="31" t="s">
        <v>69</v>
      </c>
      <c r="K97" s="27"/>
      <c r="L97" s="27"/>
      <c r="M97" s="27"/>
      <c r="N97" s="27"/>
      <c r="O97" s="27"/>
      <c r="P97" s="32"/>
      <c r="Q97" s="55">
        <v>49.77</v>
      </c>
      <c r="R97" s="27"/>
      <c r="S97" s="33" t="s">
        <v>45</v>
      </c>
      <c r="T97" s="33">
        <f t="shared" si="1"/>
        <v>12</v>
      </c>
      <c r="U97" s="33"/>
      <c r="V97" s="31" t="s">
        <v>849</v>
      </c>
    </row>
    <row r="98" spans="1:22" s="34" customFormat="1">
      <c r="A98" s="26">
        <v>7</v>
      </c>
      <c r="B98" s="27"/>
      <c r="C98" s="35" t="s">
        <v>578</v>
      </c>
      <c r="D98" s="27"/>
      <c r="E98" s="29">
        <v>1991</v>
      </c>
      <c r="F98" s="30">
        <v>1</v>
      </c>
      <c r="G98" s="31" t="s">
        <v>88</v>
      </c>
      <c r="H98" s="27"/>
      <c r="I98" s="31"/>
      <c r="J98" s="31" t="s">
        <v>90</v>
      </c>
      <c r="K98" s="27"/>
      <c r="L98" s="27"/>
      <c r="M98" s="27"/>
      <c r="N98" s="27"/>
      <c r="O98" s="27"/>
      <c r="P98" s="32"/>
      <c r="Q98" s="55">
        <v>50.33</v>
      </c>
      <c r="R98" s="27"/>
      <c r="S98" s="33" t="s">
        <v>45</v>
      </c>
      <c r="T98" s="33">
        <f t="shared" si="1"/>
        <v>11</v>
      </c>
      <c r="U98" s="33"/>
      <c r="V98" s="31" t="s">
        <v>852</v>
      </c>
    </row>
    <row r="99" spans="1:22" s="34" customFormat="1" ht="22.5">
      <c r="A99" s="26">
        <v>8</v>
      </c>
      <c r="B99" s="27"/>
      <c r="C99" s="35" t="s">
        <v>802</v>
      </c>
      <c r="D99" s="27"/>
      <c r="E99" s="29">
        <v>1992</v>
      </c>
      <c r="F99" s="30" t="s">
        <v>666</v>
      </c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55">
        <v>51.74</v>
      </c>
      <c r="R99" s="27"/>
      <c r="S99" s="33">
        <v>1</v>
      </c>
      <c r="T99" s="33">
        <f t="shared" si="1"/>
        <v>10</v>
      </c>
      <c r="U99" s="33"/>
      <c r="V99" s="31" t="s">
        <v>831</v>
      </c>
    </row>
    <row r="100" spans="1:22" s="34" customFormat="1" ht="22.5">
      <c r="A100" s="26">
        <v>9</v>
      </c>
      <c r="B100" s="27"/>
      <c r="C100" s="35" t="s">
        <v>562</v>
      </c>
      <c r="D100" s="27"/>
      <c r="E100" s="29">
        <v>1991</v>
      </c>
      <c r="F100" s="30">
        <v>1</v>
      </c>
      <c r="G100" s="31" t="s">
        <v>79</v>
      </c>
      <c r="H100" s="27"/>
      <c r="I100" s="31"/>
      <c r="J100" s="31"/>
      <c r="K100" s="27"/>
      <c r="L100" s="27"/>
      <c r="M100" s="27"/>
      <c r="N100" s="27"/>
      <c r="O100" s="27"/>
      <c r="P100" s="32"/>
      <c r="Q100" s="55">
        <v>55.77</v>
      </c>
      <c r="R100" s="27"/>
      <c r="S100" s="33">
        <v>1</v>
      </c>
      <c r="T100" s="33">
        <f t="shared" si="1"/>
        <v>9</v>
      </c>
      <c r="U100" s="33"/>
      <c r="V100" s="31" t="s">
        <v>851</v>
      </c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ref="T101:T164" si="2">IF(A101="","",IF(K101="Л","Л",LOOKUP(A101,$X$10:$Y$65,$Y$10:$Y$65)))</f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2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2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2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2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2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2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2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2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2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2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2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2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2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2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2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2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2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2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2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2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2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2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2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2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2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2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2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2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2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2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2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2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2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2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2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2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2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ref="T165:T228" si="3">IF(A165="","",IF(K165="Л","Л",LOOKUP(A165,$X$10:$Y$65,$Y$10:$Y$65)))</f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3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3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3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3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3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3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3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3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3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3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3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3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3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3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3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3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3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3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3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3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3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3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3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3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3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3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3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3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3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3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3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3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3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3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3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3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3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ref="T229:T292" si="4">IF(A229="","",IF(K229="Л","Л",LOOKUP(A229,$X$10:$Y$65,$Y$10:$Y$65)))</f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4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4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4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4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4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4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4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4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4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4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4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4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4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4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4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4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4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4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4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4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4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4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4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4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4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4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4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4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4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4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4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4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4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4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4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4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4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ref="T293:T356" si="5">IF(A293="","",IF(K293="Л","Л",LOOKUP(A293,$X$10:$Y$65,$Y$10:$Y$65)))</f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5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5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5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5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5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5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5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5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5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5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5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5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5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5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5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5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5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5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5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5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5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5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5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5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5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5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5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5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5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5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5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5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5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5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5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5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5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ref="T357:T420" si="6">IF(A357="","",IF(K357="Л","Л",LOOKUP(A357,$X$10:$Y$65,$Y$10:$Y$65)))</f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6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6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6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6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6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6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6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6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6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6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6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6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6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6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6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6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6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6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6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6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6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6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6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6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6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6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6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6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6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6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6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6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6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6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6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6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6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ref="T421:T484" si="7">IF(A421="","",IF(K421="Л","Л",LOOKUP(A421,$X$10:$Y$65,$Y$10:$Y$65)))</f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7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7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7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7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7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7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7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7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7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7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7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7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7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7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7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7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7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7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7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7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7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7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7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7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7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7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7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7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7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7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7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7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7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7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7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7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7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ref="T485:T521" si="8">IF(A485="","",IF(K485="Л","Л",LOOKUP(A485,$X$10:$Y$65,$Y$10:$Y$65)))</f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8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8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8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8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8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8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8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8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8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8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8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8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8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8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8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8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8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8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8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8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8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8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8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8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8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8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8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8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8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8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8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8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8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8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8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 t="str">
        <f t="shared" si="8"/>
        <v/>
      </c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26"/>
      <c r="B671" s="27"/>
      <c r="C671" s="35"/>
      <c r="D671" s="27"/>
      <c r="E671" s="29"/>
      <c r="F671" s="30"/>
      <c r="G671" s="31"/>
      <c r="H671" s="27"/>
      <c r="I671" s="31"/>
      <c r="J671" s="31"/>
      <c r="K671" s="27"/>
      <c r="L671" s="27"/>
      <c r="M671" s="27"/>
      <c r="N671" s="27"/>
      <c r="O671" s="27"/>
      <c r="P671" s="32"/>
      <c r="Q671" s="32"/>
      <c r="R671" s="27"/>
      <c r="S671" s="33"/>
      <c r="T671" s="33"/>
      <c r="U671" s="33"/>
      <c r="V671" s="31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  <row r="853" spans="1:22">
      <c r="A853" s="39"/>
      <c r="B853" s="40"/>
      <c r="C853" s="41"/>
      <c r="D853" s="40"/>
      <c r="E853" s="42"/>
      <c r="F853" s="43"/>
      <c r="G853" s="44"/>
      <c r="H853" s="40"/>
      <c r="I853" s="44"/>
      <c r="J853" s="44"/>
      <c r="K853" s="40"/>
      <c r="L853" s="40"/>
      <c r="M853" s="40"/>
      <c r="N853" s="40"/>
      <c r="O853" s="40"/>
      <c r="P853" s="45"/>
      <c r="Q853" s="45"/>
      <c r="R853" s="40"/>
      <c r="S853" s="46"/>
      <c r="T853" s="46"/>
      <c r="U853" s="46"/>
      <c r="V853" s="44"/>
    </row>
  </sheetData>
  <mergeCells count="1">
    <mergeCell ref="E82:G82"/>
  </mergeCells>
  <printOptions horizontalCentered="1"/>
  <pageMargins left="0.11811023622047245" right="0.19685039370078741" top="0.11811023622047245" bottom="0.11811023622047245" header="0" footer="0"/>
  <pageSetup paperSize="9" orientation="landscape" horizontalDpi="4294967293" verticalDpi="4294967293" r:id="rId1"/>
  <rowBreaks count="2" manualBreakCount="2">
    <brk id="36" max="21" man="1"/>
    <brk id="59" max="21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Y852"/>
  <sheetViews>
    <sheetView showZeros="0" view="pageBreakPreview" zoomScaleNormal="120" zoomScaleSheetLayoutView="10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946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938</v>
      </c>
      <c r="D11" s="27">
        <v>0</v>
      </c>
      <c r="E11" s="29">
        <v>1999</v>
      </c>
      <c r="F11" s="30">
        <v>1</v>
      </c>
      <c r="G11" s="31" t="s">
        <v>29</v>
      </c>
      <c r="H11" s="27">
        <v>0</v>
      </c>
      <c r="I11" s="31">
        <v>0</v>
      </c>
      <c r="J11" s="31">
        <v>0</v>
      </c>
      <c r="K11" s="27">
        <v>0</v>
      </c>
      <c r="L11" s="27">
        <v>0</v>
      </c>
      <c r="M11" s="27"/>
      <c r="N11" s="27"/>
      <c r="O11" s="27"/>
      <c r="P11" s="32">
        <v>21677</v>
      </c>
      <c r="Q11" s="55" t="s">
        <v>939</v>
      </c>
      <c r="R11" s="27"/>
      <c r="S11" s="33">
        <v>1</v>
      </c>
      <c r="T11" s="33">
        <f t="shared" ref="T11:T37" si="0">IF(A11="","",IF(K11="Л","Л",LOOKUP(A11,$X$10:$Y$65,$Y$10:$Y$65)))</f>
        <v>20</v>
      </c>
      <c r="U11" s="33"/>
      <c r="V11" s="31" t="s">
        <v>878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605</v>
      </c>
      <c r="D12" s="27">
        <v>36469</v>
      </c>
      <c r="E12" s="29">
        <v>1999</v>
      </c>
      <c r="F12" s="30">
        <v>2</v>
      </c>
      <c r="G12" s="31" t="s">
        <v>38</v>
      </c>
      <c r="H12" s="27">
        <v>0</v>
      </c>
      <c r="I12" s="31">
        <v>0</v>
      </c>
      <c r="J12" s="31">
        <v>0</v>
      </c>
      <c r="K12" s="27">
        <v>0</v>
      </c>
      <c r="L12" s="27">
        <v>0</v>
      </c>
      <c r="M12" s="27"/>
      <c r="N12" s="27"/>
      <c r="O12" s="27"/>
      <c r="P12" s="32">
        <v>21821</v>
      </c>
      <c r="Q12" s="55" t="s">
        <v>910</v>
      </c>
      <c r="R12" s="27">
        <v>0</v>
      </c>
      <c r="S12" s="33">
        <v>1</v>
      </c>
      <c r="T12" s="33">
        <f t="shared" si="0"/>
        <v>17</v>
      </c>
      <c r="U12" s="33"/>
      <c r="V12" s="31" t="s">
        <v>911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632</v>
      </c>
      <c r="D13" s="27">
        <v>0</v>
      </c>
      <c r="E13" s="29">
        <v>1999</v>
      </c>
      <c r="F13" s="30">
        <v>1</v>
      </c>
      <c r="G13" s="31" t="s">
        <v>61</v>
      </c>
      <c r="H13" s="27">
        <v>0</v>
      </c>
      <c r="I13" s="31">
        <v>0</v>
      </c>
      <c r="J13" s="31">
        <v>0</v>
      </c>
      <c r="K13" s="27">
        <v>0</v>
      </c>
      <c r="L13" s="27" t="s">
        <v>212</v>
      </c>
      <c r="M13" s="27"/>
      <c r="N13" s="27"/>
      <c r="O13" s="27"/>
      <c r="P13" s="32">
        <v>21829</v>
      </c>
      <c r="Q13" s="56" t="s">
        <v>937</v>
      </c>
      <c r="R13" s="27"/>
      <c r="S13" s="33">
        <v>1</v>
      </c>
      <c r="T13" s="33">
        <f t="shared" si="0"/>
        <v>15</v>
      </c>
      <c r="U13" s="33"/>
      <c r="V13" s="31" t="s">
        <v>212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940</v>
      </c>
      <c r="D14" s="27">
        <v>0</v>
      </c>
      <c r="E14" s="29">
        <v>1998</v>
      </c>
      <c r="F14" s="30" t="s">
        <v>45</v>
      </c>
      <c r="G14" s="31" t="s">
        <v>205</v>
      </c>
      <c r="H14" s="27">
        <v>0</v>
      </c>
      <c r="I14" s="31">
        <v>0</v>
      </c>
      <c r="J14" s="31" t="s">
        <v>69</v>
      </c>
      <c r="K14" s="27">
        <v>0</v>
      </c>
      <c r="L14" s="27" t="s">
        <v>941</v>
      </c>
      <c r="M14" s="27"/>
      <c r="N14" s="27"/>
      <c r="O14" s="27"/>
      <c r="P14" s="32">
        <v>21850</v>
      </c>
      <c r="Q14" s="56" t="s">
        <v>942</v>
      </c>
      <c r="R14" s="27"/>
      <c r="S14" s="33">
        <v>1</v>
      </c>
      <c r="T14" s="33">
        <f t="shared" si="0"/>
        <v>14</v>
      </c>
      <c r="U14" s="33"/>
      <c r="V14" s="31" t="s">
        <v>941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629</v>
      </c>
      <c r="D15" s="27">
        <v>0</v>
      </c>
      <c r="E15" s="29">
        <v>1999</v>
      </c>
      <c r="F15" s="30">
        <v>0</v>
      </c>
      <c r="G15" s="31" t="s">
        <v>535</v>
      </c>
      <c r="H15" s="27">
        <v>0</v>
      </c>
      <c r="I15" s="31">
        <v>0</v>
      </c>
      <c r="J15" s="31">
        <v>0</v>
      </c>
      <c r="K15" s="27">
        <v>0</v>
      </c>
      <c r="L15" s="27" t="s">
        <v>935</v>
      </c>
      <c r="M15" s="27"/>
      <c r="N15" s="27"/>
      <c r="O15" s="27"/>
      <c r="P15" s="32">
        <v>22122</v>
      </c>
      <c r="Q15" s="56" t="s">
        <v>936</v>
      </c>
      <c r="R15" s="27"/>
      <c r="S15" s="33">
        <v>1</v>
      </c>
      <c r="T15" s="33">
        <f t="shared" si="0"/>
        <v>13</v>
      </c>
      <c r="U15" s="33"/>
      <c r="V15" s="31" t="s">
        <v>935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611</v>
      </c>
      <c r="D16" s="27">
        <v>0</v>
      </c>
      <c r="E16" s="29">
        <v>1998</v>
      </c>
      <c r="F16" s="30">
        <v>1</v>
      </c>
      <c r="G16" s="31" t="s">
        <v>61</v>
      </c>
      <c r="H16" s="27">
        <v>0</v>
      </c>
      <c r="I16" s="31">
        <v>0</v>
      </c>
      <c r="J16" s="31" t="s">
        <v>223</v>
      </c>
      <c r="K16" s="27">
        <v>0</v>
      </c>
      <c r="L16" s="27" t="s">
        <v>929</v>
      </c>
      <c r="M16" s="27"/>
      <c r="N16" s="27"/>
      <c r="O16" s="27"/>
      <c r="P16" s="32">
        <v>22134</v>
      </c>
      <c r="Q16" s="56" t="s">
        <v>930</v>
      </c>
      <c r="R16" s="27"/>
      <c r="S16" s="33">
        <v>1</v>
      </c>
      <c r="T16" s="33">
        <f t="shared" si="0"/>
        <v>12</v>
      </c>
      <c r="U16" s="33"/>
      <c r="V16" s="31" t="s">
        <v>929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621</v>
      </c>
      <c r="D17" s="27">
        <v>0</v>
      </c>
      <c r="E17" s="29">
        <v>1998</v>
      </c>
      <c r="F17" s="30">
        <v>1</v>
      </c>
      <c r="G17" s="31" t="s">
        <v>79</v>
      </c>
      <c r="H17" s="27">
        <v>0</v>
      </c>
      <c r="I17" s="31">
        <v>0</v>
      </c>
      <c r="J17" s="31" t="s">
        <v>138</v>
      </c>
      <c r="K17" s="27">
        <v>0</v>
      </c>
      <c r="L17" s="27" t="s">
        <v>924</v>
      </c>
      <c r="M17" s="27"/>
      <c r="N17" s="27"/>
      <c r="O17" s="27"/>
      <c r="P17" s="32">
        <v>22150</v>
      </c>
      <c r="Q17" s="56" t="s">
        <v>925</v>
      </c>
      <c r="R17" s="27"/>
      <c r="S17" s="33">
        <v>1</v>
      </c>
      <c r="T17" s="33">
        <f t="shared" si="0"/>
        <v>11</v>
      </c>
      <c r="U17" s="33"/>
      <c r="V17" s="31" t="s">
        <v>924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926</v>
      </c>
      <c r="D18" s="27">
        <v>36011</v>
      </c>
      <c r="E18" s="29">
        <v>1998</v>
      </c>
      <c r="F18" s="30">
        <v>1</v>
      </c>
      <c r="G18" s="31" t="s">
        <v>33</v>
      </c>
      <c r="H18" s="27">
        <v>0</v>
      </c>
      <c r="I18" s="31">
        <v>0</v>
      </c>
      <c r="J18" s="31" t="s">
        <v>69</v>
      </c>
      <c r="K18" s="27" t="s">
        <v>30</v>
      </c>
      <c r="L18" s="27" t="s">
        <v>927</v>
      </c>
      <c r="M18" s="27"/>
      <c r="N18" s="27"/>
      <c r="O18" s="27"/>
      <c r="P18" s="32">
        <v>22277</v>
      </c>
      <c r="Q18" s="56" t="s">
        <v>928</v>
      </c>
      <c r="R18" s="27"/>
      <c r="S18" s="33">
        <v>1</v>
      </c>
      <c r="T18" s="33" t="str">
        <f t="shared" si="0"/>
        <v>Л</v>
      </c>
      <c r="U18" s="33"/>
      <c r="V18" s="31" t="s">
        <v>927</v>
      </c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918</v>
      </c>
      <c r="D19" s="27">
        <v>0</v>
      </c>
      <c r="E19" s="29">
        <v>2000</v>
      </c>
      <c r="F19" s="30">
        <v>1</v>
      </c>
      <c r="G19" s="31" t="s">
        <v>29</v>
      </c>
      <c r="H19" s="27">
        <v>0</v>
      </c>
      <c r="I19" s="31">
        <v>0</v>
      </c>
      <c r="J19" s="31">
        <v>0</v>
      </c>
      <c r="K19" s="27">
        <v>0</v>
      </c>
      <c r="L19" s="27">
        <v>0</v>
      </c>
      <c r="M19" s="27"/>
      <c r="N19" s="27"/>
      <c r="O19" s="27"/>
      <c r="P19" s="32">
        <v>22338</v>
      </c>
      <c r="Q19" s="56" t="s">
        <v>919</v>
      </c>
      <c r="R19" s="27"/>
      <c r="S19" s="33">
        <v>1</v>
      </c>
      <c r="T19" s="33">
        <v>10</v>
      </c>
      <c r="U19" s="33"/>
      <c r="V19" s="31" t="s">
        <v>920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625</v>
      </c>
      <c r="D20" s="27">
        <v>35986</v>
      </c>
      <c r="E20" s="29">
        <v>1998</v>
      </c>
      <c r="F20" s="30">
        <v>1</v>
      </c>
      <c r="G20" s="31" t="s">
        <v>88</v>
      </c>
      <c r="H20" s="27">
        <v>0</v>
      </c>
      <c r="I20" s="31" t="s">
        <v>89</v>
      </c>
      <c r="J20" s="31" t="s">
        <v>626</v>
      </c>
      <c r="K20" s="27">
        <v>0</v>
      </c>
      <c r="L20" s="27" t="s">
        <v>931</v>
      </c>
      <c r="M20" s="27"/>
      <c r="N20" s="27"/>
      <c r="O20" s="27"/>
      <c r="P20" s="32">
        <v>22373</v>
      </c>
      <c r="Q20" s="56" t="s">
        <v>932</v>
      </c>
      <c r="R20" s="27"/>
      <c r="S20" s="33">
        <v>1</v>
      </c>
      <c r="T20" s="33">
        <v>9</v>
      </c>
      <c r="U20" s="33"/>
      <c r="V20" s="31" t="s">
        <v>931</v>
      </c>
      <c r="X20" s="16">
        <v>11</v>
      </c>
      <c r="Y20" s="16">
        <v>7</v>
      </c>
    </row>
    <row r="21" spans="1:25" s="34" customFormat="1" ht="16.149999999999999" customHeight="1">
      <c r="A21" s="26">
        <v>11</v>
      </c>
      <c r="B21" s="27"/>
      <c r="C21" s="35" t="s">
        <v>933</v>
      </c>
      <c r="D21" s="27">
        <v>35801</v>
      </c>
      <c r="E21" s="29">
        <v>1998</v>
      </c>
      <c r="F21" s="30">
        <v>1</v>
      </c>
      <c r="G21" s="31" t="s">
        <v>41</v>
      </c>
      <c r="H21" s="27">
        <v>0</v>
      </c>
      <c r="I21" s="31">
        <v>0</v>
      </c>
      <c r="J21" s="31" t="s">
        <v>42</v>
      </c>
      <c r="K21" s="27">
        <v>0</v>
      </c>
      <c r="L21" s="27" t="s">
        <v>777</v>
      </c>
      <c r="M21" s="27"/>
      <c r="N21" s="27"/>
      <c r="O21" s="27"/>
      <c r="P21" s="32">
        <v>22407</v>
      </c>
      <c r="Q21" s="56" t="s">
        <v>934</v>
      </c>
      <c r="R21" s="27"/>
      <c r="S21" s="33">
        <v>1</v>
      </c>
      <c r="T21" s="33">
        <v>8</v>
      </c>
      <c r="U21" s="33"/>
      <c r="V21" s="31" t="s">
        <v>777</v>
      </c>
      <c r="X21" s="16">
        <v>12</v>
      </c>
      <c r="Y21" s="16">
        <v>6</v>
      </c>
    </row>
    <row r="22" spans="1:25" s="34" customFormat="1" ht="21.6" customHeight="1">
      <c r="A22" s="26">
        <v>12</v>
      </c>
      <c r="B22" s="27"/>
      <c r="C22" s="35" t="s">
        <v>591</v>
      </c>
      <c r="D22" s="27">
        <v>0</v>
      </c>
      <c r="E22" s="29">
        <v>1999</v>
      </c>
      <c r="F22" s="30">
        <v>2</v>
      </c>
      <c r="G22" s="31" t="s">
        <v>88</v>
      </c>
      <c r="H22" s="27">
        <v>0</v>
      </c>
      <c r="I22" s="31" t="s">
        <v>89</v>
      </c>
      <c r="J22" s="31" t="s">
        <v>912</v>
      </c>
      <c r="K22" s="27">
        <v>0</v>
      </c>
      <c r="L22" s="27" t="s">
        <v>913</v>
      </c>
      <c r="M22" s="27"/>
      <c r="N22" s="27"/>
      <c r="O22" s="27"/>
      <c r="P22" s="32">
        <v>22809</v>
      </c>
      <c r="Q22" s="56" t="s">
        <v>914</v>
      </c>
      <c r="R22" s="27">
        <v>0</v>
      </c>
      <c r="S22" s="33">
        <v>2</v>
      </c>
      <c r="T22" s="33">
        <v>7</v>
      </c>
      <c r="U22" s="33"/>
      <c r="V22" s="31" t="s">
        <v>913</v>
      </c>
      <c r="X22" s="16">
        <v>13</v>
      </c>
      <c r="Y22" s="16">
        <v>5</v>
      </c>
    </row>
    <row r="23" spans="1:25" s="34" customFormat="1" ht="16.149999999999999" customHeight="1">
      <c r="A23" s="26">
        <v>13</v>
      </c>
      <c r="B23" s="27"/>
      <c r="C23" s="35" t="s">
        <v>943</v>
      </c>
      <c r="D23" s="27">
        <v>36250</v>
      </c>
      <c r="E23" s="29">
        <v>1999</v>
      </c>
      <c r="F23" s="30">
        <v>1</v>
      </c>
      <c r="G23" s="31" t="s">
        <v>281</v>
      </c>
      <c r="H23" s="27">
        <v>0</v>
      </c>
      <c r="I23" s="31">
        <v>0</v>
      </c>
      <c r="J23" s="31">
        <v>0</v>
      </c>
      <c r="K23" s="27">
        <v>0</v>
      </c>
      <c r="L23" s="27" t="s">
        <v>440</v>
      </c>
      <c r="M23" s="27"/>
      <c r="N23" s="27"/>
      <c r="O23" s="27"/>
      <c r="P23" s="32">
        <v>22861</v>
      </c>
      <c r="Q23" s="56" t="s">
        <v>944</v>
      </c>
      <c r="R23" s="27"/>
      <c r="S23" s="33">
        <v>2</v>
      </c>
      <c r="T23" s="33">
        <v>6</v>
      </c>
      <c r="U23" s="33"/>
      <c r="V23" s="31" t="s">
        <v>440</v>
      </c>
      <c r="X23" s="16">
        <v>14</v>
      </c>
      <c r="Y23" s="16">
        <v>4</v>
      </c>
    </row>
    <row r="24" spans="1:25" s="34" customFormat="1" ht="16.149999999999999" customHeight="1">
      <c r="A24" s="26">
        <v>14</v>
      </c>
      <c r="B24" s="27"/>
      <c r="C24" s="35" t="s">
        <v>901</v>
      </c>
      <c r="D24" s="27">
        <v>0</v>
      </c>
      <c r="E24" s="29">
        <v>1999</v>
      </c>
      <c r="F24" s="30">
        <v>2</v>
      </c>
      <c r="G24" s="31" t="s">
        <v>50</v>
      </c>
      <c r="H24" s="27">
        <v>0</v>
      </c>
      <c r="I24" s="31">
        <v>0</v>
      </c>
      <c r="J24" s="31" t="s">
        <v>69</v>
      </c>
      <c r="K24" s="27">
        <v>0</v>
      </c>
      <c r="L24" s="27" t="s">
        <v>902</v>
      </c>
      <c r="M24" s="27"/>
      <c r="N24" s="27"/>
      <c r="O24" s="27"/>
      <c r="P24" s="32">
        <v>23280</v>
      </c>
      <c r="Q24" s="56" t="s">
        <v>903</v>
      </c>
      <c r="R24" s="27">
        <v>0</v>
      </c>
      <c r="S24" s="33">
        <v>2</v>
      </c>
      <c r="T24" s="33">
        <v>5</v>
      </c>
      <c r="U24" s="33"/>
      <c r="V24" s="31" t="s">
        <v>902</v>
      </c>
      <c r="X24" s="16">
        <v>15</v>
      </c>
      <c r="Y24" s="16">
        <v>3</v>
      </c>
    </row>
    <row r="25" spans="1:25" s="34" customFormat="1" ht="16.149999999999999" customHeight="1">
      <c r="A25" s="26">
        <v>15</v>
      </c>
      <c r="B25" s="27"/>
      <c r="C25" s="35" t="s">
        <v>915</v>
      </c>
      <c r="D25" s="27">
        <v>36810</v>
      </c>
      <c r="E25" s="29">
        <v>2000</v>
      </c>
      <c r="F25" s="30">
        <v>2</v>
      </c>
      <c r="G25" s="31" t="s">
        <v>41</v>
      </c>
      <c r="H25" s="27">
        <v>0</v>
      </c>
      <c r="I25" s="31">
        <v>0</v>
      </c>
      <c r="J25" s="31" t="s">
        <v>34</v>
      </c>
      <c r="K25" s="27">
        <v>0</v>
      </c>
      <c r="L25" s="27" t="s">
        <v>916</v>
      </c>
      <c r="M25" s="27"/>
      <c r="N25" s="27"/>
      <c r="O25" s="27"/>
      <c r="P25" s="32">
        <v>23409</v>
      </c>
      <c r="Q25" s="56" t="s">
        <v>917</v>
      </c>
      <c r="R25" s="27">
        <v>0</v>
      </c>
      <c r="S25" s="33">
        <v>2</v>
      </c>
      <c r="T25" s="33">
        <v>4</v>
      </c>
      <c r="U25" s="33"/>
      <c r="V25" s="31" t="s">
        <v>916</v>
      </c>
      <c r="X25" s="16">
        <v>16</v>
      </c>
      <c r="Y25" s="16">
        <v>2</v>
      </c>
    </row>
    <row r="26" spans="1:25" s="34" customFormat="1" ht="18.600000000000001" customHeight="1">
      <c r="A26" s="26">
        <v>16</v>
      </c>
      <c r="B26" s="27"/>
      <c r="C26" s="35" t="s">
        <v>921</v>
      </c>
      <c r="D26" s="27">
        <v>35997</v>
      </c>
      <c r="E26" s="29">
        <v>1998</v>
      </c>
      <c r="F26" s="30">
        <v>1</v>
      </c>
      <c r="G26" s="31" t="s">
        <v>57</v>
      </c>
      <c r="H26" s="27">
        <v>0</v>
      </c>
      <c r="I26" s="31">
        <v>0</v>
      </c>
      <c r="J26" s="31" t="s">
        <v>58</v>
      </c>
      <c r="K26" s="27">
        <v>0</v>
      </c>
      <c r="L26" s="27" t="s">
        <v>922</v>
      </c>
      <c r="M26" s="27"/>
      <c r="N26" s="27"/>
      <c r="O26" s="27"/>
      <c r="P26" s="32">
        <v>23461</v>
      </c>
      <c r="Q26" s="56" t="s">
        <v>923</v>
      </c>
      <c r="R26" s="27"/>
      <c r="S26" s="33">
        <v>2</v>
      </c>
      <c r="T26" s="33">
        <v>3</v>
      </c>
      <c r="U26" s="33"/>
      <c r="V26" s="31" t="s">
        <v>922</v>
      </c>
      <c r="X26" s="16">
        <v>17</v>
      </c>
      <c r="Y26" s="16">
        <v>1</v>
      </c>
    </row>
    <row r="27" spans="1:25" s="34" customFormat="1" ht="16.149999999999999" customHeight="1">
      <c r="A27" s="26">
        <v>17</v>
      </c>
      <c r="B27" s="27"/>
      <c r="C27" s="35" t="s">
        <v>906</v>
      </c>
      <c r="D27" s="27"/>
      <c r="E27" s="29">
        <v>1998</v>
      </c>
      <c r="F27" s="30">
        <v>2</v>
      </c>
      <c r="G27" s="31" t="s">
        <v>241</v>
      </c>
      <c r="H27" s="27"/>
      <c r="I27" s="31"/>
      <c r="J27" s="31"/>
      <c r="K27" s="27"/>
      <c r="L27" s="27" t="s">
        <v>907</v>
      </c>
      <c r="M27" s="27"/>
      <c r="N27" s="27"/>
      <c r="O27" s="27"/>
      <c r="P27" s="32">
        <v>23918</v>
      </c>
      <c r="Q27" s="56" t="s">
        <v>908</v>
      </c>
      <c r="R27" s="27">
        <v>0</v>
      </c>
      <c r="S27" s="33">
        <v>3</v>
      </c>
      <c r="T27" s="33">
        <v>2</v>
      </c>
      <c r="U27" s="33"/>
      <c r="V27" s="31" t="s">
        <v>909</v>
      </c>
      <c r="X27" s="16">
        <v>18</v>
      </c>
      <c r="Y27" s="34">
        <v>1</v>
      </c>
    </row>
    <row r="28" spans="1:25" s="34" customFormat="1" ht="16.149999999999999" customHeight="1">
      <c r="A28" s="26">
        <v>18</v>
      </c>
      <c r="B28" s="27"/>
      <c r="C28" s="35" t="s">
        <v>588</v>
      </c>
      <c r="D28" s="27">
        <v>36825</v>
      </c>
      <c r="E28" s="29">
        <v>2000</v>
      </c>
      <c r="F28" s="30">
        <v>2</v>
      </c>
      <c r="G28" s="31" t="s">
        <v>38</v>
      </c>
      <c r="H28" s="27">
        <v>0</v>
      </c>
      <c r="I28" s="31">
        <v>0</v>
      </c>
      <c r="J28" s="31">
        <v>0</v>
      </c>
      <c r="K28" s="27">
        <v>0</v>
      </c>
      <c r="L28" s="27">
        <v>0</v>
      </c>
      <c r="M28" s="27"/>
      <c r="N28" s="27"/>
      <c r="O28" s="27"/>
      <c r="P28" s="32">
        <v>24169</v>
      </c>
      <c r="Q28" s="56" t="s">
        <v>904</v>
      </c>
      <c r="R28" s="27">
        <v>0</v>
      </c>
      <c r="S28" s="33">
        <v>3</v>
      </c>
      <c r="T28" s="33">
        <f t="shared" si="0"/>
        <v>1</v>
      </c>
      <c r="U28" s="33"/>
      <c r="V28" s="31" t="s">
        <v>905</v>
      </c>
      <c r="X28" s="16">
        <v>19</v>
      </c>
      <c r="Y28" s="34">
        <v>1</v>
      </c>
    </row>
    <row r="29" spans="1:25" s="34" customFormat="1" ht="16.149999999999999" customHeight="1">
      <c r="A29" s="26"/>
      <c r="B29" s="27"/>
      <c r="C29" s="35"/>
      <c r="D29" s="27"/>
      <c r="E29" s="29"/>
      <c r="F29" s="30"/>
      <c r="G29" s="31"/>
      <c r="H29" s="27"/>
      <c r="I29" s="31"/>
      <c r="J29" s="31"/>
      <c r="K29" s="27"/>
      <c r="L29" s="27"/>
      <c r="M29" s="27"/>
      <c r="N29" s="27"/>
      <c r="O29" s="27"/>
      <c r="P29" s="32"/>
      <c r="Q29" s="56"/>
      <c r="R29" s="27"/>
      <c r="S29" s="33"/>
      <c r="T29" s="33" t="str">
        <f t="shared" si="0"/>
        <v/>
      </c>
      <c r="U29" s="33"/>
      <c r="V29" s="31"/>
      <c r="X29" s="16">
        <v>20</v>
      </c>
      <c r="Y29" s="34">
        <v>1</v>
      </c>
    </row>
    <row r="30" spans="1:25" s="34" customFormat="1" ht="16.149999999999999" customHeight="1">
      <c r="A30" s="26"/>
      <c r="B30" s="27"/>
      <c r="C30" s="28" t="s">
        <v>123</v>
      </c>
      <c r="D30" s="27"/>
      <c r="E30" s="29"/>
      <c r="F30" s="30"/>
      <c r="G30" s="31"/>
      <c r="H30" s="27"/>
      <c r="I30" s="31"/>
      <c r="J30" s="31"/>
      <c r="K30" s="27"/>
      <c r="L30" s="27"/>
      <c r="M30" s="27"/>
      <c r="N30" s="27"/>
      <c r="O30" s="27"/>
      <c r="P30" s="32"/>
      <c r="Q30" s="56"/>
      <c r="R30" s="27"/>
      <c r="S30" s="33"/>
      <c r="T30" s="33" t="str">
        <f t="shared" si="0"/>
        <v/>
      </c>
      <c r="U30" s="33"/>
      <c r="V30" s="31"/>
      <c r="X30" s="16">
        <v>21</v>
      </c>
      <c r="Y30" s="34">
        <v>1</v>
      </c>
    </row>
    <row r="31" spans="1:25" s="34" customFormat="1" ht="16.149999999999999" customHeight="1">
      <c r="A31" s="26">
        <v>1</v>
      </c>
      <c r="B31" s="27"/>
      <c r="C31" s="35" t="s">
        <v>667</v>
      </c>
      <c r="D31" s="27">
        <v>35713</v>
      </c>
      <c r="E31" s="29">
        <v>1997</v>
      </c>
      <c r="F31" s="30" t="s">
        <v>45</v>
      </c>
      <c r="G31" s="31" t="s">
        <v>33</v>
      </c>
      <c r="H31" s="27">
        <v>0</v>
      </c>
      <c r="I31" s="31">
        <v>0</v>
      </c>
      <c r="J31" s="31" t="s">
        <v>855</v>
      </c>
      <c r="K31" s="27">
        <v>0</v>
      </c>
      <c r="L31" s="27" t="s">
        <v>408</v>
      </c>
      <c r="M31" s="27"/>
      <c r="N31" s="27"/>
      <c r="O31" s="27"/>
      <c r="P31" s="32">
        <v>21684</v>
      </c>
      <c r="Q31" s="56" t="s">
        <v>856</v>
      </c>
      <c r="R31" s="27">
        <v>0</v>
      </c>
      <c r="S31" s="33">
        <v>1</v>
      </c>
      <c r="T31" s="33">
        <f t="shared" si="0"/>
        <v>20</v>
      </c>
      <c r="U31" s="33"/>
      <c r="V31" s="31" t="s">
        <v>408</v>
      </c>
      <c r="X31" s="16">
        <v>22</v>
      </c>
      <c r="Y31" s="34">
        <v>1</v>
      </c>
    </row>
    <row r="32" spans="1:25" s="34" customFormat="1" ht="16.149999999999999" customHeight="1">
      <c r="A32" s="26">
        <v>2</v>
      </c>
      <c r="B32" s="27"/>
      <c r="C32" s="35" t="s">
        <v>860</v>
      </c>
      <c r="D32" s="27">
        <v>35689</v>
      </c>
      <c r="E32" s="29">
        <v>1997</v>
      </c>
      <c r="F32" s="30">
        <v>1</v>
      </c>
      <c r="G32" s="31" t="s">
        <v>55</v>
      </c>
      <c r="H32" s="27">
        <v>0</v>
      </c>
      <c r="I32" s="31">
        <v>0</v>
      </c>
      <c r="J32" s="31">
        <v>0</v>
      </c>
      <c r="K32" s="27">
        <v>0</v>
      </c>
      <c r="L32" s="27">
        <v>0</v>
      </c>
      <c r="M32" s="27"/>
      <c r="N32" s="27"/>
      <c r="O32" s="27"/>
      <c r="P32" s="32">
        <v>22215</v>
      </c>
      <c r="Q32" s="56" t="s">
        <v>861</v>
      </c>
      <c r="R32" s="27">
        <v>0</v>
      </c>
      <c r="S32" s="33">
        <v>1</v>
      </c>
      <c r="T32" s="33">
        <f t="shared" si="0"/>
        <v>17</v>
      </c>
      <c r="U32" s="33"/>
      <c r="V32" s="31" t="s">
        <v>862</v>
      </c>
      <c r="X32" s="16">
        <v>23</v>
      </c>
      <c r="Y32" s="34">
        <v>1</v>
      </c>
    </row>
    <row r="33" spans="1:25" s="34" customFormat="1" ht="16.149999999999999" customHeight="1">
      <c r="A33" s="26">
        <v>3</v>
      </c>
      <c r="B33" s="27"/>
      <c r="C33" s="35" t="s">
        <v>865</v>
      </c>
      <c r="D33" s="27"/>
      <c r="E33" s="29">
        <v>1994</v>
      </c>
      <c r="F33" s="30"/>
      <c r="G33" s="31" t="s">
        <v>205</v>
      </c>
      <c r="H33" s="27">
        <v>0</v>
      </c>
      <c r="I33" s="31">
        <v>0</v>
      </c>
      <c r="J33" s="31" t="s">
        <v>866</v>
      </c>
      <c r="K33" s="27">
        <v>0</v>
      </c>
      <c r="L33" s="27" t="s">
        <v>694</v>
      </c>
      <c r="M33" s="27"/>
      <c r="N33" s="27"/>
      <c r="O33" s="27"/>
      <c r="P33" s="32">
        <v>22242</v>
      </c>
      <c r="Q33" s="56" t="s">
        <v>867</v>
      </c>
      <c r="R33" s="27">
        <v>0</v>
      </c>
      <c r="S33" s="33">
        <v>1</v>
      </c>
      <c r="T33" s="33">
        <f t="shared" si="0"/>
        <v>15</v>
      </c>
      <c r="U33" s="33"/>
      <c r="V33" s="31" t="s">
        <v>868</v>
      </c>
      <c r="X33" s="16">
        <v>24</v>
      </c>
      <c r="Y33" s="34">
        <v>1</v>
      </c>
    </row>
    <row r="34" spans="1:25" s="34" customFormat="1" ht="16.149999999999999" customHeight="1">
      <c r="A34" s="26">
        <v>4</v>
      </c>
      <c r="B34" s="27"/>
      <c r="C34" s="35" t="s">
        <v>674</v>
      </c>
      <c r="D34" s="27">
        <v>34037</v>
      </c>
      <c r="E34" s="29">
        <v>1993</v>
      </c>
      <c r="F34" s="30">
        <v>1</v>
      </c>
      <c r="G34" s="31" t="s">
        <v>57</v>
      </c>
      <c r="H34" s="27">
        <v>0</v>
      </c>
      <c r="I34" s="31">
        <v>0</v>
      </c>
      <c r="J34" s="31" t="s">
        <v>184</v>
      </c>
      <c r="K34" s="27">
        <v>0</v>
      </c>
      <c r="L34" s="27" t="s">
        <v>218</v>
      </c>
      <c r="M34" s="27"/>
      <c r="N34" s="27"/>
      <c r="O34" s="27"/>
      <c r="P34" s="32">
        <v>22627</v>
      </c>
      <c r="Q34" s="56" t="s">
        <v>863</v>
      </c>
      <c r="R34" s="27">
        <v>0</v>
      </c>
      <c r="S34" s="33">
        <v>2</v>
      </c>
      <c r="T34" s="33">
        <f t="shared" si="0"/>
        <v>14</v>
      </c>
      <c r="U34" s="33"/>
      <c r="V34" s="31" t="s">
        <v>218</v>
      </c>
      <c r="X34" s="16">
        <v>25</v>
      </c>
      <c r="Y34" s="34">
        <v>1</v>
      </c>
    </row>
    <row r="35" spans="1:25" s="34" customFormat="1" ht="16.149999999999999" customHeight="1">
      <c r="A35" s="26">
        <v>5</v>
      </c>
      <c r="B35" s="27"/>
      <c r="C35" s="35" t="s">
        <v>677</v>
      </c>
      <c r="D35" s="27">
        <v>34037</v>
      </c>
      <c r="E35" s="29">
        <v>1993</v>
      </c>
      <c r="F35" s="30">
        <v>1</v>
      </c>
      <c r="G35" s="31" t="s">
        <v>57</v>
      </c>
      <c r="H35" s="27">
        <v>0</v>
      </c>
      <c r="I35" s="31">
        <v>0</v>
      </c>
      <c r="J35" s="31" t="s">
        <v>184</v>
      </c>
      <c r="K35" s="27">
        <v>0</v>
      </c>
      <c r="L35" s="27" t="s">
        <v>218</v>
      </c>
      <c r="M35" s="27"/>
      <c r="N35" s="27"/>
      <c r="O35" s="27"/>
      <c r="P35" s="32">
        <v>22785</v>
      </c>
      <c r="Q35" s="56" t="s">
        <v>864</v>
      </c>
      <c r="R35" s="27">
        <v>0</v>
      </c>
      <c r="S35" s="33">
        <v>2</v>
      </c>
      <c r="T35" s="33">
        <f t="shared" si="0"/>
        <v>13</v>
      </c>
      <c r="U35" s="33"/>
      <c r="V35" s="31" t="s">
        <v>218</v>
      </c>
      <c r="X35" s="16">
        <v>26</v>
      </c>
      <c r="Y35" s="34">
        <v>1</v>
      </c>
    </row>
    <row r="36" spans="1:25" s="34" customFormat="1" ht="16.149999999999999" customHeight="1">
      <c r="A36" s="26">
        <v>6</v>
      </c>
      <c r="B36" s="27"/>
      <c r="C36" s="35" t="s">
        <v>869</v>
      </c>
      <c r="D36" s="27">
        <v>0</v>
      </c>
      <c r="E36" s="29">
        <v>1995</v>
      </c>
      <c r="F36" s="30" t="s">
        <v>45</v>
      </c>
      <c r="G36" s="31" t="s">
        <v>29</v>
      </c>
      <c r="H36" s="27">
        <v>0</v>
      </c>
      <c r="I36" s="31">
        <v>0</v>
      </c>
      <c r="J36" s="31">
        <v>0</v>
      </c>
      <c r="K36" s="27">
        <v>0</v>
      </c>
      <c r="L36" s="27">
        <v>0</v>
      </c>
      <c r="M36" s="27"/>
      <c r="N36" s="27"/>
      <c r="O36" s="27"/>
      <c r="P36" s="36">
        <v>22785</v>
      </c>
      <c r="Q36" s="56" t="s">
        <v>864</v>
      </c>
      <c r="R36" s="27">
        <v>0</v>
      </c>
      <c r="S36" s="33">
        <v>2</v>
      </c>
      <c r="T36" s="33">
        <f t="shared" si="0"/>
        <v>12</v>
      </c>
      <c r="U36" s="33"/>
      <c r="V36" s="31" t="s">
        <v>870</v>
      </c>
      <c r="X36" s="16">
        <v>27</v>
      </c>
      <c r="Y36" s="34">
        <v>1</v>
      </c>
    </row>
    <row r="37" spans="1:25" s="34" customFormat="1" ht="16.899999999999999" customHeight="1">
      <c r="A37" s="26">
        <v>7</v>
      </c>
      <c r="B37" s="27"/>
      <c r="C37" s="35" t="s">
        <v>857</v>
      </c>
      <c r="D37" s="27">
        <v>0</v>
      </c>
      <c r="E37" s="29">
        <v>1996</v>
      </c>
      <c r="F37" s="30">
        <v>1</v>
      </c>
      <c r="G37" s="31" t="s">
        <v>61</v>
      </c>
      <c r="H37" s="27">
        <v>0</v>
      </c>
      <c r="I37" s="31">
        <v>0</v>
      </c>
      <c r="J37" s="31">
        <v>0</v>
      </c>
      <c r="K37" s="27">
        <v>0</v>
      </c>
      <c r="L37" s="27" t="s">
        <v>858</v>
      </c>
      <c r="M37" s="27"/>
      <c r="N37" s="27"/>
      <c r="O37" s="27"/>
      <c r="P37" s="32">
        <v>23157</v>
      </c>
      <c r="Q37" s="56" t="s">
        <v>859</v>
      </c>
      <c r="R37" s="27">
        <v>0</v>
      </c>
      <c r="S37" s="33">
        <v>2</v>
      </c>
      <c r="T37" s="33">
        <f t="shared" si="0"/>
        <v>11</v>
      </c>
      <c r="U37" s="33"/>
      <c r="V37" s="31" t="s">
        <v>858</v>
      </c>
      <c r="X37" s="16">
        <v>28</v>
      </c>
      <c r="Y37" s="34">
        <v>1</v>
      </c>
    </row>
    <row r="38" spans="1:25" s="34" customFormat="1" ht="19.149999999999999" customHeigh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55"/>
      <c r="R38" s="27"/>
      <c r="S38" s="33"/>
      <c r="T38" s="33"/>
      <c r="U38" s="33"/>
      <c r="V38" s="31"/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7" t="s">
        <v>179</v>
      </c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55"/>
      <c r="R39" s="27"/>
      <c r="S39" s="33"/>
      <c r="T39" s="33"/>
      <c r="U39" s="33"/>
      <c r="V39" s="31"/>
      <c r="X39" s="16">
        <v>30</v>
      </c>
      <c r="Y39" s="34">
        <v>1</v>
      </c>
    </row>
    <row r="40" spans="1:25" s="34" customFormat="1" ht="24.6" customHeight="1">
      <c r="A40" s="26">
        <v>1</v>
      </c>
      <c r="B40" s="27"/>
      <c r="C40" s="35" t="s">
        <v>173</v>
      </c>
      <c r="D40" s="27">
        <v>0</v>
      </c>
      <c r="E40" s="29">
        <v>1995</v>
      </c>
      <c r="F40" s="30" t="s">
        <v>45</v>
      </c>
      <c r="G40" s="31" t="s">
        <v>29</v>
      </c>
      <c r="H40" s="27">
        <v>0</v>
      </c>
      <c r="I40" s="31">
        <v>0</v>
      </c>
      <c r="J40" s="31">
        <v>0</v>
      </c>
      <c r="K40" s="27">
        <v>0</v>
      </c>
      <c r="L40" s="27">
        <v>0</v>
      </c>
      <c r="M40" s="27"/>
      <c r="N40" s="27"/>
      <c r="O40" s="27"/>
      <c r="P40" s="32">
        <v>20669</v>
      </c>
      <c r="Q40" s="55" t="s">
        <v>877</v>
      </c>
      <c r="R40" s="27"/>
      <c r="S40" s="33" t="s">
        <v>168</v>
      </c>
      <c r="T40" s="33">
        <v>20</v>
      </c>
      <c r="U40" s="33">
        <v>5</v>
      </c>
      <c r="V40" s="31" t="s">
        <v>878</v>
      </c>
      <c r="X40" s="16">
        <v>31</v>
      </c>
      <c r="Y40" s="34">
        <v>1</v>
      </c>
    </row>
    <row r="41" spans="1:25" s="34" customFormat="1" ht="18.600000000000001" customHeight="1">
      <c r="A41" s="26">
        <v>2</v>
      </c>
      <c r="B41" s="27"/>
      <c r="C41" s="35" t="s">
        <v>871</v>
      </c>
      <c r="D41" s="27">
        <v>34450</v>
      </c>
      <c r="E41" s="29">
        <v>1994</v>
      </c>
      <c r="F41" s="30" t="s">
        <v>45</v>
      </c>
      <c r="G41" s="31" t="s">
        <v>33</v>
      </c>
      <c r="H41" s="27">
        <v>0</v>
      </c>
      <c r="I41" s="31">
        <v>0</v>
      </c>
      <c r="J41" s="31" t="s">
        <v>69</v>
      </c>
      <c r="K41" s="27" t="s">
        <v>30</v>
      </c>
      <c r="L41" s="27" t="s">
        <v>872</v>
      </c>
      <c r="M41" s="27"/>
      <c r="N41" s="27"/>
      <c r="O41" s="27"/>
      <c r="P41" s="32">
        <v>21434</v>
      </c>
      <c r="Q41" s="55" t="s">
        <v>873</v>
      </c>
      <c r="R41" s="27"/>
      <c r="S41" s="33"/>
      <c r="T41" s="33" t="s">
        <v>30</v>
      </c>
      <c r="U41" s="33"/>
      <c r="V41" s="31" t="s">
        <v>872</v>
      </c>
      <c r="X41" s="16">
        <v>32</v>
      </c>
      <c r="Y41" s="34">
        <v>1</v>
      </c>
    </row>
    <row r="42" spans="1:25" s="34" customFormat="1" ht="18.600000000000001" customHeight="1">
      <c r="A42" s="26">
        <v>3</v>
      </c>
      <c r="B42" s="27"/>
      <c r="C42" s="35" t="s">
        <v>874</v>
      </c>
      <c r="D42" s="27">
        <v>34867</v>
      </c>
      <c r="E42" s="29">
        <v>1995</v>
      </c>
      <c r="F42" s="30" t="s">
        <v>45</v>
      </c>
      <c r="G42" s="31" t="s">
        <v>33</v>
      </c>
      <c r="H42" s="27">
        <v>0</v>
      </c>
      <c r="I42" s="31">
        <v>0</v>
      </c>
      <c r="J42" s="31" t="s">
        <v>69</v>
      </c>
      <c r="K42" s="27" t="s">
        <v>30</v>
      </c>
      <c r="L42" s="27" t="s">
        <v>875</v>
      </c>
      <c r="M42" s="27"/>
      <c r="N42" s="27"/>
      <c r="O42" s="27"/>
      <c r="P42" s="32">
        <v>21553</v>
      </c>
      <c r="Q42" s="55" t="s">
        <v>876</v>
      </c>
      <c r="R42" s="27"/>
      <c r="S42" s="33"/>
      <c r="T42" s="33" t="s">
        <v>30</v>
      </c>
      <c r="U42" s="33"/>
      <c r="V42" s="31" t="s">
        <v>875</v>
      </c>
      <c r="X42" s="16">
        <v>33</v>
      </c>
      <c r="Y42" s="34">
        <v>1</v>
      </c>
    </row>
    <row r="43" spans="1:25" s="34" customFormat="1" ht="18.600000000000001" customHeight="1">
      <c r="A43" s="26">
        <v>4</v>
      </c>
      <c r="B43" s="27"/>
      <c r="C43" s="35" t="s">
        <v>881</v>
      </c>
      <c r="D43" s="27">
        <v>0</v>
      </c>
      <c r="E43" s="29">
        <v>1994</v>
      </c>
      <c r="F43" s="30" t="s">
        <v>45</v>
      </c>
      <c r="G43" s="31" t="s">
        <v>29</v>
      </c>
      <c r="H43" s="27">
        <v>0</v>
      </c>
      <c r="I43" s="31">
        <v>0</v>
      </c>
      <c r="J43" s="31">
        <v>0</v>
      </c>
      <c r="K43" s="27">
        <v>0</v>
      </c>
      <c r="L43" s="27">
        <v>0</v>
      </c>
      <c r="M43" s="27"/>
      <c r="N43" s="27"/>
      <c r="O43" s="27"/>
      <c r="P43" s="32">
        <v>22187</v>
      </c>
      <c r="Q43" s="55" t="s">
        <v>882</v>
      </c>
      <c r="R43" s="27"/>
      <c r="S43" s="33">
        <v>1</v>
      </c>
      <c r="T43" s="33">
        <v>19</v>
      </c>
      <c r="U43" s="33"/>
      <c r="V43" s="31" t="s">
        <v>945</v>
      </c>
      <c r="X43" s="16">
        <v>34</v>
      </c>
      <c r="Y43" s="34">
        <v>1</v>
      </c>
    </row>
    <row r="44" spans="1:25" s="34" customFormat="1" ht="18.600000000000001" customHeight="1">
      <c r="A44" s="26"/>
      <c r="B44" s="27"/>
      <c r="C44" s="35" t="s">
        <v>879</v>
      </c>
      <c r="D44" s="27">
        <v>34224</v>
      </c>
      <c r="E44" s="29">
        <v>1993</v>
      </c>
      <c r="F44" s="30" t="s">
        <v>45</v>
      </c>
      <c r="G44" s="31" t="s">
        <v>33</v>
      </c>
      <c r="H44" s="27">
        <v>0</v>
      </c>
      <c r="I44" s="31">
        <v>0</v>
      </c>
      <c r="J44" s="31" t="s">
        <v>69</v>
      </c>
      <c r="K44" s="27">
        <v>0</v>
      </c>
      <c r="L44" s="27" t="s">
        <v>880</v>
      </c>
      <c r="M44" s="27"/>
      <c r="N44" s="27"/>
      <c r="O44" s="27"/>
      <c r="P44" s="32"/>
      <c r="Q44" s="55" t="s">
        <v>189</v>
      </c>
      <c r="R44" s="27"/>
      <c r="S44" s="33"/>
      <c r="T44" s="33"/>
      <c r="U44" s="33"/>
      <c r="V44" s="31" t="s">
        <v>880</v>
      </c>
      <c r="X44" s="16">
        <v>35</v>
      </c>
      <c r="Y44" s="34">
        <v>1</v>
      </c>
    </row>
    <row r="45" spans="1:25" s="34" customFormat="1" ht="18.600000000000001" customHeight="1">
      <c r="A45" s="26"/>
      <c r="B45" s="27"/>
      <c r="C45" s="47" t="s">
        <v>180</v>
      </c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55"/>
      <c r="R45" s="27"/>
      <c r="S45" s="33"/>
      <c r="T45" s="33"/>
      <c r="U45" s="33"/>
      <c r="V45" s="31"/>
      <c r="X45" s="16">
        <v>36</v>
      </c>
      <c r="Y45" s="34">
        <v>1</v>
      </c>
    </row>
    <row r="46" spans="1:25" s="34" customFormat="1" ht="18.600000000000001" customHeight="1">
      <c r="A46" s="26">
        <v>1</v>
      </c>
      <c r="B46" s="27"/>
      <c r="C46" s="35" t="s">
        <v>894</v>
      </c>
      <c r="D46" s="27">
        <v>34601</v>
      </c>
      <c r="E46" s="29">
        <v>1994</v>
      </c>
      <c r="F46" s="30" t="s">
        <v>105</v>
      </c>
      <c r="G46" s="31" t="s">
        <v>57</v>
      </c>
      <c r="H46" s="27">
        <v>0</v>
      </c>
      <c r="I46" s="31">
        <v>0</v>
      </c>
      <c r="J46" s="31" t="s">
        <v>58</v>
      </c>
      <c r="K46" s="27">
        <v>0</v>
      </c>
      <c r="L46" s="27" t="s">
        <v>895</v>
      </c>
      <c r="M46" s="27"/>
      <c r="N46" s="27"/>
      <c r="O46" s="27"/>
      <c r="P46" s="32">
        <v>20271</v>
      </c>
      <c r="Q46" s="55" t="s">
        <v>896</v>
      </c>
      <c r="R46" s="27"/>
      <c r="S46" s="33" t="s">
        <v>168</v>
      </c>
      <c r="T46" s="33">
        <v>20</v>
      </c>
      <c r="U46" s="33">
        <v>5</v>
      </c>
      <c r="V46" s="31" t="s">
        <v>895</v>
      </c>
      <c r="X46" s="16">
        <v>37</v>
      </c>
      <c r="Y46" s="34">
        <v>1</v>
      </c>
    </row>
    <row r="47" spans="1:25" s="34" customFormat="1" ht="18.600000000000001" customHeight="1">
      <c r="A47" s="26">
        <v>2</v>
      </c>
      <c r="B47" s="27"/>
      <c r="C47" s="35" t="s">
        <v>883</v>
      </c>
      <c r="D47" s="27">
        <v>33902</v>
      </c>
      <c r="E47" s="29">
        <v>1992</v>
      </c>
      <c r="F47" s="30" t="s">
        <v>168</v>
      </c>
      <c r="G47" s="31" t="s">
        <v>33</v>
      </c>
      <c r="H47" s="27">
        <v>0</v>
      </c>
      <c r="I47" s="31">
        <v>0</v>
      </c>
      <c r="J47" s="31" t="s">
        <v>884</v>
      </c>
      <c r="K47" s="27">
        <v>0</v>
      </c>
      <c r="L47" s="27" t="s">
        <v>431</v>
      </c>
      <c r="M47" s="27"/>
      <c r="N47" s="27"/>
      <c r="O47" s="27"/>
      <c r="P47" s="32">
        <v>20348</v>
      </c>
      <c r="Q47" s="55" t="s">
        <v>885</v>
      </c>
      <c r="R47" s="27"/>
      <c r="S47" s="33" t="s">
        <v>168</v>
      </c>
      <c r="T47" s="33">
        <v>17</v>
      </c>
      <c r="U47" s="33">
        <v>5</v>
      </c>
      <c r="V47" s="31" t="s">
        <v>431</v>
      </c>
      <c r="X47" s="16">
        <v>38</v>
      </c>
      <c r="Y47" s="34">
        <v>1</v>
      </c>
    </row>
    <row r="48" spans="1:25" s="34" customFormat="1" ht="18.600000000000001" customHeight="1">
      <c r="A48" s="26">
        <v>3</v>
      </c>
      <c r="B48" s="27"/>
      <c r="C48" s="35" t="s">
        <v>891</v>
      </c>
      <c r="D48" s="27">
        <v>33600</v>
      </c>
      <c r="E48" s="29">
        <v>1991</v>
      </c>
      <c r="F48" s="30" t="s">
        <v>45</v>
      </c>
      <c r="G48" s="31" t="s">
        <v>57</v>
      </c>
      <c r="H48" s="27">
        <v>0</v>
      </c>
      <c r="I48" s="31">
        <v>0</v>
      </c>
      <c r="J48" s="31" t="s">
        <v>58</v>
      </c>
      <c r="K48" s="27">
        <v>0</v>
      </c>
      <c r="L48" s="27" t="s">
        <v>892</v>
      </c>
      <c r="M48" s="27"/>
      <c r="N48" s="27"/>
      <c r="O48" s="27"/>
      <c r="P48" s="32">
        <v>20714</v>
      </c>
      <c r="Q48" s="55" t="s">
        <v>893</v>
      </c>
      <c r="R48" s="27"/>
      <c r="S48" s="33" t="s">
        <v>168</v>
      </c>
      <c r="T48" s="33">
        <v>15</v>
      </c>
      <c r="U48" s="33">
        <v>5</v>
      </c>
      <c r="V48" s="31" t="s">
        <v>892</v>
      </c>
      <c r="X48" s="16">
        <v>39</v>
      </c>
      <c r="Y48" s="34">
        <v>1</v>
      </c>
    </row>
    <row r="49" spans="1:25" s="34" customFormat="1" ht="18.600000000000001" customHeight="1">
      <c r="A49" s="26">
        <v>4</v>
      </c>
      <c r="B49" s="27"/>
      <c r="C49" s="38" t="s">
        <v>886</v>
      </c>
      <c r="D49" s="27">
        <v>32299</v>
      </c>
      <c r="E49" s="29">
        <v>1988</v>
      </c>
      <c r="F49" s="30" t="s">
        <v>45</v>
      </c>
      <c r="G49" s="31" t="s">
        <v>33</v>
      </c>
      <c r="H49" s="27">
        <v>0</v>
      </c>
      <c r="I49" s="31">
        <v>0</v>
      </c>
      <c r="J49" s="31" t="s">
        <v>109</v>
      </c>
      <c r="K49" s="27">
        <v>0</v>
      </c>
      <c r="L49" s="27" t="s">
        <v>431</v>
      </c>
      <c r="M49" s="27"/>
      <c r="N49" s="27"/>
      <c r="O49" s="27"/>
      <c r="P49" s="32">
        <v>20820</v>
      </c>
      <c r="Q49" s="55" t="s">
        <v>887</v>
      </c>
      <c r="R49" s="27"/>
      <c r="S49" s="33" t="s">
        <v>45</v>
      </c>
      <c r="T49" s="33">
        <v>14</v>
      </c>
      <c r="U49" s="33"/>
      <c r="V49" s="31" t="s">
        <v>431</v>
      </c>
      <c r="X49" s="16">
        <v>40</v>
      </c>
      <c r="Y49" s="34">
        <v>1</v>
      </c>
    </row>
    <row r="50" spans="1:25" s="34" customFormat="1" ht="18.600000000000001" customHeight="1">
      <c r="A50" s="26">
        <v>5</v>
      </c>
      <c r="B50" s="27"/>
      <c r="C50" s="35" t="s">
        <v>897</v>
      </c>
      <c r="D50" s="27">
        <v>33938</v>
      </c>
      <c r="E50" s="29">
        <v>1992</v>
      </c>
      <c r="F50" s="30" t="s">
        <v>45</v>
      </c>
      <c r="G50" s="31" t="s">
        <v>88</v>
      </c>
      <c r="H50" s="27">
        <v>0</v>
      </c>
      <c r="I50" s="31" t="s">
        <v>551</v>
      </c>
      <c r="J50" s="31" t="s">
        <v>90</v>
      </c>
      <c r="K50" s="27">
        <v>0</v>
      </c>
      <c r="L50" s="27" t="s">
        <v>898</v>
      </c>
      <c r="M50" s="27"/>
      <c r="N50" s="27"/>
      <c r="O50" s="27"/>
      <c r="P50" s="32">
        <v>21110</v>
      </c>
      <c r="Q50" s="55" t="s">
        <v>899</v>
      </c>
      <c r="R50" s="27"/>
      <c r="S50" s="33" t="s">
        <v>45</v>
      </c>
      <c r="T50" s="33">
        <v>13</v>
      </c>
      <c r="U50" s="33"/>
      <c r="V50" s="31" t="s">
        <v>898</v>
      </c>
      <c r="X50" s="16">
        <v>41</v>
      </c>
      <c r="Y50" s="34">
        <v>1</v>
      </c>
    </row>
    <row r="51" spans="1:25" s="34" customFormat="1" ht="18.600000000000001" customHeight="1">
      <c r="A51" s="26">
        <v>6</v>
      </c>
      <c r="B51" s="27"/>
      <c r="C51" s="35" t="s">
        <v>710</v>
      </c>
      <c r="D51" s="27">
        <v>0</v>
      </c>
      <c r="E51" s="29">
        <v>1989</v>
      </c>
      <c r="F51" s="30" t="s">
        <v>168</v>
      </c>
      <c r="G51" s="31" t="s">
        <v>535</v>
      </c>
      <c r="H51" s="27">
        <v>0</v>
      </c>
      <c r="I51" s="31">
        <v>0</v>
      </c>
      <c r="J51" s="31">
        <v>0</v>
      </c>
      <c r="K51" s="27">
        <v>0</v>
      </c>
      <c r="L51" s="27" t="s">
        <v>536</v>
      </c>
      <c r="M51" s="27"/>
      <c r="N51" s="27"/>
      <c r="O51" s="27"/>
      <c r="P51" s="36">
        <v>21192</v>
      </c>
      <c r="Q51" s="55" t="s">
        <v>900</v>
      </c>
      <c r="R51" s="27"/>
      <c r="S51" s="33" t="s">
        <v>45</v>
      </c>
      <c r="T51" s="33">
        <v>12</v>
      </c>
      <c r="U51" s="33"/>
      <c r="V51" s="31" t="s">
        <v>536</v>
      </c>
      <c r="X51" s="16">
        <v>42</v>
      </c>
      <c r="Y51" s="34">
        <v>1</v>
      </c>
    </row>
    <row r="52" spans="1:25" s="34" customFormat="1" ht="25.15" customHeight="1">
      <c r="A52" s="26">
        <v>7</v>
      </c>
      <c r="B52" s="27"/>
      <c r="C52" s="35" t="s">
        <v>888</v>
      </c>
      <c r="D52" s="27">
        <v>32070</v>
      </c>
      <c r="E52" s="29">
        <v>1987</v>
      </c>
      <c r="F52" s="30" t="s">
        <v>168</v>
      </c>
      <c r="G52" s="31" t="s">
        <v>50</v>
      </c>
      <c r="H52" s="27">
        <v>0</v>
      </c>
      <c r="I52" s="31">
        <v>0</v>
      </c>
      <c r="J52" s="31" t="s">
        <v>69</v>
      </c>
      <c r="K52" s="27">
        <v>0</v>
      </c>
      <c r="L52" s="27" t="s">
        <v>889</v>
      </c>
      <c r="M52" s="27"/>
      <c r="N52" s="27"/>
      <c r="O52" s="27"/>
      <c r="P52" s="32">
        <v>21206</v>
      </c>
      <c r="Q52" s="55" t="s">
        <v>890</v>
      </c>
      <c r="R52" s="27"/>
      <c r="S52" s="33" t="s">
        <v>45</v>
      </c>
      <c r="T52" s="33">
        <v>11</v>
      </c>
      <c r="U52" s="33"/>
      <c r="V52" s="31" t="s">
        <v>889</v>
      </c>
      <c r="X52" s="16">
        <v>43</v>
      </c>
      <c r="Y52" s="34">
        <v>1</v>
      </c>
    </row>
    <row r="53" spans="1:25" s="34" customForma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55"/>
      <c r="R53" s="27"/>
      <c r="S53" s="33"/>
      <c r="T53" s="33"/>
      <c r="U53" s="33"/>
      <c r="V53" s="31"/>
      <c r="X53" s="16">
        <v>44</v>
      </c>
      <c r="Y53" s="34">
        <v>1</v>
      </c>
    </row>
    <row r="54" spans="1:25" s="34" customFormat="1" ht="18" customHeigh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55"/>
      <c r="R54" s="27"/>
      <c r="S54" s="33"/>
      <c r="T54" s="33"/>
      <c r="U54" s="33"/>
      <c r="V54" s="31"/>
      <c r="X54" s="16">
        <v>45</v>
      </c>
      <c r="Y54" s="34">
        <v>1</v>
      </c>
    </row>
    <row r="55" spans="1:25" s="34" customFormat="1" ht="18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55"/>
      <c r="R55" s="27"/>
      <c r="S55" s="33"/>
      <c r="T55" s="33"/>
      <c r="U55" s="33"/>
      <c r="V55" s="31"/>
      <c r="X55" s="16">
        <v>46</v>
      </c>
      <c r="Y55" s="34">
        <v>1</v>
      </c>
    </row>
    <row r="56" spans="1:25" s="34" customForma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55"/>
      <c r="R56" s="27"/>
      <c r="S56" s="33"/>
      <c r="T56" s="33"/>
      <c r="U56" s="33"/>
      <c r="V56" s="31"/>
      <c r="X56" s="16">
        <v>47</v>
      </c>
      <c r="Y56" s="34">
        <v>1</v>
      </c>
    </row>
    <row r="57" spans="1:25" s="34" customForma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5"/>
      <c r="R57" s="27"/>
      <c r="S57" s="33"/>
      <c r="T57" s="33"/>
      <c r="U57" s="33"/>
      <c r="V57" s="31"/>
      <c r="X57" s="16">
        <v>48</v>
      </c>
      <c r="Y57" s="34">
        <v>1</v>
      </c>
    </row>
    <row r="58" spans="1:25" s="34" customFormat="1" ht="18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/>
      <c r="U58" s="33"/>
      <c r="V58" s="31"/>
      <c r="X58" s="16">
        <v>49</v>
      </c>
      <c r="Y58" s="34">
        <v>1</v>
      </c>
    </row>
    <row r="59" spans="1:25" s="34" customFormat="1" ht="18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/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/>
      <c r="U60" s="33"/>
      <c r="V60" s="31"/>
      <c r="X60" s="16">
        <v>51</v>
      </c>
      <c r="Y60" s="34">
        <v>1</v>
      </c>
    </row>
    <row r="61" spans="1:25" s="34" customForma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/>
      <c r="U61" s="33"/>
      <c r="V61" s="31"/>
      <c r="X61" s="16">
        <v>52</v>
      </c>
      <c r="Y61" s="34">
        <v>1</v>
      </c>
    </row>
    <row r="62" spans="1:25" s="34" customFormat="1" ht="22.15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/>
      <c r="U62" s="33"/>
      <c r="V62" s="31"/>
      <c r="X62" s="16">
        <v>53</v>
      </c>
      <c r="Y62" s="34">
        <v>1</v>
      </c>
    </row>
    <row r="63" spans="1:25" s="34" customFormat="1" ht="22.9" customHeigh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/>
      <c r="U63" s="33"/>
      <c r="V63" s="31"/>
      <c r="X63" s="16">
        <v>54</v>
      </c>
      <c r="Y63" s="34">
        <v>1</v>
      </c>
    </row>
    <row r="64" spans="1:25" s="34" customFormat="1" ht="22.15" customHeigh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/>
      <c r="U64" s="33"/>
      <c r="V64" s="31"/>
      <c r="X64" s="16">
        <v>55</v>
      </c>
      <c r="Y64" s="34">
        <v>1</v>
      </c>
    </row>
    <row r="65" spans="1:25" s="34" customFormat="1" ht="21" customHeigh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/>
      <c r="U65" s="33"/>
      <c r="V65" s="31"/>
      <c r="X65" s="16">
        <v>56</v>
      </c>
      <c r="Y65" s="34">
        <v>1</v>
      </c>
    </row>
    <row r="66" spans="1:25" s="34" customForma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/>
      <c r="U66" s="33"/>
      <c r="V66" s="31"/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>IF(A67="","",IF(K67="Л","Л",LOOKUP(A67,$X$10:$Y$65,$Y$10:$Y$65)))</f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>IF(A68="","",IF(K68="Л","Л",LOOKUP(A68,$X$10:$Y$65,$Y$10:$Y$65)))</f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>IF(A69="","",IF(K69="Л","Л",LOOKUP(A69,$X$10:$Y$65,$Y$10:$Y$65)))</f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>IF(A70="","",IF(K70="Л","Л",LOOKUP(A70,$X$10:$Y$65,$Y$10:$Y$65)))</f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>
        <v>0</v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/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ref="T73:T136" si="1">IF(A73="","",IF(K73="Л","Л",LOOKUP(A73,$X$10:$Y$65,$Y$10:$Y$65)))</f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1"/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ref="T137:T200" si="2">IF(A137="","",IF(K137="Л","Л",LOOKUP(A137,$X$10:$Y$65,$Y$10:$Y$65)))</f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2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ref="T201:T264" si="3">IF(A201="","",IF(K201="Л","Л",LOOKUP(A201,$X$10:$Y$65,$Y$10:$Y$65)))</f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3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ref="T265:T328" si="4">IF(A265="","",IF(K265="Л","Л",LOOKUP(A265,$X$10:$Y$65,$Y$10:$Y$65)))</f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4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ref="T329:T392" si="5">IF(A329="","",IF(K329="Л","Л",LOOKUP(A329,$X$10:$Y$65,$Y$10:$Y$65)))</f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5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ref="T393:T456" si="6">IF(A393="","",IF(K393="Л","Л",LOOKUP(A393,$X$10:$Y$65,$Y$10:$Y$65)))</f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6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ref="T457:T520" si="7">IF(A457="","",IF(K457="Л","Л",LOOKUP(A457,$X$10:$Y$65,$Y$10:$Y$65)))</f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7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printOptions horizontalCentered="1"/>
  <pageMargins left="0.11811023622047245" right="0.19685039370078741" top="0.11811023622047245" bottom="0.11811023622047245" header="0" footer="0"/>
  <pageSetup paperSize="9" scale="95" orientation="landscape" horizontalDpi="4294967293" verticalDpi="4294967293" r:id="rId1"/>
  <rowBreaks count="2" manualBreakCount="2">
    <brk id="29" max="21" man="1"/>
    <brk id="59" max="21" man="1"/>
  </row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Y852"/>
  <sheetViews>
    <sheetView showZeros="0" view="pageBreakPreview" zoomScaleNormal="120" zoomScaleSheetLayoutView="10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6.39843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946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747</v>
      </c>
      <c r="D11" s="27"/>
      <c r="E11" s="29">
        <v>1998</v>
      </c>
      <c r="F11" s="30">
        <v>1</v>
      </c>
      <c r="G11" s="31" t="s">
        <v>29</v>
      </c>
      <c r="H11" s="27"/>
      <c r="I11" s="31" t="s">
        <v>475</v>
      </c>
      <c r="J11" s="31" t="s">
        <v>989</v>
      </c>
      <c r="K11" s="27"/>
      <c r="L11" s="27" t="s">
        <v>990</v>
      </c>
      <c r="M11" s="27"/>
      <c r="N11" s="27"/>
      <c r="O11" s="27"/>
      <c r="P11" s="32">
        <v>15824</v>
      </c>
      <c r="Q11" s="55" t="s">
        <v>991</v>
      </c>
      <c r="R11" s="27"/>
      <c r="S11" s="33">
        <v>1</v>
      </c>
      <c r="T11" s="33">
        <f t="shared" ref="T11:T73" si="0">IF(A11="","",IF(K11="Л","Л",LOOKUP(A11,$X$10:$Y$65,$Y$10:$Y$65)))</f>
        <v>20</v>
      </c>
      <c r="U11" s="33"/>
      <c r="V11" s="31"/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986</v>
      </c>
      <c r="D12" s="27">
        <v>36150</v>
      </c>
      <c r="E12" s="29">
        <v>1998</v>
      </c>
      <c r="F12" s="30">
        <v>1</v>
      </c>
      <c r="G12" s="31" t="s">
        <v>46</v>
      </c>
      <c r="H12" s="27">
        <v>0</v>
      </c>
      <c r="I12" s="31">
        <v>0</v>
      </c>
      <c r="J12" s="31" t="s">
        <v>69</v>
      </c>
      <c r="K12" s="27">
        <v>0</v>
      </c>
      <c r="L12" s="27" t="s">
        <v>987</v>
      </c>
      <c r="M12" s="27"/>
      <c r="N12" s="27"/>
      <c r="O12" s="27"/>
      <c r="P12" s="32">
        <v>20113</v>
      </c>
      <c r="Q12" s="55" t="s">
        <v>988</v>
      </c>
      <c r="R12" s="27">
        <v>2</v>
      </c>
      <c r="S12" s="33">
        <v>1</v>
      </c>
      <c r="T12" s="33">
        <f t="shared" si="0"/>
        <v>17</v>
      </c>
      <c r="U12" s="33"/>
      <c r="V12" s="31" t="s">
        <v>987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981</v>
      </c>
      <c r="D13" s="27">
        <v>35905</v>
      </c>
      <c r="E13" s="29">
        <v>1998</v>
      </c>
      <c r="F13" s="30">
        <v>1</v>
      </c>
      <c r="G13" s="31" t="s">
        <v>281</v>
      </c>
      <c r="H13" s="27">
        <v>0</v>
      </c>
      <c r="I13" s="31">
        <v>0</v>
      </c>
      <c r="J13" s="31" t="s">
        <v>42</v>
      </c>
      <c r="K13" s="27">
        <v>0</v>
      </c>
      <c r="L13" s="27" t="s">
        <v>982</v>
      </c>
      <c r="M13" s="27"/>
      <c r="N13" s="27"/>
      <c r="O13" s="27"/>
      <c r="P13" s="32">
        <v>20516</v>
      </c>
      <c r="Q13" s="56" t="s">
        <v>983</v>
      </c>
      <c r="R13" s="27">
        <v>2</v>
      </c>
      <c r="S13" s="33">
        <v>2</v>
      </c>
      <c r="T13" s="33">
        <f t="shared" si="0"/>
        <v>15</v>
      </c>
      <c r="U13" s="33"/>
      <c r="V13" s="31" t="s">
        <v>982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734</v>
      </c>
      <c r="D14" s="27">
        <v>36475</v>
      </c>
      <c r="E14" s="29">
        <v>1999</v>
      </c>
      <c r="F14" s="30">
        <v>3</v>
      </c>
      <c r="G14" s="31" t="s">
        <v>41</v>
      </c>
      <c r="H14" s="27">
        <v>0</v>
      </c>
      <c r="I14" s="31">
        <v>0</v>
      </c>
      <c r="J14" s="31" t="s">
        <v>96</v>
      </c>
      <c r="K14" s="27">
        <v>0</v>
      </c>
      <c r="L14" s="27" t="s">
        <v>291</v>
      </c>
      <c r="M14" s="27"/>
      <c r="N14" s="27"/>
      <c r="O14" s="27"/>
      <c r="P14" s="32">
        <v>20579</v>
      </c>
      <c r="Q14" s="56" t="s">
        <v>977</v>
      </c>
      <c r="R14" s="27">
        <v>2</v>
      </c>
      <c r="S14" s="33">
        <v>2</v>
      </c>
      <c r="T14" s="33">
        <f t="shared" si="0"/>
        <v>14</v>
      </c>
      <c r="U14" s="33"/>
      <c r="V14" s="31" t="s">
        <v>291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978</v>
      </c>
      <c r="D15" s="27">
        <v>36272</v>
      </c>
      <c r="E15" s="29">
        <v>1999</v>
      </c>
      <c r="F15" s="30">
        <v>2</v>
      </c>
      <c r="G15" s="31" t="s">
        <v>50</v>
      </c>
      <c r="H15" s="27">
        <v>0</v>
      </c>
      <c r="I15" s="31">
        <v>0</v>
      </c>
      <c r="J15" s="31" t="s">
        <v>69</v>
      </c>
      <c r="K15" s="27">
        <v>0</v>
      </c>
      <c r="L15" s="27" t="s">
        <v>979</v>
      </c>
      <c r="M15" s="27"/>
      <c r="N15" s="27"/>
      <c r="O15" s="27"/>
      <c r="P15" s="32">
        <v>20580</v>
      </c>
      <c r="Q15" s="56" t="s">
        <v>980</v>
      </c>
      <c r="R15" s="27">
        <v>2</v>
      </c>
      <c r="S15" s="33">
        <v>2</v>
      </c>
      <c r="T15" s="33">
        <f t="shared" si="0"/>
        <v>13</v>
      </c>
      <c r="U15" s="33"/>
      <c r="V15" s="31"/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730</v>
      </c>
      <c r="D16" s="27"/>
      <c r="E16" s="29">
        <v>1998</v>
      </c>
      <c r="F16" s="30">
        <v>1</v>
      </c>
      <c r="G16" s="31" t="s">
        <v>88</v>
      </c>
      <c r="H16" s="27"/>
      <c r="I16" s="31"/>
      <c r="J16" s="31" t="s">
        <v>34</v>
      </c>
      <c r="K16" s="27"/>
      <c r="L16" s="27" t="s">
        <v>964</v>
      </c>
      <c r="M16" s="27"/>
      <c r="N16" s="27"/>
      <c r="O16" s="27"/>
      <c r="P16" s="32">
        <v>20662</v>
      </c>
      <c r="Q16" s="56" t="s">
        <v>965</v>
      </c>
      <c r="R16" s="27">
        <v>2</v>
      </c>
      <c r="S16" s="33">
        <v>2</v>
      </c>
      <c r="T16" s="33">
        <f t="shared" si="0"/>
        <v>12</v>
      </c>
      <c r="U16" s="33"/>
      <c r="V16" s="31">
        <v>0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972</v>
      </c>
      <c r="D17" s="27">
        <v>35860</v>
      </c>
      <c r="E17" s="29">
        <v>1998</v>
      </c>
      <c r="F17" s="30">
        <v>2</v>
      </c>
      <c r="G17" s="31" t="s">
        <v>33</v>
      </c>
      <c r="H17" s="27">
        <v>0</v>
      </c>
      <c r="I17" s="31">
        <v>0</v>
      </c>
      <c r="J17" s="31" t="s">
        <v>328</v>
      </c>
      <c r="K17" s="27">
        <v>0</v>
      </c>
      <c r="L17" s="27" t="s">
        <v>370</v>
      </c>
      <c r="M17" s="27"/>
      <c r="N17" s="27"/>
      <c r="O17" s="27"/>
      <c r="P17" s="32">
        <v>20732</v>
      </c>
      <c r="Q17" s="56" t="s">
        <v>973</v>
      </c>
      <c r="R17" s="27">
        <v>2</v>
      </c>
      <c r="S17" s="33">
        <v>2</v>
      </c>
      <c r="T17" s="33">
        <f t="shared" si="0"/>
        <v>11</v>
      </c>
      <c r="U17" s="33"/>
      <c r="V17" s="31" t="s">
        <v>370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719</v>
      </c>
      <c r="D18" s="27">
        <v>36470</v>
      </c>
      <c r="E18" s="29">
        <v>1999</v>
      </c>
      <c r="F18" s="30">
        <v>3</v>
      </c>
      <c r="G18" s="31" t="s">
        <v>38</v>
      </c>
      <c r="H18" s="27">
        <v>0</v>
      </c>
      <c r="I18" s="31">
        <v>0</v>
      </c>
      <c r="J18" s="31">
        <v>0</v>
      </c>
      <c r="K18" s="27">
        <v>0</v>
      </c>
      <c r="L18" s="27">
        <v>0</v>
      </c>
      <c r="M18" s="27"/>
      <c r="N18" s="27"/>
      <c r="O18" s="27"/>
      <c r="P18" s="32">
        <v>20947</v>
      </c>
      <c r="Q18" s="56" t="s">
        <v>966</v>
      </c>
      <c r="R18" s="27">
        <v>2</v>
      </c>
      <c r="S18" s="33">
        <v>2</v>
      </c>
      <c r="T18" s="33">
        <f t="shared" si="0"/>
        <v>10</v>
      </c>
      <c r="U18" s="33"/>
      <c r="V18" s="31"/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970</v>
      </c>
      <c r="D19" s="27">
        <v>36052</v>
      </c>
      <c r="E19" s="29">
        <v>1998</v>
      </c>
      <c r="F19" s="30">
        <v>1</v>
      </c>
      <c r="G19" s="31" t="s">
        <v>33</v>
      </c>
      <c r="H19" s="27">
        <v>0</v>
      </c>
      <c r="I19" s="31">
        <v>0</v>
      </c>
      <c r="J19" s="31" t="s">
        <v>69</v>
      </c>
      <c r="K19" s="27" t="s">
        <v>30</v>
      </c>
      <c r="L19" s="27" t="s">
        <v>733</v>
      </c>
      <c r="M19" s="27"/>
      <c r="N19" s="27"/>
      <c r="O19" s="27"/>
      <c r="P19" s="32">
        <v>21413</v>
      </c>
      <c r="Q19" s="56" t="s">
        <v>971</v>
      </c>
      <c r="R19" s="27">
        <v>3</v>
      </c>
      <c r="S19" s="33">
        <v>3</v>
      </c>
      <c r="T19" s="33" t="str">
        <f t="shared" si="0"/>
        <v>Л</v>
      </c>
      <c r="U19" s="33"/>
      <c r="V19" s="31" t="s">
        <v>733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967</v>
      </c>
      <c r="D20" s="27"/>
      <c r="E20" s="29">
        <v>1999</v>
      </c>
      <c r="F20" s="30">
        <v>3</v>
      </c>
      <c r="G20" s="31" t="s">
        <v>50</v>
      </c>
      <c r="H20" s="27"/>
      <c r="I20" s="31"/>
      <c r="J20" s="31" t="s">
        <v>51</v>
      </c>
      <c r="K20" s="27"/>
      <c r="L20" s="27" t="s">
        <v>968</v>
      </c>
      <c r="M20" s="27"/>
      <c r="N20" s="27"/>
      <c r="O20" s="27"/>
      <c r="P20" s="32">
        <v>21655</v>
      </c>
      <c r="Q20" s="56" t="s">
        <v>969</v>
      </c>
      <c r="R20" s="27">
        <v>3</v>
      </c>
      <c r="S20" s="33">
        <v>3</v>
      </c>
      <c r="T20" s="33">
        <v>9</v>
      </c>
      <c r="U20" s="33"/>
      <c r="V20" s="31"/>
      <c r="X20" s="16">
        <v>11</v>
      </c>
      <c r="Y20" s="16">
        <v>7</v>
      </c>
    </row>
    <row r="21" spans="1:25" s="34" customFormat="1" ht="16.149999999999999" customHeight="1">
      <c r="A21" s="26"/>
      <c r="B21" s="27"/>
      <c r="C21" s="35"/>
      <c r="D21" s="27"/>
      <c r="E21" s="29"/>
      <c r="F21" s="30"/>
      <c r="G21" s="31"/>
      <c r="H21" s="27"/>
      <c r="I21" s="31"/>
      <c r="J21" s="31"/>
      <c r="K21" s="27"/>
      <c r="L21" s="27"/>
      <c r="M21" s="27"/>
      <c r="N21" s="27"/>
      <c r="O21" s="27"/>
      <c r="P21" s="32"/>
      <c r="Q21" s="56"/>
      <c r="R21" s="27"/>
      <c r="S21" s="33"/>
      <c r="T21" s="33" t="str">
        <f t="shared" si="0"/>
        <v/>
      </c>
      <c r="U21" s="33"/>
      <c r="V21" s="31"/>
      <c r="X21" s="16">
        <v>12</v>
      </c>
      <c r="Y21" s="16">
        <v>6</v>
      </c>
    </row>
    <row r="22" spans="1:25" s="34" customFormat="1" ht="21.6" customHeight="1">
      <c r="A22" s="26"/>
      <c r="B22" s="27"/>
      <c r="C22" s="28" t="s">
        <v>274</v>
      </c>
      <c r="D22" s="27"/>
      <c r="E22" s="29"/>
      <c r="F22" s="30"/>
      <c r="G22" s="31"/>
      <c r="H22" s="27"/>
      <c r="I22" s="31"/>
      <c r="J22" s="31"/>
      <c r="K22" s="27"/>
      <c r="L22" s="27"/>
      <c r="M22" s="27"/>
      <c r="N22" s="27"/>
      <c r="O22" s="27"/>
      <c r="P22" s="32"/>
      <c r="Q22" s="56"/>
      <c r="R22" s="27">
        <v>0</v>
      </c>
      <c r="S22" s="33"/>
      <c r="T22" s="33" t="str">
        <f t="shared" si="0"/>
        <v/>
      </c>
      <c r="U22" s="33"/>
      <c r="V22" s="31"/>
      <c r="X22" s="16">
        <v>13</v>
      </c>
      <c r="Y22" s="16">
        <v>5</v>
      </c>
    </row>
    <row r="23" spans="1:25" s="34" customFormat="1" ht="16.149999999999999" customHeight="1">
      <c r="A23" s="26">
        <v>1</v>
      </c>
      <c r="B23" s="27"/>
      <c r="C23" s="35" t="s">
        <v>959</v>
      </c>
      <c r="D23" s="27">
        <v>0</v>
      </c>
      <c r="E23" s="29">
        <v>1996</v>
      </c>
      <c r="F23" s="30" t="s">
        <v>45</v>
      </c>
      <c r="G23" s="31" t="s">
        <v>535</v>
      </c>
      <c r="H23" s="27">
        <v>0</v>
      </c>
      <c r="I23" s="31">
        <v>0</v>
      </c>
      <c r="J23" s="31">
        <v>0</v>
      </c>
      <c r="K23" s="27">
        <v>0</v>
      </c>
      <c r="L23" s="27" t="s">
        <v>960</v>
      </c>
      <c r="M23" s="27"/>
      <c r="N23" s="27"/>
      <c r="O23" s="27"/>
      <c r="P23" s="32">
        <v>15479</v>
      </c>
      <c r="Q23" s="56" t="s">
        <v>961</v>
      </c>
      <c r="R23" s="27"/>
      <c r="S23" s="33" t="s">
        <v>45</v>
      </c>
      <c r="T23" s="33">
        <f t="shared" si="0"/>
        <v>20</v>
      </c>
      <c r="U23" s="33">
        <v>5</v>
      </c>
      <c r="V23" s="31" t="s">
        <v>960</v>
      </c>
      <c r="X23" s="16">
        <v>14</v>
      </c>
      <c r="Y23" s="16">
        <v>4</v>
      </c>
    </row>
    <row r="24" spans="1:25" s="34" customFormat="1" ht="16.149999999999999" customHeight="1">
      <c r="A24" s="26">
        <v>2</v>
      </c>
      <c r="B24" s="27"/>
      <c r="C24" s="35" t="s">
        <v>787</v>
      </c>
      <c r="D24" s="27"/>
      <c r="E24" s="29">
        <v>1997</v>
      </c>
      <c r="F24" s="30" t="s">
        <v>45</v>
      </c>
      <c r="G24" s="31" t="s">
        <v>38</v>
      </c>
      <c r="H24" s="27"/>
      <c r="I24" s="31"/>
      <c r="J24" s="31"/>
      <c r="K24" s="27"/>
      <c r="L24" s="27"/>
      <c r="M24" s="27"/>
      <c r="N24" s="27"/>
      <c r="O24" s="27"/>
      <c r="P24" s="32">
        <v>15778</v>
      </c>
      <c r="Q24" s="56" t="s">
        <v>963</v>
      </c>
      <c r="R24" s="27"/>
      <c r="S24" s="33">
        <v>1</v>
      </c>
      <c r="T24" s="33">
        <f t="shared" si="0"/>
        <v>17</v>
      </c>
      <c r="U24" s="33"/>
      <c r="V24" s="31"/>
      <c r="X24" s="16">
        <v>15</v>
      </c>
      <c r="Y24" s="16">
        <v>3</v>
      </c>
    </row>
    <row r="25" spans="1:25" s="34" customFormat="1" ht="16.149999999999999" customHeight="1">
      <c r="A25" s="26">
        <v>3</v>
      </c>
      <c r="B25" s="27"/>
      <c r="C25" s="35" t="s">
        <v>769</v>
      </c>
      <c r="D25" s="27">
        <v>0</v>
      </c>
      <c r="E25" s="29">
        <v>1997</v>
      </c>
      <c r="F25" s="30">
        <v>1</v>
      </c>
      <c r="G25" s="31" t="s">
        <v>88</v>
      </c>
      <c r="H25" s="27">
        <v>0</v>
      </c>
      <c r="I25" s="31" t="s">
        <v>89</v>
      </c>
      <c r="J25" s="31" t="s">
        <v>912</v>
      </c>
      <c r="K25" s="27">
        <v>0</v>
      </c>
      <c r="L25" s="27" t="s">
        <v>770</v>
      </c>
      <c r="M25" s="27"/>
      <c r="N25" s="27"/>
      <c r="O25" s="27"/>
      <c r="P25" s="32">
        <v>15793</v>
      </c>
      <c r="Q25" s="56" t="s">
        <v>955</v>
      </c>
      <c r="R25" s="27"/>
      <c r="S25" s="33">
        <v>1</v>
      </c>
      <c r="T25" s="33">
        <f t="shared" si="0"/>
        <v>15</v>
      </c>
      <c r="U25" s="33"/>
      <c r="V25" s="31" t="s">
        <v>770</v>
      </c>
      <c r="X25" s="16">
        <v>16</v>
      </c>
      <c r="Y25" s="16">
        <v>2</v>
      </c>
    </row>
    <row r="26" spans="1:25" s="34" customFormat="1" ht="18.600000000000001" customHeight="1">
      <c r="A26" s="26">
        <v>4</v>
      </c>
      <c r="B26" s="27"/>
      <c r="C26" s="35" t="s">
        <v>956</v>
      </c>
      <c r="D26" s="27">
        <v>0</v>
      </c>
      <c r="E26" s="29">
        <v>1996</v>
      </c>
      <c r="F26" s="30">
        <v>1</v>
      </c>
      <c r="G26" s="31" t="s">
        <v>29</v>
      </c>
      <c r="H26" s="27">
        <v>0</v>
      </c>
      <c r="I26" s="31">
        <v>0</v>
      </c>
      <c r="J26" s="31">
        <v>0</v>
      </c>
      <c r="K26" s="27">
        <v>0</v>
      </c>
      <c r="L26" s="27">
        <v>0</v>
      </c>
      <c r="M26" s="27"/>
      <c r="N26" s="27"/>
      <c r="O26" s="27"/>
      <c r="P26" s="32">
        <v>15913</v>
      </c>
      <c r="Q26" s="56" t="s">
        <v>957</v>
      </c>
      <c r="R26" s="27"/>
      <c r="S26" s="33">
        <v>1</v>
      </c>
      <c r="T26" s="33">
        <f t="shared" si="0"/>
        <v>14</v>
      </c>
      <c r="U26" s="33"/>
      <c r="V26" s="31"/>
      <c r="X26" s="16">
        <v>17</v>
      </c>
      <c r="Y26" s="16">
        <v>1</v>
      </c>
    </row>
    <row r="27" spans="1:25" s="34" customFormat="1" ht="16.149999999999999" customHeight="1">
      <c r="A27" s="26">
        <v>5</v>
      </c>
      <c r="B27" s="27"/>
      <c r="C27" s="35" t="s">
        <v>765</v>
      </c>
      <c r="D27" s="27">
        <v>0</v>
      </c>
      <c r="E27" s="29">
        <v>1997</v>
      </c>
      <c r="F27" s="30">
        <v>1</v>
      </c>
      <c r="G27" s="31" t="s">
        <v>88</v>
      </c>
      <c r="H27" s="27">
        <v>0</v>
      </c>
      <c r="I27" s="31" t="s">
        <v>89</v>
      </c>
      <c r="J27" s="31" t="s">
        <v>90</v>
      </c>
      <c r="K27" s="27">
        <v>0</v>
      </c>
      <c r="L27" s="27" t="s">
        <v>947</v>
      </c>
      <c r="M27" s="27"/>
      <c r="N27" s="27"/>
      <c r="O27" s="27"/>
      <c r="P27" s="32">
        <v>20372</v>
      </c>
      <c r="Q27" s="56" t="s">
        <v>948</v>
      </c>
      <c r="R27" s="27">
        <v>2</v>
      </c>
      <c r="S27" s="33">
        <v>2</v>
      </c>
      <c r="T27" s="33">
        <f t="shared" si="0"/>
        <v>13</v>
      </c>
      <c r="U27" s="33"/>
      <c r="V27" s="31" t="s">
        <v>947</v>
      </c>
      <c r="X27" s="16">
        <v>18</v>
      </c>
      <c r="Y27" s="34">
        <v>1</v>
      </c>
    </row>
    <row r="28" spans="1:25" s="34" customFormat="1" ht="16.149999999999999" customHeight="1">
      <c r="A28" s="26">
        <v>6</v>
      </c>
      <c r="B28" s="27"/>
      <c r="C28" s="35" t="s">
        <v>949</v>
      </c>
      <c r="D28" s="27">
        <v>35605</v>
      </c>
      <c r="E28" s="29">
        <v>1997</v>
      </c>
      <c r="F28" s="30">
        <v>1</v>
      </c>
      <c r="G28" s="31" t="s">
        <v>102</v>
      </c>
      <c r="H28" s="27">
        <v>0</v>
      </c>
      <c r="I28" s="31">
        <v>0</v>
      </c>
      <c r="J28" s="31">
        <v>0</v>
      </c>
      <c r="K28" s="27" t="s">
        <v>30</v>
      </c>
      <c r="L28" s="27" t="s">
        <v>153</v>
      </c>
      <c r="M28" s="27"/>
      <c r="N28" s="27"/>
      <c r="O28" s="27"/>
      <c r="P28" s="32">
        <v>20375</v>
      </c>
      <c r="Q28" s="56" t="s">
        <v>950</v>
      </c>
      <c r="R28" s="27">
        <v>2</v>
      </c>
      <c r="S28" s="33">
        <v>2</v>
      </c>
      <c r="T28" s="33" t="str">
        <f t="shared" si="0"/>
        <v>Л</v>
      </c>
      <c r="U28" s="33"/>
      <c r="V28" s="31" t="s">
        <v>153</v>
      </c>
      <c r="X28" s="16">
        <v>19</v>
      </c>
      <c r="Y28" s="34">
        <v>1</v>
      </c>
    </row>
    <row r="29" spans="1:25" s="34" customFormat="1" ht="16.149999999999999" customHeight="1">
      <c r="A29" s="26">
        <v>7</v>
      </c>
      <c r="B29" s="27"/>
      <c r="C29" s="35" t="s">
        <v>775</v>
      </c>
      <c r="D29" s="27">
        <v>35460</v>
      </c>
      <c r="E29" s="29">
        <v>1997</v>
      </c>
      <c r="F29" s="30">
        <v>2</v>
      </c>
      <c r="G29" s="31" t="s">
        <v>41</v>
      </c>
      <c r="H29" s="27">
        <v>0</v>
      </c>
      <c r="I29" s="31">
        <v>0</v>
      </c>
      <c r="J29" s="31" t="s">
        <v>42</v>
      </c>
      <c r="K29" s="27">
        <v>0</v>
      </c>
      <c r="L29" s="27" t="s">
        <v>777</v>
      </c>
      <c r="M29" s="27"/>
      <c r="N29" s="27"/>
      <c r="O29" s="27"/>
      <c r="P29" s="32">
        <v>20399</v>
      </c>
      <c r="Q29" s="56" t="s">
        <v>958</v>
      </c>
      <c r="R29" s="27"/>
      <c r="S29" s="33">
        <v>2</v>
      </c>
      <c r="T29" s="33">
        <f t="shared" si="0"/>
        <v>11</v>
      </c>
      <c r="U29" s="33"/>
      <c r="V29" s="31" t="s">
        <v>777</v>
      </c>
      <c r="X29" s="16">
        <v>20</v>
      </c>
      <c r="Y29" s="34">
        <v>1</v>
      </c>
    </row>
    <row r="30" spans="1:25" s="34" customFormat="1" ht="16.149999999999999" customHeight="1">
      <c r="A30" s="26">
        <v>8</v>
      </c>
      <c r="B30" s="27"/>
      <c r="C30" s="35" t="s">
        <v>951</v>
      </c>
      <c r="D30" s="27">
        <v>35500</v>
      </c>
      <c r="E30" s="29">
        <v>1997</v>
      </c>
      <c r="F30" s="30">
        <v>1</v>
      </c>
      <c r="G30" s="31" t="s">
        <v>38</v>
      </c>
      <c r="H30" s="27">
        <v>0</v>
      </c>
      <c r="I30" s="31">
        <v>0</v>
      </c>
      <c r="J30" s="31">
        <v>0</v>
      </c>
      <c r="K30" s="27">
        <v>0</v>
      </c>
      <c r="L30" s="27">
        <v>0</v>
      </c>
      <c r="M30" s="27"/>
      <c r="N30" s="27"/>
      <c r="O30" s="27"/>
      <c r="P30" s="32">
        <v>20431</v>
      </c>
      <c r="Q30" s="56" t="s">
        <v>952</v>
      </c>
      <c r="R30" s="27">
        <v>2</v>
      </c>
      <c r="S30" s="33">
        <v>2</v>
      </c>
      <c r="T30" s="33">
        <f t="shared" si="0"/>
        <v>10</v>
      </c>
      <c r="U30" s="33"/>
      <c r="V30" s="31"/>
      <c r="X30" s="16">
        <v>21</v>
      </c>
      <c r="Y30" s="34">
        <v>1</v>
      </c>
    </row>
    <row r="31" spans="1:25" s="34" customFormat="1" ht="16.149999999999999" customHeight="1">
      <c r="A31" s="26">
        <v>9</v>
      </c>
      <c r="B31" s="27"/>
      <c r="C31" s="35" t="s">
        <v>953</v>
      </c>
      <c r="D31" s="27">
        <v>35773</v>
      </c>
      <c r="E31" s="29">
        <v>1997</v>
      </c>
      <c r="F31" s="30">
        <v>1</v>
      </c>
      <c r="G31" s="31" t="s">
        <v>41</v>
      </c>
      <c r="H31" s="27">
        <v>0</v>
      </c>
      <c r="I31" s="31">
        <v>0</v>
      </c>
      <c r="J31" s="31" t="s">
        <v>34</v>
      </c>
      <c r="K31" s="27">
        <v>0</v>
      </c>
      <c r="L31" s="27" t="s">
        <v>916</v>
      </c>
      <c r="M31" s="27"/>
      <c r="N31" s="27"/>
      <c r="O31" s="27"/>
      <c r="P31" s="32">
        <v>20434</v>
      </c>
      <c r="Q31" s="56" t="s">
        <v>954</v>
      </c>
      <c r="R31" s="27">
        <v>2</v>
      </c>
      <c r="S31" s="33">
        <v>2</v>
      </c>
      <c r="T31" s="33">
        <f t="shared" si="0"/>
        <v>9</v>
      </c>
      <c r="U31" s="33"/>
      <c r="V31" s="31" t="s">
        <v>916</v>
      </c>
      <c r="X31" s="16">
        <v>22</v>
      </c>
      <c r="Y31" s="34">
        <v>1</v>
      </c>
    </row>
    <row r="32" spans="1:25" s="34" customFormat="1" ht="16.149999999999999" customHeight="1">
      <c r="A32" s="26"/>
      <c r="B32" s="27"/>
      <c r="C32" s="35" t="s">
        <v>784</v>
      </c>
      <c r="D32" s="27">
        <v>35137</v>
      </c>
      <c r="E32" s="29">
        <v>1996</v>
      </c>
      <c r="F32" s="30" t="s">
        <v>45</v>
      </c>
      <c r="G32" s="31" t="s">
        <v>33</v>
      </c>
      <c r="H32" s="27">
        <v>0</v>
      </c>
      <c r="I32" s="31">
        <v>0</v>
      </c>
      <c r="J32" s="31" t="s">
        <v>962</v>
      </c>
      <c r="K32" s="27">
        <v>0</v>
      </c>
      <c r="L32" s="27" t="s">
        <v>786</v>
      </c>
      <c r="M32" s="27"/>
      <c r="N32" s="27"/>
      <c r="O32" s="27"/>
      <c r="P32" s="32"/>
      <c r="Q32" s="56" t="s">
        <v>555</v>
      </c>
      <c r="R32" s="27"/>
      <c r="S32" s="33"/>
      <c r="T32" s="33"/>
      <c r="U32" s="33"/>
      <c r="V32" s="31" t="s">
        <v>786</v>
      </c>
      <c r="X32" s="16">
        <v>23</v>
      </c>
      <c r="Y32" s="34">
        <v>1</v>
      </c>
    </row>
    <row r="33" spans="1:25" s="34" customFormat="1" ht="16.149999999999999" hidden="1" customHeight="1">
      <c r="A33" s="26"/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56"/>
      <c r="R33" s="27"/>
      <c r="S33" s="33"/>
      <c r="T33" s="33"/>
      <c r="U33" s="33"/>
      <c r="V33" s="31"/>
      <c r="X33" s="16">
        <v>24</v>
      </c>
      <c r="Y33" s="34">
        <v>1</v>
      </c>
    </row>
    <row r="34" spans="1:25" s="34" customFormat="1" ht="16.149999999999999" hidden="1" customHeight="1">
      <c r="A34" s="26"/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56"/>
      <c r="R34" s="27"/>
      <c r="S34" s="33"/>
      <c r="T34" s="33"/>
      <c r="U34" s="33"/>
      <c r="V34" s="31"/>
      <c r="X34" s="16">
        <v>25</v>
      </c>
      <c r="Y34" s="34">
        <v>1</v>
      </c>
    </row>
    <row r="35" spans="1:25" s="34" customFormat="1" ht="16.149999999999999" hidden="1" customHeight="1">
      <c r="A35" s="26"/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56"/>
      <c r="R35" s="27"/>
      <c r="S35" s="33"/>
      <c r="T35" s="33"/>
      <c r="U35" s="33"/>
      <c r="V35" s="31"/>
      <c r="X35" s="16">
        <v>26</v>
      </c>
      <c r="Y35" s="34">
        <v>1</v>
      </c>
    </row>
    <row r="36" spans="1:25" s="34" customFormat="1" ht="16.149999999999999" hidden="1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6"/>
      <c r="Q36" s="56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 ht="16.899999999999999" hidden="1" customHeight="1">
      <c r="A37" s="26"/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56"/>
      <c r="R37" s="27"/>
      <c r="S37" s="33"/>
      <c r="T37" s="33"/>
      <c r="U37" s="33"/>
      <c r="V37" s="31"/>
      <c r="X37" s="16">
        <v>28</v>
      </c>
      <c r="Y37" s="34">
        <v>1</v>
      </c>
    </row>
    <row r="38" spans="1:25" s="34" customFormat="1" ht="19.149999999999999" hidden="1" customHeigh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55"/>
      <c r="R38" s="27"/>
      <c r="S38" s="33"/>
      <c r="T38" s="33" t="str">
        <f t="shared" si="0"/>
        <v/>
      </c>
      <c r="U38" s="33"/>
      <c r="V38" s="31"/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7" t="s">
        <v>179</v>
      </c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55"/>
      <c r="R39" s="27"/>
      <c r="S39" s="33"/>
      <c r="T39" s="33" t="str">
        <f t="shared" si="0"/>
        <v/>
      </c>
      <c r="U39" s="33"/>
      <c r="V39" s="31"/>
      <c r="X39" s="16">
        <v>30</v>
      </c>
      <c r="Y39" s="34">
        <v>1</v>
      </c>
    </row>
    <row r="40" spans="1:25" s="34" customFormat="1" ht="22.9" customHeight="1">
      <c r="A40" s="26">
        <v>1</v>
      </c>
      <c r="B40" s="27"/>
      <c r="C40" s="35" t="s">
        <v>1019</v>
      </c>
      <c r="D40" s="27">
        <v>0</v>
      </c>
      <c r="E40" s="29">
        <v>1995</v>
      </c>
      <c r="F40" s="30" t="s">
        <v>168</v>
      </c>
      <c r="G40" s="31" t="s">
        <v>33</v>
      </c>
      <c r="H40" s="31" t="s">
        <v>79</v>
      </c>
      <c r="I40" s="31">
        <v>0</v>
      </c>
      <c r="J40" s="31" t="s">
        <v>582</v>
      </c>
      <c r="K40" s="27"/>
      <c r="L40" s="27"/>
      <c r="M40" s="27"/>
      <c r="N40" s="27"/>
      <c r="O40" s="27"/>
      <c r="P40" s="32">
        <v>15120</v>
      </c>
      <c r="Q40" s="55" t="s">
        <v>1020</v>
      </c>
      <c r="R40" s="27"/>
      <c r="S40" s="33" t="s">
        <v>45</v>
      </c>
      <c r="T40" s="33">
        <f t="shared" si="0"/>
        <v>20</v>
      </c>
      <c r="U40" s="33"/>
      <c r="V40" s="31" t="s">
        <v>1021</v>
      </c>
      <c r="X40" s="16">
        <v>31</v>
      </c>
      <c r="Y40" s="34">
        <v>1</v>
      </c>
    </row>
    <row r="41" spans="1:25" s="34" customFormat="1" ht="21" customHeight="1">
      <c r="A41" s="26">
        <v>2</v>
      </c>
      <c r="B41" s="27"/>
      <c r="C41" s="35" t="s">
        <v>1014</v>
      </c>
      <c r="D41" s="27">
        <v>0</v>
      </c>
      <c r="E41" s="29">
        <v>1993</v>
      </c>
      <c r="F41" s="30" t="s">
        <v>45</v>
      </c>
      <c r="G41" s="31" t="s">
        <v>29</v>
      </c>
      <c r="H41" s="27">
        <v>0</v>
      </c>
      <c r="I41" s="31">
        <v>0</v>
      </c>
      <c r="J41" s="31">
        <v>0</v>
      </c>
      <c r="K41" s="27">
        <v>0</v>
      </c>
      <c r="L41" s="27" t="s">
        <v>985</v>
      </c>
      <c r="M41" s="27"/>
      <c r="N41" s="27"/>
      <c r="O41" s="27"/>
      <c r="P41" s="32">
        <v>15183</v>
      </c>
      <c r="Q41" s="55" t="s">
        <v>1015</v>
      </c>
      <c r="R41" s="27" t="s">
        <v>45</v>
      </c>
      <c r="S41" s="33" t="s">
        <v>45</v>
      </c>
      <c r="T41" s="33">
        <f t="shared" si="0"/>
        <v>17</v>
      </c>
      <c r="U41" s="33"/>
      <c r="V41" s="31" t="s">
        <v>1016</v>
      </c>
      <c r="X41" s="16">
        <v>32</v>
      </c>
      <c r="Y41" s="34">
        <v>1</v>
      </c>
    </row>
    <row r="42" spans="1:25" s="34" customFormat="1" ht="18.600000000000001" customHeight="1">
      <c r="A42" s="26">
        <v>3</v>
      </c>
      <c r="B42" s="27"/>
      <c r="C42" s="35" t="s">
        <v>795</v>
      </c>
      <c r="D42" s="27">
        <v>0</v>
      </c>
      <c r="E42" s="29">
        <v>1993</v>
      </c>
      <c r="F42" s="30" t="s">
        <v>45</v>
      </c>
      <c r="G42" s="31" t="s">
        <v>29</v>
      </c>
      <c r="H42" s="27">
        <v>0</v>
      </c>
      <c r="I42" s="31">
        <v>0</v>
      </c>
      <c r="J42" s="31">
        <v>0</v>
      </c>
      <c r="K42" s="27">
        <v>0</v>
      </c>
      <c r="L42" s="27">
        <v>0</v>
      </c>
      <c r="M42" s="27"/>
      <c r="N42" s="27"/>
      <c r="O42" s="27"/>
      <c r="P42" s="32">
        <v>15198</v>
      </c>
      <c r="Q42" s="55" t="s">
        <v>1005</v>
      </c>
      <c r="R42" s="27"/>
      <c r="S42" s="33" t="s">
        <v>45</v>
      </c>
      <c r="T42" s="33" t="s">
        <v>31</v>
      </c>
      <c r="U42" s="33"/>
      <c r="V42" s="31" t="s">
        <v>1003</v>
      </c>
      <c r="X42" s="16">
        <v>33</v>
      </c>
      <c r="Y42" s="34">
        <v>1</v>
      </c>
    </row>
    <row r="43" spans="1:25" s="34" customFormat="1" ht="18.600000000000001" customHeight="1">
      <c r="A43" s="26">
        <v>4</v>
      </c>
      <c r="B43" s="27"/>
      <c r="C43" s="35" t="s">
        <v>805</v>
      </c>
      <c r="D43" s="27">
        <v>34912</v>
      </c>
      <c r="E43" s="29">
        <v>1995</v>
      </c>
      <c r="F43" s="30" t="s">
        <v>45</v>
      </c>
      <c r="G43" s="31" t="s">
        <v>55</v>
      </c>
      <c r="H43" s="27">
        <v>0</v>
      </c>
      <c r="I43" s="31">
        <v>0</v>
      </c>
      <c r="J43" s="31">
        <v>0</v>
      </c>
      <c r="K43" s="27">
        <v>0</v>
      </c>
      <c r="L43" s="27" t="s">
        <v>987</v>
      </c>
      <c r="M43" s="27"/>
      <c r="N43" s="27"/>
      <c r="O43" s="27"/>
      <c r="P43" s="32">
        <v>15300</v>
      </c>
      <c r="Q43" s="55" t="s">
        <v>1017</v>
      </c>
      <c r="R43" s="27" t="s">
        <v>45</v>
      </c>
      <c r="S43" s="33" t="s">
        <v>45</v>
      </c>
      <c r="T43" s="33">
        <f t="shared" si="0"/>
        <v>14</v>
      </c>
      <c r="U43" s="33"/>
      <c r="V43" s="31" t="s">
        <v>352</v>
      </c>
      <c r="X43" s="16">
        <v>34</v>
      </c>
      <c r="Y43" s="34">
        <v>1</v>
      </c>
    </row>
    <row r="44" spans="1:25" s="34" customFormat="1" ht="18.600000000000001" customHeight="1">
      <c r="A44" s="26">
        <v>5</v>
      </c>
      <c r="B44" s="27"/>
      <c r="C44" s="35" t="s">
        <v>801</v>
      </c>
      <c r="D44" s="27">
        <v>0</v>
      </c>
      <c r="E44" s="29">
        <v>1993</v>
      </c>
      <c r="F44" s="30" t="s">
        <v>45</v>
      </c>
      <c r="G44" s="31" t="s">
        <v>29</v>
      </c>
      <c r="H44" s="27">
        <v>0</v>
      </c>
      <c r="I44" s="31">
        <v>0</v>
      </c>
      <c r="J44" s="31">
        <v>0</v>
      </c>
      <c r="K44" s="27" t="s">
        <v>30</v>
      </c>
      <c r="L44" s="27">
        <v>0</v>
      </c>
      <c r="M44" s="27"/>
      <c r="N44" s="27"/>
      <c r="O44" s="27"/>
      <c r="P44" s="32">
        <v>15399</v>
      </c>
      <c r="Q44" s="55" t="s">
        <v>1012</v>
      </c>
      <c r="R44" s="27" t="s">
        <v>45</v>
      </c>
      <c r="S44" s="33" t="s">
        <v>45</v>
      </c>
      <c r="T44" s="33" t="str">
        <f t="shared" si="0"/>
        <v>Л</v>
      </c>
      <c r="U44" s="33"/>
      <c r="V44" s="31" t="s">
        <v>849</v>
      </c>
      <c r="X44" s="16">
        <v>35</v>
      </c>
      <c r="Y44" s="34">
        <v>1</v>
      </c>
    </row>
    <row r="45" spans="1:25" s="34" customFormat="1" ht="18.600000000000001" customHeight="1">
      <c r="A45" s="26">
        <v>6</v>
      </c>
      <c r="B45" s="27"/>
      <c r="C45" s="35" t="s">
        <v>806</v>
      </c>
      <c r="D45" s="27">
        <v>34755</v>
      </c>
      <c r="E45" s="29">
        <v>1995</v>
      </c>
      <c r="F45" s="30" t="s">
        <v>45</v>
      </c>
      <c r="G45" s="31" t="s">
        <v>38</v>
      </c>
      <c r="H45" s="27">
        <v>0</v>
      </c>
      <c r="I45" s="31">
        <v>0</v>
      </c>
      <c r="J45" s="31">
        <v>0</v>
      </c>
      <c r="K45" s="27"/>
      <c r="L45" s="27"/>
      <c r="M45" s="27"/>
      <c r="N45" s="27"/>
      <c r="O45" s="27"/>
      <c r="P45" s="32">
        <v>15444</v>
      </c>
      <c r="Q45" s="55" t="s">
        <v>1022</v>
      </c>
      <c r="R45" s="27"/>
      <c r="S45" s="33" t="s">
        <v>45</v>
      </c>
      <c r="T45" s="33">
        <v>13</v>
      </c>
      <c r="U45" s="33"/>
      <c r="V45" s="31" t="s">
        <v>1023</v>
      </c>
      <c r="X45" s="16">
        <v>36</v>
      </c>
      <c r="Y45" s="34">
        <v>1</v>
      </c>
    </row>
    <row r="46" spans="1:25" s="34" customFormat="1" ht="21.6" customHeight="1">
      <c r="A46" s="26">
        <v>7</v>
      </c>
      <c r="B46" s="27"/>
      <c r="C46" s="35" t="s">
        <v>798</v>
      </c>
      <c r="D46" s="27">
        <v>0</v>
      </c>
      <c r="E46" s="29">
        <v>1993</v>
      </c>
      <c r="F46" s="30" t="s">
        <v>45</v>
      </c>
      <c r="G46" s="31" t="s">
        <v>29</v>
      </c>
      <c r="H46" s="27">
        <v>0</v>
      </c>
      <c r="I46" s="31">
        <v>0</v>
      </c>
      <c r="J46" s="31">
        <v>0</v>
      </c>
      <c r="K46" s="27" t="s">
        <v>30</v>
      </c>
      <c r="L46" s="27">
        <v>0</v>
      </c>
      <c r="M46" s="27"/>
      <c r="N46" s="27"/>
      <c r="O46" s="27"/>
      <c r="P46" s="32">
        <v>15490</v>
      </c>
      <c r="Q46" s="55" t="s">
        <v>1002</v>
      </c>
      <c r="R46" s="27"/>
      <c r="S46" s="33" t="s">
        <v>45</v>
      </c>
      <c r="T46" s="33" t="str">
        <f t="shared" si="0"/>
        <v>Л</v>
      </c>
      <c r="U46" s="33"/>
      <c r="V46" s="31" t="s">
        <v>1003</v>
      </c>
      <c r="X46" s="16">
        <v>37</v>
      </c>
      <c r="Y46" s="34">
        <v>1</v>
      </c>
    </row>
    <row r="47" spans="1:25" s="34" customFormat="1" ht="18.600000000000001" customHeight="1">
      <c r="A47" s="26">
        <v>8</v>
      </c>
      <c r="B47" s="27"/>
      <c r="C47" s="35" t="s">
        <v>799</v>
      </c>
      <c r="D47" s="27">
        <v>0</v>
      </c>
      <c r="E47" s="29">
        <v>1993</v>
      </c>
      <c r="F47" s="30" t="s">
        <v>45</v>
      </c>
      <c r="G47" s="31" t="s">
        <v>29</v>
      </c>
      <c r="H47" s="27">
        <v>0</v>
      </c>
      <c r="I47" s="31">
        <v>0</v>
      </c>
      <c r="J47" s="31">
        <v>0</v>
      </c>
      <c r="K47" s="27"/>
      <c r="L47" s="27" t="s">
        <v>990</v>
      </c>
      <c r="M47" s="27"/>
      <c r="N47" s="27"/>
      <c r="O47" s="27"/>
      <c r="P47" s="32">
        <v>15631</v>
      </c>
      <c r="Q47" s="55" t="s">
        <v>1018</v>
      </c>
      <c r="R47" s="27"/>
      <c r="S47" s="33">
        <v>1</v>
      </c>
      <c r="T47" s="33" t="s">
        <v>31</v>
      </c>
      <c r="U47" s="33"/>
      <c r="V47" s="31" t="s">
        <v>829</v>
      </c>
      <c r="X47" s="16">
        <v>38</v>
      </c>
      <c r="Y47" s="34">
        <v>1</v>
      </c>
    </row>
    <row r="48" spans="1:25" s="34" customFormat="1" ht="18.600000000000001" customHeight="1">
      <c r="A48" s="26">
        <v>9</v>
      </c>
      <c r="B48" s="27"/>
      <c r="C48" s="38" t="s">
        <v>800</v>
      </c>
      <c r="D48" s="27">
        <v>0</v>
      </c>
      <c r="E48" s="29">
        <v>1993</v>
      </c>
      <c r="F48" s="30">
        <v>1</v>
      </c>
      <c r="G48" s="31" t="s">
        <v>88</v>
      </c>
      <c r="H48" s="27">
        <v>0</v>
      </c>
      <c r="I48" s="31" t="s">
        <v>551</v>
      </c>
      <c r="J48" s="31" t="s">
        <v>626</v>
      </c>
      <c r="K48" s="27">
        <v>0</v>
      </c>
      <c r="L48" s="27" t="s">
        <v>821</v>
      </c>
      <c r="M48" s="27"/>
      <c r="N48" s="27"/>
      <c r="O48" s="27"/>
      <c r="P48" s="32">
        <v>15706</v>
      </c>
      <c r="Q48" s="55" t="s">
        <v>1004</v>
      </c>
      <c r="R48" s="27"/>
      <c r="S48" s="33">
        <v>1</v>
      </c>
      <c r="T48" s="33">
        <f t="shared" si="0"/>
        <v>9</v>
      </c>
      <c r="U48" s="33"/>
      <c r="V48" s="31" t="s">
        <v>821</v>
      </c>
      <c r="X48" s="16">
        <v>39</v>
      </c>
      <c r="Y48" s="34">
        <v>1</v>
      </c>
    </row>
    <row r="49" spans="1:25" s="34" customFormat="1" ht="18.600000000000001" customHeight="1">
      <c r="A49" s="26">
        <v>10</v>
      </c>
      <c r="B49" s="27"/>
      <c r="C49" s="38" t="s">
        <v>1032</v>
      </c>
      <c r="D49" s="27"/>
      <c r="E49" s="29">
        <v>1993</v>
      </c>
      <c r="F49" s="30"/>
      <c r="G49" s="31" t="s">
        <v>88</v>
      </c>
      <c r="H49" s="27"/>
      <c r="I49" s="31"/>
      <c r="J49" s="31"/>
      <c r="K49" s="27">
        <v>0</v>
      </c>
      <c r="L49" s="27" t="s">
        <v>979</v>
      </c>
      <c r="M49" s="27"/>
      <c r="N49" s="27"/>
      <c r="O49" s="27"/>
      <c r="P49" s="32">
        <v>15762</v>
      </c>
      <c r="Q49" s="55" t="s">
        <v>1013</v>
      </c>
      <c r="R49" s="27">
        <v>1</v>
      </c>
      <c r="S49" s="33">
        <v>1</v>
      </c>
      <c r="T49" s="33">
        <f t="shared" si="0"/>
        <v>8</v>
      </c>
      <c r="U49" s="33"/>
      <c r="V49" s="31" t="s">
        <v>1033</v>
      </c>
      <c r="X49" s="16">
        <v>40</v>
      </c>
      <c r="Y49" s="34">
        <v>1</v>
      </c>
    </row>
    <row r="50" spans="1:25" s="34" customFormat="1" ht="18.600000000000001" customHeight="1">
      <c r="A50" s="26">
        <v>11</v>
      </c>
      <c r="B50" s="27"/>
      <c r="C50" s="35" t="s">
        <v>1008</v>
      </c>
      <c r="D50" s="27">
        <v>0</v>
      </c>
      <c r="E50" s="29">
        <v>1995</v>
      </c>
      <c r="F50" s="30">
        <v>1</v>
      </c>
      <c r="G50" s="31" t="s">
        <v>61</v>
      </c>
      <c r="H50" s="27">
        <v>0</v>
      </c>
      <c r="I50" s="31">
        <v>0</v>
      </c>
      <c r="J50" s="31" t="s">
        <v>1009</v>
      </c>
      <c r="K50" s="27">
        <v>0</v>
      </c>
      <c r="L50" s="27" t="s">
        <v>1010</v>
      </c>
      <c r="M50" s="27"/>
      <c r="N50" s="27"/>
      <c r="O50" s="27"/>
      <c r="P50" s="32">
        <v>15765</v>
      </c>
      <c r="Q50" s="55" t="s">
        <v>1011</v>
      </c>
      <c r="R50" s="27"/>
      <c r="S50" s="33">
        <v>1</v>
      </c>
      <c r="T50" s="33">
        <f t="shared" si="0"/>
        <v>7</v>
      </c>
      <c r="U50" s="33"/>
      <c r="V50" s="31" t="s">
        <v>1010</v>
      </c>
      <c r="X50" s="16">
        <v>41</v>
      </c>
      <c r="Y50" s="34">
        <v>1</v>
      </c>
    </row>
    <row r="51" spans="1:25" s="34" customFormat="1" ht="18.600000000000001" customHeight="1">
      <c r="A51" s="26">
        <v>12</v>
      </c>
      <c r="B51" s="27"/>
      <c r="C51" s="35" t="s">
        <v>999</v>
      </c>
      <c r="D51" s="27">
        <v>35017</v>
      </c>
      <c r="E51" s="29">
        <v>1995</v>
      </c>
      <c r="F51" s="30">
        <v>1</v>
      </c>
      <c r="G51" s="31" t="s">
        <v>88</v>
      </c>
      <c r="H51" s="27">
        <v>0</v>
      </c>
      <c r="I51" s="31" t="s">
        <v>332</v>
      </c>
      <c r="J51" s="31" t="s">
        <v>626</v>
      </c>
      <c r="K51" s="27">
        <v>0</v>
      </c>
      <c r="L51" s="27" t="s">
        <v>1000</v>
      </c>
      <c r="M51" s="27"/>
      <c r="N51" s="27"/>
      <c r="O51" s="27"/>
      <c r="P51" s="36">
        <v>15796</v>
      </c>
      <c r="Q51" s="55" t="s">
        <v>1001</v>
      </c>
      <c r="R51" s="27">
        <v>1</v>
      </c>
      <c r="S51" s="33">
        <v>1</v>
      </c>
      <c r="T51" s="33">
        <f t="shared" si="0"/>
        <v>6</v>
      </c>
      <c r="U51" s="33"/>
      <c r="V51" s="31" t="s">
        <v>1000</v>
      </c>
      <c r="X51" s="16">
        <v>42</v>
      </c>
      <c r="Y51" s="34">
        <v>1</v>
      </c>
    </row>
    <row r="52" spans="1:25" s="34" customFormat="1" ht="18" customHeight="1">
      <c r="A52" s="26">
        <v>13</v>
      </c>
      <c r="B52" s="27"/>
      <c r="C52" s="35" t="s">
        <v>1006</v>
      </c>
      <c r="D52" s="27">
        <v>34380</v>
      </c>
      <c r="E52" s="29">
        <v>1994</v>
      </c>
      <c r="F52" s="30">
        <v>1</v>
      </c>
      <c r="G52" s="31" t="s">
        <v>102</v>
      </c>
      <c r="H52" s="27">
        <v>0</v>
      </c>
      <c r="I52" s="31">
        <v>0</v>
      </c>
      <c r="J52" s="31" t="s">
        <v>51</v>
      </c>
      <c r="K52" s="27" t="s">
        <v>30</v>
      </c>
      <c r="L52" s="27" t="s">
        <v>164</v>
      </c>
      <c r="M52" s="27"/>
      <c r="N52" s="27"/>
      <c r="O52" s="27"/>
      <c r="P52" s="32">
        <v>15857</v>
      </c>
      <c r="Q52" s="55" t="s">
        <v>1007</v>
      </c>
      <c r="R52" s="27"/>
      <c r="S52" s="33">
        <v>1</v>
      </c>
      <c r="T52" s="33" t="str">
        <f t="shared" si="0"/>
        <v>Л</v>
      </c>
      <c r="U52" s="33"/>
      <c r="V52" s="31" t="s">
        <v>164</v>
      </c>
      <c r="X52" s="16">
        <v>43</v>
      </c>
      <c r="Y52" s="34">
        <v>1</v>
      </c>
    </row>
    <row r="53" spans="1:25" s="34" customFormat="1" ht="18" customHeight="1">
      <c r="A53" s="26">
        <v>14</v>
      </c>
      <c r="B53" s="27"/>
      <c r="C53" s="35" t="s">
        <v>992</v>
      </c>
      <c r="D53" s="27">
        <v>34748</v>
      </c>
      <c r="E53" s="29">
        <v>1995</v>
      </c>
      <c r="F53" s="30">
        <v>1</v>
      </c>
      <c r="G53" s="31" t="s">
        <v>50</v>
      </c>
      <c r="H53" s="27">
        <v>0</v>
      </c>
      <c r="I53" s="31">
        <v>0</v>
      </c>
      <c r="J53" s="31" t="s">
        <v>69</v>
      </c>
      <c r="K53" s="27">
        <v>0</v>
      </c>
      <c r="L53" s="27" t="s">
        <v>258</v>
      </c>
      <c r="M53" s="27"/>
      <c r="N53" s="27"/>
      <c r="O53" s="27"/>
      <c r="P53" s="32">
        <v>15902</v>
      </c>
      <c r="Q53" s="55" t="s">
        <v>993</v>
      </c>
      <c r="R53" s="27">
        <v>1</v>
      </c>
      <c r="S53" s="33">
        <v>1</v>
      </c>
      <c r="T53" s="33">
        <f t="shared" si="0"/>
        <v>4</v>
      </c>
      <c r="U53" s="33"/>
      <c r="V53" s="31" t="s">
        <v>258</v>
      </c>
      <c r="X53" s="16">
        <v>44</v>
      </c>
      <c r="Y53" s="34">
        <v>1</v>
      </c>
    </row>
    <row r="54" spans="1:25" s="34" customFormat="1" ht="18" customHeight="1">
      <c r="A54" s="26">
        <v>15</v>
      </c>
      <c r="B54" s="27"/>
      <c r="C54" s="35" t="s">
        <v>793</v>
      </c>
      <c r="D54" s="27">
        <v>34778</v>
      </c>
      <c r="E54" s="29">
        <v>1995</v>
      </c>
      <c r="F54" s="30">
        <v>2</v>
      </c>
      <c r="G54" s="31" t="s">
        <v>88</v>
      </c>
      <c r="H54" s="27">
        <v>0</v>
      </c>
      <c r="I54" s="31" t="s">
        <v>332</v>
      </c>
      <c r="J54" s="31" t="s">
        <v>626</v>
      </c>
      <c r="K54" s="27">
        <v>0</v>
      </c>
      <c r="L54" s="27" t="s">
        <v>820</v>
      </c>
      <c r="M54" s="27"/>
      <c r="N54" s="27"/>
      <c r="O54" s="27"/>
      <c r="P54" s="32">
        <v>15915</v>
      </c>
      <c r="Q54" s="55" t="s">
        <v>994</v>
      </c>
      <c r="R54" s="27">
        <v>1</v>
      </c>
      <c r="S54" s="33">
        <v>1</v>
      </c>
      <c r="T54" s="33">
        <f t="shared" si="0"/>
        <v>3</v>
      </c>
      <c r="U54" s="33"/>
      <c r="V54" s="31" t="s">
        <v>827</v>
      </c>
      <c r="X54" s="16">
        <v>45</v>
      </c>
      <c r="Y54" s="34">
        <v>1</v>
      </c>
    </row>
    <row r="55" spans="1:25" s="34" customFormat="1" ht="18" customHeight="1">
      <c r="A55" s="26">
        <v>16</v>
      </c>
      <c r="B55" s="27"/>
      <c r="C55" s="35" t="s">
        <v>995</v>
      </c>
      <c r="D55" s="27">
        <v>0</v>
      </c>
      <c r="E55" s="29">
        <v>1995</v>
      </c>
      <c r="F55" s="30" t="s">
        <v>45</v>
      </c>
      <c r="G55" s="31" t="s">
        <v>29</v>
      </c>
      <c r="H55" s="27">
        <v>0</v>
      </c>
      <c r="I55" s="31">
        <v>0</v>
      </c>
      <c r="J55" s="31">
        <v>0</v>
      </c>
      <c r="K55" s="27" t="s">
        <v>30</v>
      </c>
      <c r="L55" s="27">
        <v>0</v>
      </c>
      <c r="M55" s="27"/>
      <c r="N55" s="27"/>
      <c r="O55" s="27"/>
      <c r="P55" s="32">
        <v>15995</v>
      </c>
      <c r="Q55" s="55" t="s">
        <v>996</v>
      </c>
      <c r="R55" s="27">
        <v>1</v>
      </c>
      <c r="S55" s="33">
        <v>1</v>
      </c>
      <c r="T55" s="33" t="str">
        <f t="shared" si="0"/>
        <v>Л</v>
      </c>
      <c r="U55" s="33"/>
      <c r="V55" s="31" t="s">
        <v>997</v>
      </c>
      <c r="X55" s="16">
        <v>46</v>
      </c>
      <c r="Y55" s="34">
        <v>1</v>
      </c>
    </row>
    <row r="56" spans="1:25" s="34" customFormat="1" ht="18.600000000000001" customHeight="1">
      <c r="A56" s="26">
        <v>17</v>
      </c>
      <c r="B56" s="27"/>
      <c r="C56" s="35" t="s">
        <v>792</v>
      </c>
      <c r="D56" s="27">
        <v>34028</v>
      </c>
      <c r="E56" s="29">
        <v>1993</v>
      </c>
      <c r="F56" s="30">
        <v>1</v>
      </c>
      <c r="G56" s="31" t="s">
        <v>50</v>
      </c>
      <c r="H56" s="27">
        <v>0</v>
      </c>
      <c r="I56" s="31">
        <v>0</v>
      </c>
      <c r="J56" s="31" t="s">
        <v>176</v>
      </c>
      <c r="K56" s="27">
        <v>0</v>
      </c>
      <c r="L56" s="27" t="s">
        <v>177</v>
      </c>
      <c r="M56" s="27"/>
      <c r="N56" s="27"/>
      <c r="O56" s="27"/>
      <c r="P56" s="32">
        <v>21974</v>
      </c>
      <c r="Q56" s="55" t="s">
        <v>998</v>
      </c>
      <c r="R56" s="27">
        <v>3</v>
      </c>
      <c r="S56" s="33">
        <v>3</v>
      </c>
      <c r="T56" s="33">
        <f t="shared" si="0"/>
        <v>1</v>
      </c>
      <c r="U56" s="33"/>
      <c r="V56" s="31" t="s">
        <v>177</v>
      </c>
      <c r="X56" s="16">
        <v>47</v>
      </c>
      <c r="Y56" s="34">
        <v>1</v>
      </c>
    </row>
    <row r="57" spans="1:25" s="34" customFormat="1" hidden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5"/>
      <c r="R57" s="27"/>
      <c r="S57" s="33"/>
      <c r="T57" s="33" t="str">
        <f t="shared" si="0"/>
        <v/>
      </c>
      <c r="U57" s="33"/>
      <c r="V57" s="31"/>
      <c r="X57" s="16">
        <v>48</v>
      </c>
      <c r="Y57" s="34">
        <v>1</v>
      </c>
    </row>
    <row r="58" spans="1:25" s="34" customFormat="1" ht="18" hidden="1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 t="str">
        <f t="shared" si="0"/>
        <v/>
      </c>
      <c r="U58" s="33"/>
      <c r="V58" s="31"/>
      <c r="X58" s="16">
        <v>49</v>
      </c>
      <c r="Y58" s="34">
        <v>1</v>
      </c>
    </row>
    <row r="59" spans="1:25" s="34" customFormat="1" ht="18" hidden="1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 t="str">
        <f t="shared" si="0"/>
        <v/>
      </c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 t="s">
        <v>353</v>
      </c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55"/>
      <c r="R60" s="27"/>
      <c r="S60" s="33"/>
      <c r="T60" s="33" t="str">
        <f t="shared" si="0"/>
        <v/>
      </c>
      <c r="U60" s="33"/>
      <c r="V60" s="31"/>
      <c r="X60" s="16">
        <v>51</v>
      </c>
      <c r="Y60" s="34">
        <v>1</v>
      </c>
    </row>
    <row r="61" spans="1:25" s="34" customFormat="1" ht="18.600000000000001" customHeight="1">
      <c r="A61" s="26">
        <v>1</v>
      </c>
      <c r="B61" s="27"/>
      <c r="C61" s="35" t="s">
        <v>1024</v>
      </c>
      <c r="D61" s="27">
        <v>0</v>
      </c>
      <c r="E61" s="29">
        <v>1990</v>
      </c>
      <c r="F61" s="30" t="s">
        <v>45</v>
      </c>
      <c r="G61" s="31" t="s">
        <v>535</v>
      </c>
      <c r="H61" s="27">
        <v>0</v>
      </c>
      <c r="I61" s="31">
        <v>0</v>
      </c>
      <c r="J61" s="31">
        <v>0</v>
      </c>
      <c r="K61" s="27">
        <v>0</v>
      </c>
      <c r="L61" s="27" t="s">
        <v>1025</v>
      </c>
      <c r="M61" s="27"/>
      <c r="N61" s="27"/>
      <c r="O61" s="27"/>
      <c r="P61" s="32">
        <v>15371</v>
      </c>
      <c r="Q61" s="55" t="s">
        <v>1026</v>
      </c>
      <c r="R61" s="27" t="s">
        <v>45</v>
      </c>
      <c r="S61" s="33" t="s">
        <v>45</v>
      </c>
      <c r="T61" s="33">
        <f t="shared" si="0"/>
        <v>20</v>
      </c>
      <c r="U61" s="33"/>
      <c r="V61" s="31" t="s">
        <v>1025</v>
      </c>
      <c r="X61" s="16">
        <v>52</v>
      </c>
      <c r="Y61" s="34">
        <v>1</v>
      </c>
    </row>
    <row r="62" spans="1:25" s="34" customFormat="1" ht="18.600000000000001" customHeight="1">
      <c r="A62" s="26">
        <v>2</v>
      </c>
      <c r="B62" s="27"/>
      <c r="C62" s="35" t="s">
        <v>814</v>
      </c>
      <c r="D62" s="27">
        <v>0</v>
      </c>
      <c r="E62" s="29">
        <v>1992</v>
      </c>
      <c r="F62" s="30" t="s">
        <v>168</v>
      </c>
      <c r="G62" s="31" t="s">
        <v>29</v>
      </c>
      <c r="H62" s="27">
        <v>0</v>
      </c>
      <c r="I62" s="31">
        <v>0</v>
      </c>
      <c r="J62" s="31">
        <v>0</v>
      </c>
      <c r="K62" s="27">
        <v>0</v>
      </c>
      <c r="L62" s="27">
        <v>0</v>
      </c>
      <c r="M62" s="27"/>
      <c r="N62" s="27"/>
      <c r="O62" s="27"/>
      <c r="P62" s="32">
        <v>15455</v>
      </c>
      <c r="Q62" s="55" t="s">
        <v>1029</v>
      </c>
      <c r="R62" s="27"/>
      <c r="S62" s="33" t="s">
        <v>45</v>
      </c>
      <c r="T62" s="33">
        <f t="shared" si="0"/>
        <v>17</v>
      </c>
      <c r="U62" s="33"/>
      <c r="V62" s="31" t="s">
        <v>790</v>
      </c>
      <c r="X62" s="16">
        <v>53</v>
      </c>
      <c r="Y62" s="34">
        <v>1</v>
      </c>
    </row>
    <row r="63" spans="1:25" s="34" customFormat="1" ht="18.600000000000001" customHeight="1">
      <c r="A63" s="26">
        <v>3</v>
      </c>
      <c r="B63" s="27"/>
      <c r="C63" s="35" t="s">
        <v>822</v>
      </c>
      <c r="D63" s="27">
        <v>0</v>
      </c>
      <c r="E63" s="29">
        <v>1991</v>
      </c>
      <c r="F63" s="30" t="s">
        <v>45</v>
      </c>
      <c r="G63" s="31" t="s">
        <v>29</v>
      </c>
      <c r="H63" s="27">
        <v>0</v>
      </c>
      <c r="I63" s="31">
        <v>0</v>
      </c>
      <c r="J63" s="31">
        <v>0</v>
      </c>
      <c r="K63" s="27">
        <v>0</v>
      </c>
      <c r="L63" s="27">
        <v>0</v>
      </c>
      <c r="M63" s="27"/>
      <c r="N63" s="27"/>
      <c r="O63" s="27"/>
      <c r="P63" s="32">
        <v>15478</v>
      </c>
      <c r="Q63" s="55" t="s">
        <v>1030</v>
      </c>
      <c r="R63" s="27"/>
      <c r="S63" s="33" t="s">
        <v>45</v>
      </c>
      <c r="T63" s="33">
        <f t="shared" si="0"/>
        <v>15</v>
      </c>
      <c r="U63" s="33"/>
      <c r="V63" s="31" t="s">
        <v>790</v>
      </c>
      <c r="X63" s="16">
        <v>54</v>
      </c>
      <c r="Y63" s="34">
        <v>1</v>
      </c>
    </row>
    <row r="64" spans="1:25" s="34" customFormat="1" ht="18.600000000000001" customHeight="1">
      <c r="A64" s="26">
        <v>4</v>
      </c>
      <c r="B64" s="27"/>
      <c r="C64" s="35" t="s">
        <v>816</v>
      </c>
      <c r="D64" s="27">
        <v>33361</v>
      </c>
      <c r="E64" s="29">
        <v>1991</v>
      </c>
      <c r="F64" s="30" t="s">
        <v>45</v>
      </c>
      <c r="G64" s="31" t="s">
        <v>425</v>
      </c>
      <c r="H64" s="27">
        <v>0</v>
      </c>
      <c r="I64" s="31">
        <v>0</v>
      </c>
      <c r="J64" s="31">
        <v>0</v>
      </c>
      <c r="K64" s="27" t="s">
        <v>426</v>
      </c>
      <c r="L64" s="27" t="s">
        <v>427</v>
      </c>
      <c r="M64" s="27"/>
      <c r="N64" s="27"/>
      <c r="O64" s="27"/>
      <c r="P64" s="32">
        <v>15499</v>
      </c>
      <c r="Q64" s="55" t="s">
        <v>1027</v>
      </c>
      <c r="R64" s="27" t="s">
        <v>45</v>
      </c>
      <c r="S64" s="33" t="s">
        <v>45</v>
      </c>
      <c r="T64" s="33"/>
      <c r="U64" s="33"/>
      <c r="V64" s="31" t="s">
        <v>427</v>
      </c>
      <c r="X64" s="16">
        <v>55</v>
      </c>
      <c r="Y64" s="34">
        <v>1</v>
      </c>
    </row>
    <row r="65" spans="1:25" s="34" customFormat="1" ht="18.600000000000001" customHeight="1">
      <c r="A65" s="26">
        <v>5</v>
      </c>
      <c r="B65" s="27"/>
      <c r="C65" s="35" t="s">
        <v>823</v>
      </c>
      <c r="D65" s="27">
        <v>33963</v>
      </c>
      <c r="E65" s="29">
        <v>1992</v>
      </c>
      <c r="F65" s="30" t="s">
        <v>45</v>
      </c>
      <c r="G65" s="31" t="s">
        <v>41</v>
      </c>
      <c r="H65" s="27">
        <v>0</v>
      </c>
      <c r="I65" s="31">
        <v>0</v>
      </c>
      <c r="J65" s="31" t="s">
        <v>96</v>
      </c>
      <c r="K65" s="27">
        <v>0</v>
      </c>
      <c r="L65" s="27" t="s">
        <v>790</v>
      </c>
      <c r="M65" s="27"/>
      <c r="N65" s="27"/>
      <c r="O65" s="27"/>
      <c r="P65" s="32">
        <v>15500</v>
      </c>
      <c r="Q65" s="55" t="s">
        <v>1028</v>
      </c>
      <c r="R65" s="27"/>
      <c r="S65" s="33" t="s">
        <v>45</v>
      </c>
      <c r="T65" s="33">
        <f t="shared" si="0"/>
        <v>13</v>
      </c>
      <c r="U65" s="33"/>
      <c r="V65" s="31" t="s">
        <v>790</v>
      </c>
      <c r="X65" s="16">
        <v>56</v>
      </c>
      <c r="Y65" s="34">
        <v>1</v>
      </c>
    </row>
    <row r="66" spans="1:25" s="34" customFormat="1" ht="18.600000000000001" customHeight="1">
      <c r="A66" s="26"/>
      <c r="B66" s="27"/>
      <c r="C66" s="35" t="s">
        <v>802</v>
      </c>
      <c r="D66" s="27">
        <v>33714</v>
      </c>
      <c r="E66" s="29">
        <v>1992</v>
      </c>
      <c r="F66" s="30" t="s">
        <v>45</v>
      </c>
      <c r="G66" s="31" t="s">
        <v>102</v>
      </c>
      <c r="H66" s="27">
        <v>0</v>
      </c>
      <c r="I66" s="31">
        <v>0</v>
      </c>
      <c r="J66" s="31" t="s">
        <v>51</v>
      </c>
      <c r="K66" s="27" t="s">
        <v>30</v>
      </c>
      <c r="L66" s="27" t="s">
        <v>256</v>
      </c>
      <c r="M66" s="27"/>
      <c r="N66" s="27"/>
      <c r="O66" s="27"/>
      <c r="P66" s="32">
        <v>15993</v>
      </c>
      <c r="Q66" s="55" t="s">
        <v>1031</v>
      </c>
      <c r="R66" s="27"/>
      <c r="S66" s="33">
        <v>1</v>
      </c>
      <c r="T66" s="33" t="s">
        <v>31</v>
      </c>
      <c r="U66" s="33"/>
      <c r="V66" s="31" t="s">
        <v>256</v>
      </c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0"/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 t="shared" si="0"/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0"/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0"/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 t="str">
        <f t="shared" si="0"/>
        <v/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0"/>
        <v/>
      </c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0"/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ref="T74:T137" si="1">IF(A74="","",IF(K74="Л","Л",LOOKUP(A74,$X$10:$Y$65,$Y$10:$Y$65)))</f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1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ref="T138:T201" si="2">IF(A138="","",IF(K138="Л","Л",LOOKUP(A138,$X$10:$Y$65,$Y$10:$Y$65)))</f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2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ref="T202:T265" si="3">IF(A202="","",IF(K202="Л","Л",LOOKUP(A202,$X$10:$Y$65,$Y$10:$Y$65)))</f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3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ref="T266:T329" si="4">IF(A266="","",IF(K266="Л","Л",LOOKUP(A266,$X$10:$Y$65,$Y$10:$Y$65)))</f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4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ref="T330:T393" si="5">IF(A330="","",IF(K330="Л","Л",LOOKUP(A330,$X$10:$Y$65,$Y$10:$Y$65)))</f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5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ref="T394:T457" si="6">IF(A394="","",IF(K394="Л","Л",LOOKUP(A394,$X$10:$Y$65,$Y$10:$Y$65)))</f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6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ref="T458:T520" si="7">IF(A458="","",IF(K458="Л","Л",LOOKUP(A458,$X$10:$Y$65,$Y$10:$Y$65)))</f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printOptions horizontalCentered="1"/>
  <pageMargins left="0.11811023622047245" right="0.19685039370078741" top="0.11811023622047245" bottom="0.11811023622047245" header="0" footer="0"/>
  <pageSetup paperSize="9" scale="95" orientation="landscape" horizontalDpi="4294967293" verticalDpi="4294967293" r:id="rId1"/>
  <rowBreaks count="1" manualBreakCount="1">
    <brk id="32" max="21" man="1"/>
  </row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AS852"/>
  <sheetViews>
    <sheetView showZeros="0" view="pageBreakPreview" zoomScaleNormal="120" zoomScaleSheetLayoutView="10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20.59765625" style="17" customWidth="1"/>
    <col min="4" max="4" width="1" style="16" hidden="1" customWidth="1"/>
    <col min="5" max="5" width="5.5" style="18" customWidth="1"/>
    <col min="6" max="6" width="4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34" width="9.19921875" style="16"/>
    <col min="35" max="38" width="0" style="16" hidden="1" customWidth="1"/>
    <col min="39" max="42" width="9.19921875" style="16"/>
    <col min="43" max="44" width="0" style="16" hidden="1" customWidth="1"/>
    <col min="45" max="16384" width="9.19921875" style="16"/>
  </cols>
  <sheetData>
    <row r="1" spans="1:45">
      <c r="A1" s="15" t="s">
        <v>1955</v>
      </c>
      <c r="J1" s="44"/>
      <c r="P1" s="16"/>
      <c r="Q1" s="16"/>
      <c r="S1" s="16"/>
      <c r="T1" s="16"/>
      <c r="U1" s="16"/>
      <c r="V1" s="16"/>
    </row>
    <row r="2" spans="1:45">
      <c r="A2" s="15" t="s">
        <v>0</v>
      </c>
      <c r="X2" s="16">
        <v>0</v>
      </c>
    </row>
    <row r="3" spans="1:45">
      <c r="A3" s="15" t="s">
        <v>2</v>
      </c>
    </row>
    <row r="4" spans="1:45">
      <c r="A4" s="15" t="s">
        <v>3</v>
      </c>
    </row>
    <row r="5" spans="1:45">
      <c r="A5" s="15" t="s">
        <v>4</v>
      </c>
    </row>
    <row r="6" spans="1:45" ht="6" customHeight="1">
      <c r="D6" s="24" t="s">
        <v>5</v>
      </c>
    </row>
    <row r="7" spans="1:45">
      <c r="E7" s="25" t="s">
        <v>1034</v>
      </c>
    </row>
    <row r="8" spans="1:45" ht="4.9000000000000004" customHeight="1">
      <c r="B8" s="24" t="s">
        <v>6</v>
      </c>
    </row>
    <row r="9" spans="1:45" ht="33.75" customHeight="1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4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 t="str">
        <f t="shared" ref="T10:T35" si="0">IF(A10="","",IF(K10="Л","Л",LOOKUP(A10,$X$10:$Y$65,$Y$10:$Y$65)))</f>
        <v/>
      </c>
      <c r="U10" s="33"/>
      <c r="V10" s="31"/>
      <c r="X10" s="16">
        <v>1</v>
      </c>
      <c r="Y10" s="16">
        <v>20</v>
      </c>
    </row>
    <row r="11" spans="1:45" s="34" customFormat="1" ht="18.600000000000001" customHeight="1">
      <c r="A11" s="26">
        <v>1</v>
      </c>
      <c r="B11" s="27"/>
      <c r="C11" s="35" t="s">
        <v>1038</v>
      </c>
      <c r="D11" s="27">
        <v>37419</v>
      </c>
      <c r="E11" s="29">
        <v>2002</v>
      </c>
      <c r="F11" s="30">
        <v>2</v>
      </c>
      <c r="G11" s="31" t="s">
        <v>38</v>
      </c>
      <c r="H11" s="27">
        <v>0</v>
      </c>
      <c r="I11" s="31">
        <v>0</v>
      </c>
      <c r="J11" s="31">
        <v>0</v>
      </c>
      <c r="K11" s="27">
        <v>0</v>
      </c>
      <c r="L11" s="27"/>
      <c r="M11" s="27"/>
      <c r="N11" s="27"/>
      <c r="O11" s="27"/>
      <c r="P11" s="32">
        <v>50960</v>
      </c>
      <c r="Q11" s="55" t="s">
        <v>1039</v>
      </c>
      <c r="R11" s="27">
        <v>2</v>
      </c>
      <c r="S11" s="33">
        <v>2</v>
      </c>
      <c r="T11" s="33">
        <f t="shared" si="0"/>
        <v>20</v>
      </c>
      <c r="U11" s="33"/>
      <c r="V11" s="31">
        <v>0</v>
      </c>
      <c r="X11" s="16">
        <v>2</v>
      </c>
      <c r="Y11" s="16">
        <v>17</v>
      </c>
    </row>
    <row r="12" spans="1:45" s="34" customFormat="1" ht="15.6" customHeight="1">
      <c r="A12" s="26">
        <v>2</v>
      </c>
      <c r="B12" s="27"/>
      <c r="C12" s="35" t="s">
        <v>918</v>
      </c>
      <c r="D12" s="27"/>
      <c r="E12" s="29">
        <v>2000</v>
      </c>
      <c r="F12" s="30">
        <v>1</v>
      </c>
      <c r="G12" s="31" t="s">
        <v>29</v>
      </c>
      <c r="H12" s="27"/>
      <c r="I12" s="31"/>
      <c r="J12" s="31" t="s">
        <v>34</v>
      </c>
      <c r="K12" s="27"/>
      <c r="L12" s="27"/>
      <c r="M12" s="27"/>
      <c r="N12" s="27"/>
      <c r="O12" s="27"/>
      <c r="P12" s="32">
        <v>50973</v>
      </c>
      <c r="Q12" s="55" t="s">
        <v>1047</v>
      </c>
      <c r="R12" s="27">
        <v>2</v>
      </c>
      <c r="S12" s="33">
        <v>2</v>
      </c>
      <c r="T12" s="33" t="s">
        <v>31</v>
      </c>
      <c r="U12" s="33"/>
      <c r="V12" s="31" t="s">
        <v>1048</v>
      </c>
      <c r="X12" s="16">
        <v>3</v>
      </c>
      <c r="Y12" s="16">
        <v>15</v>
      </c>
      <c r="Z12" s="34" t="s">
        <v>883</v>
      </c>
      <c r="AA12" s="34">
        <v>33902</v>
      </c>
      <c r="AB12" s="34">
        <v>1992</v>
      </c>
      <c r="AC12" s="34" t="s">
        <v>168</v>
      </c>
      <c r="AD12" s="34" t="s">
        <v>33</v>
      </c>
      <c r="AE12" s="34">
        <v>0</v>
      </c>
      <c r="AF12" s="34">
        <v>0</v>
      </c>
      <c r="AG12" s="34" t="s">
        <v>884</v>
      </c>
      <c r="AH12" s="34">
        <v>0</v>
      </c>
      <c r="AM12" s="34">
        <v>41419</v>
      </c>
      <c r="AN12" s="34" t="s">
        <v>1052</v>
      </c>
      <c r="AO12" s="34" t="s">
        <v>168</v>
      </c>
      <c r="AS12" s="34" t="s">
        <v>431</v>
      </c>
    </row>
    <row r="13" spans="1:45" s="34" customFormat="1" ht="15.6" customHeight="1">
      <c r="A13" s="26">
        <v>3</v>
      </c>
      <c r="B13" s="27"/>
      <c r="C13" s="35" t="s">
        <v>915</v>
      </c>
      <c r="D13" s="27">
        <v>36810</v>
      </c>
      <c r="E13" s="29">
        <v>2000</v>
      </c>
      <c r="F13" s="30">
        <v>2</v>
      </c>
      <c r="G13" s="31" t="s">
        <v>41</v>
      </c>
      <c r="H13" s="27">
        <v>0</v>
      </c>
      <c r="I13" s="31">
        <v>0</v>
      </c>
      <c r="J13" s="31" t="s">
        <v>34</v>
      </c>
      <c r="K13" s="27">
        <v>0</v>
      </c>
      <c r="L13" s="27"/>
      <c r="M13" s="27"/>
      <c r="N13" s="27"/>
      <c r="O13" s="27"/>
      <c r="P13" s="32">
        <v>51768</v>
      </c>
      <c r="Q13" s="56" t="s">
        <v>1042</v>
      </c>
      <c r="R13" s="27">
        <v>3</v>
      </c>
      <c r="S13" s="33">
        <v>3</v>
      </c>
      <c r="T13" s="33">
        <f t="shared" si="0"/>
        <v>15</v>
      </c>
      <c r="U13" s="33"/>
      <c r="V13" s="31" t="s">
        <v>916</v>
      </c>
      <c r="X13" s="16">
        <v>4</v>
      </c>
      <c r="Y13" s="16">
        <v>14</v>
      </c>
      <c r="Z13" s="34" t="s">
        <v>1064</v>
      </c>
      <c r="AA13" s="34">
        <v>32935</v>
      </c>
      <c r="AB13" s="34">
        <v>1990</v>
      </c>
      <c r="AC13" s="34" t="s">
        <v>1065</v>
      </c>
      <c r="AD13" s="34" t="s">
        <v>88</v>
      </c>
      <c r="AE13" s="34">
        <v>0</v>
      </c>
      <c r="AF13" s="34" t="s">
        <v>332</v>
      </c>
      <c r="AG13" s="34" t="s">
        <v>626</v>
      </c>
      <c r="AH13" s="34">
        <v>0</v>
      </c>
      <c r="AM13" s="34">
        <v>41988</v>
      </c>
      <c r="AN13" s="34" t="s">
        <v>1066</v>
      </c>
      <c r="AO13" s="34" t="s">
        <v>45</v>
      </c>
      <c r="AS13" s="34" t="s">
        <v>1067</v>
      </c>
    </row>
    <row r="14" spans="1:45" s="34" customFormat="1" ht="15.6" customHeight="1">
      <c r="A14" s="26">
        <v>4</v>
      </c>
      <c r="B14" s="27"/>
      <c r="C14" s="35" t="s">
        <v>1045</v>
      </c>
      <c r="D14" s="27">
        <v>0</v>
      </c>
      <c r="E14" s="29">
        <v>1999</v>
      </c>
      <c r="F14" s="30">
        <v>2</v>
      </c>
      <c r="G14" s="31" t="s">
        <v>61</v>
      </c>
      <c r="H14" s="27">
        <v>0</v>
      </c>
      <c r="I14" s="31">
        <v>0</v>
      </c>
      <c r="J14" s="31" t="s">
        <v>120</v>
      </c>
      <c r="K14" s="27">
        <v>0</v>
      </c>
      <c r="L14" s="27"/>
      <c r="M14" s="27"/>
      <c r="N14" s="27"/>
      <c r="O14" s="27"/>
      <c r="P14" s="32">
        <v>52564</v>
      </c>
      <c r="Q14" s="56" t="s">
        <v>1046</v>
      </c>
      <c r="R14" s="27">
        <v>3</v>
      </c>
      <c r="S14" s="33">
        <v>3</v>
      </c>
      <c r="T14" s="33">
        <f t="shared" si="0"/>
        <v>14</v>
      </c>
      <c r="U14" s="33"/>
      <c r="V14" s="31" t="s">
        <v>858</v>
      </c>
      <c r="X14" s="16">
        <v>5</v>
      </c>
      <c r="Y14" s="16">
        <v>13</v>
      </c>
      <c r="Z14" s="34" t="s">
        <v>1053</v>
      </c>
      <c r="AA14" s="34">
        <v>32960</v>
      </c>
      <c r="AB14" s="34">
        <v>1990</v>
      </c>
      <c r="AC14" s="34" t="s">
        <v>168</v>
      </c>
      <c r="AD14" s="34" t="s">
        <v>33</v>
      </c>
      <c r="AE14" s="34">
        <v>0</v>
      </c>
      <c r="AF14" s="34">
        <v>0</v>
      </c>
      <c r="AG14" s="34" t="s">
        <v>884</v>
      </c>
      <c r="AH14" s="34">
        <v>0</v>
      </c>
      <c r="AM14" s="34">
        <v>42277</v>
      </c>
      <c r="AN14" s="34" t="s">
        <v>1054</v>
      </c>
      <c r="AO14" s="34" t="s">
        <v>45</v>
      </c>
      <c r="AS14" s="34" t="s">
        <v>431</v>
      </c>
    </row>
    <row r="15" spans="1:45" s="34" customFormat="1" ht="21.6" customHeight="1">
      <c r="A15" s="26">
        <v>5</v>
      </c>
      <c r="B15" s="27"/>
      <c r="C15" s="35" t="s">
        <v>1049</v>
      </c>
      <c r="D15" s="27"/>
      <c r="E15" s="29">
        <v>1998</v>
      </c>
      <c r="F15" s="30">
        <v>1</v>
      </c>
      <c r="G15" s="31" t="s">
        <v>1050</v>
      </c>
      <c r="H15" s="27"/>
      <c r="I15" s="31"/>
      <c r="J15" s="31"/>
      <c r="K15" s="27"/>
      <c r="L15" s="27"/>
      <c r="M15" s="27"/>
      <c r="N15" s="27"/>
      <c r="O15" s="27"/>
      <c r="P15" s="32">
        <v>52841</v>
      </c>
      <c r="Q15" s="56" t="s">
        <v>1051</v>
      </c>
      <c r="R15" s="27">
        <v>3</v>
      </c>
      <c r="S15" s="33">
        <v>3</v>
      </c>
      <c r="T15" s="33">
        <f t="shared" si="0"/>
        <v>13</v>
      </c>
      <c r="U15" s="33"/>
      <c r="V15" s="31"/>
      <c r="X15" s="16">
        <v>6</v>
      </c>
      <c r="Y15" s="16">
        <v>12</v>
      </c>
      <c r="Z15" s="34" t="s">
        <v>1055</v>
      </c>
      <c r="AA15" s="34">
        <v>32109</v>
      </c>
      <c r="AB15" s="34">
        <v>1987</v>
      </c>
      <c r="AC15" s="34" t="s">
        <v>105</v>
      </c>
      <c r="AD15" s="34" t="s">
        <v>33</v>
      </c>
      <c r="AE15" s="34">
        <v>0</v>
      </c>
      <c r="AF15" s="34">
        <v>0</v>
      </c>
      <c r="AG15" s="34">
        <v>0</v>
      </c>
      <c r="AH15" s="34">
        <v>0</v>
      </c>
      <c r="AM15" s="34">
        <v>42525</v>
      </c>
      <c r="AN15" s="34" t="s">
        <v>1056</v>
      </c>
      <c r="AO15" s="34" t="s">
        <v>45</v>
      </c>
      <c r="AS15" s="34" t="s">
        <v>1057</v>
      </c>
    </row>
    <row r="16" spans="1:45" s="34" customFormat="1" ht="16.149999999999999" customHeight="1">
      <c r="A16" s="26">
        <v>6</v>
      </c>
      <c r="B16" s="27"/>
      <c r="C16" s="35" t="s">
        <v>906</v>
      </c>
      <c r="D16" s="27">
        <v>36049</v>
      </c>
      <c r="E16" s="29">
        <v>1998</v>
      </c>
      <c r="F16" s="30">
        <v>1</v>
      </c>
      <c r="G16" s="31" t="s">
        <v>33</v>
      </c>
      <c r="H16" s="27">
        <v>0</v>
      </c>
      <c r="I16" s="31">
        <v>0</v>
      </c>
      <c r="J16" s="31" t="s">
        <v>69</v>
      </c>
      <c r="K16" s="27" t="s">
        <v>30</v>
      </c>
      <c r="L16" s="27"/>
      <c r="M16" s="27"/>
      <c r="N16" s="27"/>
      <c r="O16" s="27"/>
      <c r="P16" s="32">
        <v>53439</v>
      </c>
      <c r="Q16" s="56" t="s">
        <v>1035</v>
      </c>
      <c r="R16" s="27">
        <v>3</v>
      </c>
      <c r="S16" s="33">
        <v>3</v>
      </c>
      <c r="T16" s="33" t="s">
        <v>31</v>
      </c>
      <c r="U16" s="33"/>
      <c r="V16" s="31" t="s">
        <v>1036</v>
      </c>
      <c r="X16" s="16">
        <v>7</v>
      </c>
      <c r="Y16" s="16">
        <v>11</v>
      </c>
      <c r="Z16" s="34" t="s">
        <v>886</v>
      </c>
      <c r="AA16" s="34">
        <v>32299</v>
      </c>
      <c r="AB16" s="34">
        <v>1988</v>
      </c>
      <c r="AC16" s="34" t="s">
        <v>45</v>
      </c>
      <c r="AD16" s="34" t="s">
        <v>33</v>
      </c>
      <c r="AE16" s="34">
        <v>0</v>
      </c>
      <c r="AF16" s="34">
        <v>0</v>
      </c>
      <c r="AG16" s="34" t="s">
        <v>109</v>
      </c>
      <c r="AH16" s="34">
        <v>0</v>
      </c>
      <c r="AM16" s="34">
        <v>42950</v>
      </c>
      <c r="AN16" s="34" t="s">
        <v>1058</v>
      </c>
      <c r="AO16" s="34" t="s">
        <v>45</v>
      </c>
      <c r="AS16" s="34" t="s">
        <v>431</v>
      </c>
    </row>
    <row r="17" spans="1:45" s="34" customFormat="1" ht="16.149999999999999" customHeight="1">
      <c r="A17" s="26"/>
      <c r="B17" s="27"/>
      <c r="C17" s="35"/>
      <c r="D17" s="27"/>
      <c r="E17" s="29"/>
      <c r="F17" s="30"/>
      <c r="G17" s="31"/>
      <c r="H17" s="27"/>
      <c r="I17" s="31"/>
      <c r="J17" s="31"/>
      <c r="K17" s="27"/>
      <c r="L17" s="27"/>
      <c r="M17" s="27"/>
      <c r="N17" s="27"/>
      <c r="O17" s="27"/>
      <c r="P17" s="32"/>
      <c r="Q17" s="56"/>
      <c r="R17" s="27"/>
      <c r="S17" s="33"/>
      <c r="T17" s="33" t="str">
        <f t="shared" si="0"/>
        <v/>
      </c>
      <c r="U17" s="33"/>
      <c r="V17" s="31"/>
      <c r="X17" s="16">
        <v>8</v>
      </c>
      <c r="Y17" s="16">
        <v>10</v>
      </c>
      <c r="Z17" s="34" t="s">
        <v>888</v>
      </c>
      <c r="AA17" s="34">
        <v>32070</v>
      </c>
      <c r="AB17" s="34">
        <v>1987</v>
      </c>
      <c r="AC17" s="34" t="s">
        <v>168</v>
      </c>
      <c r="AD17" s="34" t="s">
        <v>50</v>
      </c>
      <c r="AE17" s="34">
        <v>0</v>
      </c>
      <c r="AF17" s="34">
        <v>0</v>
      </c>
      <c r="AG17" s="34" t="s">
        <v>69</v>
      </c>
      <c r="AH17" s="34">
        <v>0</v>
      </c>
      <c r="AM17" s="34">
        <v>43880</v>
      </c>
      <c r="AN17" s="34" t="s">
        <v>1068</v>
      </c>
      <c r="AO17" s="34">
        <v>1</v>
      </c>
      <c r="AS17" s="34" t="s">
        <v>889</v>
      </c>
    </row>
    <row r="18" spans="1:45" s="34" customFormat="1" ht="16.149999999999999" customHeight="1">
      <c r="A18" s="26"/>
      <c r="B18" s="27"/>
      <c r="C18" s="28" t="s">
        <v>123</v>
      </c>
      <c r="D18" s="27"/>
      <c r="E18" s="29"/>
      <c r="F18" s="30"/>
      <c r="G18" s="31"/>
      <c r="H18" s="27"/>
      <c r="I18" s="31"/>
      <c r="J18" s="31"/>
      <c r="K18" s="27"/>
      <c r="L18" s="27"/>
      <c r="M18" s="27"/>
      <c r="N18" s="27"/>
      <c r="O18" s="27"/>
      <c r="P18" s="32"/>
      <c r="Q18" s="56"/>
      <c r="R18" s="27"/>
      <c r="S18" s="33"/>
      <c r="T18" s="33" t="str">
        <f t="shared" si="0"/>
        <v/>
      </c>
      <c r="U18" s="33"/>
      <c r="V18" s="31"/>
      <c r="X18" s="16">
        <v>9</v>
      </c>
      <c r="Y18" s="16">
        <v>9</v>
      </c>
      <c r="Z18" s="34" t="s">
        <v>173</v>
      </c>
      <c r="AA18" s="34">
        <v>0</v>
      </c>
      <c r="AB18" s="34">
        <v>1995</v>
      </c>
      <c r="AC18" s="34" t="s">
        <v>45</v>
      </c>
      <c r="AD18" s="34" t="s">
        <v>29</v>
      </c>
      <c r="AE18" s="34">
        <v>0</v>
      </c>
      <c r="AF18" s="34">
        <v>0</v>
      </c>
      <c r="AG18" s="34" t="s">
        <v>342</v>
      </c>
      <c r="AH18" s="34">
        <v>0</v>
      </c>
      <c r="AM18" s="34">
        <v>41682</v>
      </c>
      <c r="AN18" s="34" t="s">
        <v>1062</v>
      </c>
      <c r="AO18" s="34" t="s">
        <v>168</v>
      </c>
      <c r="AS18" s="34" t="s">
        <v>1063</v>
      </c>
    </row>
    <row r="19" spans="1:45" s="34" customFormat="1" ht="16.149999999999999" customHeight="1">
      <c r="A19" s="26">
        <v>1</v>
      </c>
      <c r="B19" s="27"/>
      <c r="C19" s="35" t="s">
        <v>860</v>
      </c>
      <c r="D19" s="27">
        <v>35689</v>
      </c>
      <c r="E19" s="29">
        <v>1997</v>
      </c>
      <c r="F19" s="30">
        <v>1</v>
      </c>
      <c r="G19" s="31" t="s">
        <v>55</v>
      </c>
      <c r="H19" s="27">
        <v>0</v>
      </c>
      <c r="I19" s="31">
        <v>0</v>
      </c>
      <c r="J19" s="31">
        <v>0</v>
      </c>
      <c r="K19" s="27">
        <v>0</v>
      </c>
      <c r="L19" s="27"/>
      <c r="M19" s="27"/>
      <c r="N19" s="27"/>
      <c r="O19" s="27"/>
      <c r="P19" s="32">
        <v>45754</v>
      </c>
      <c r="Q19" s="56" t="s">
        <v>1037</v>
      </c>
      <c r="R19" s="27">
        <v>2</v>
      </c>
      <c r="S19" s="33">
        <v>2</v>
      </c>
      <c r="T19" s="33">
        <f t="shared" si="0"/>
        <v>20</v>
      </c>
      <c r="U19" s="33"/>
      <c r="V19" s="31">
        <v>0</v>
      </c>
      <c r="X19" s="16">
        <v>10</v>
      </c>
      <c r="Y19" s="16">
        <v>8</v>
      </c>
      <c r="Z19" s="34" t="s">
        <v>874</v>
      </c>
      <c r="AA19" s="34">
        <v>34867</v>
      </c>
      <c r="AB19" s="34">
        <v>1995</v>
      </c>
      <c r="AC19" s="34" t="s">
        <v>45</v>
      </c>
      <c r="AD19" s="34" t="s">
        <v>33</v>
      </c>
      <c r="AE19" s="34">
        <v>0</v>
      </c>
      <c r="AF19" s="34">
        <v>0</v>
      </c>
      <c r="AG19" s="34" t="s">
        <v>69</v>
      </c>
      <c r="AH19" s="34" t="s">
        <v>30</v>
      </c>
      <c r="AM19" s="34">
        <v>43904</v>
      </c>
      <c r="AN19" s="34" t="s">
        <v>1059</v>
      </c>
      <c r="AO19" s="34">
        <v>1</v>
      </c>
      <c r="AP19" s="34" t="s">
        <v>31</v>
      </c>
      <c r="AS19" s="34" t="s">
        <v>875</v>
      </c>
    </row>
    <row r="20" spans="1:45" s="34" customFormat="1" ht="16.149999999999999" customHeight="1">
      <c r="A20" s="26">
        <v>2</v>
      </c>
      <c r="B20" s="27"/>
      <c r="C20" s="35" t="s">
        <v>1043</v>
      </c>
      <c r="D20" s="27">
        <v>0</v>
      </c>
      <c r="E20" s="29">
        <v>1996</v>
      </c>
      <c r="F20" s="30">
        <v>1</v>
      </c>
      <c r="G20" s="31" t="s">
        <v>61</v>
      </c>
      <c r="H20" s="27">
        <v>0</v>
      </c>
      <c r="I20" s="31">
        <v>0</v>
      </c>
      <c r="J20" s="31">
        <v>0</v>
      </c>
      <c r="K20" s="27">
        <v>0</v>
      </c>
      <c r="L20" s="27"/>
      <c r="M20" s="27"/>
      <c r="N20" s="27"/>
      <c r="O20" s="27"/>
      <c r="P20" s="32">
        <v>51169</v>
      </c>
      <c r="Q20" s="56" t="s">
        <v>1044</v>
      </c>
      <c r="R20" s="27">
        <v>2</v>
      </c>
      <c r="S20" s="33">
        <v>2</v>
      </c>
      <c r="T20" s="33">
        <f t="shared" si="0"/>
        <v>17</v>
      </c>
      <c r="U20" s="33"/>
      <c r="V20" s="31" t="s">
        <v>858</v>
      </c>
      <c r="X20" s="16">
        <v>11</v>
      </c>
      <c r="Y20" s="16">
        <v>7</v>
      </c>
      <c r="Z20" s="34" t="s">
        <v>1060</v>
      </c>
      <c r="AA20" s="34">
        <v>34551</v>
      </c>
      <c r="AB20" s="34">
        <v>1994</v>
      </c>
      <c r="AC20" s="34" t="s">
        <v>45</v>
      </c>
      <c r="AD20" s="34" t="s">
        <v>38</v>
      </c>
      <c r="AE20" s="34">
        <v>0</v>
      </c>
      <c r="AF20" s="34">
        <v>0</v>
      </c>
      <c r="AG20" s="34">
        <v>0</v>
      </c>
      <c r="AH20" s="34">
        <v>0</v>
      </c>
      <c r="AM20" s="34">
        <v>44268</v>
      </c>
      <c r="AN20" s="34" t="s">
        <v>1061</v>
      </c>
      <c r="AO20" s="34">
        <v>1</v>
      </c>
      <c r="AS20" s="34">
        <v>0</v>
      </c>
    </row>
    <row r="21" spans="1:45" s="34" customFormat="1" ht="16.149999999999999" customHeight="1">
      <c r="A21" s="26">
        <v>3</v>
      </c>
      <c r="B21" s="27"/>
      <c r="C21" s="35" t="s">
        <v>1040</v>
      </c>
      <c r="D21" s="27">
        <v>0</v>
      </c>
      <c r="E21" s="29">
        <v>1997</v>
      </c>
      <c r="F21" s="30">
        <v>2</v>
      </c>
      <c r="G21" s="31" t="s">
        <v>50</v>
      </c>
      <c r="H21" s="27">
        <v>0</v>
      </c>
      <c r="I21" s="31">
        <v>0</v>
      </c>
      <c r="J21" s="31" t="s">
        <v>69</v>
      </c>
      <c r="K21" s="27">
        <v>0</v>
      </c>
      <c r="L21" s="27"/>
      <c r="M21" s="27"/>
      <c r="N21" s="27"/>
      <c r="O21" s="27"/>
      <c r="P21" s="32">
        <v>52280</v>
      </c>
      <c r="Q21" s="56" t="s">
        <v>1041</v>
      </c>
      <c r="R21" s="27">
        <v>3</v>
      </c>
      <c r="S21" s="33">
        <v>3</v>
      </c>
      <c r="T21" s="33">
        <f t="shared" si="0"/>
        <v>15</v>
      </c>
      <c r="U21" s="33"/>
      <c r="V21" s="31" t="s">
        <v>979</v>
      </c>
      <c r="X21" s="16">
        <v>12</v>
      </c>
      <c r="Y21" s="16">
        <v>6</v>
      </c>
      <c r="Z21" s="34" t="s">
        <v>1069</v>
      </c>
      <c r="AA21" s="34">
        <v>0</v>
      </c>
      <c r="AB21" s="34">
        <v>1995</v>
      </c>
      <c r="AC21" s="34" t="s">
        <v>45</v>
      </c>
      <c r="AD21" s="34" t="s">
        <v>61</v>
      </c>
      <c r="AE21" s="34">
        <v>0</v>
      </c>
      <c r="AF21" s="34">
        <v>0</v>
      </c>
      <c r="AG21" s="34">
        <v>0</v>
      </c>
      <c r="AH21" s="34">
        <v>0</v>
      </c>
      <c r="AM21" s="34">
        <v>50005</v>
      </c>
      <c r="AN21" s="34" t="s">
        <v>1070</v>
      </c>
      <c r="AO21" s="34">
        <v>2</v>
      </c>
      <c r="AS21" s="34" t="s">
        <v>1071</v>
      </c>
    </row>
    <row r="22" spans="1:45" s="34" customFormat="1" ht="21.6" customHeight="1">
      <c r="A22" s="26">
        <v>4</v>
      </c>
      <c r="B22" s="27"/>
      <c r="C22" s="35"/>
      <c r="D22" s="27"/>
      <c r="E22" s="29"/>
      <c r="F22" s="30"/>
      <c r="G22" s="31"/>
      <c r="H22" s="27"/>
      <c r="I22" s="31"/>
      <c r="J22" s="31"/>
      <c r="K22" s="27"/>
      <c r="L22" s="27"/>
      <c r="M22" s="27"/>
      <c r="N22" s="27"/>
      <c r="O22" s="27"/>
      <c r="P22" s="32"/>
      <c r="Q22" s="56"/>
      <c r="R22" s="27"/>
      <c r="S22" s="33"/>
      <c r="T22" s="33"/>
      <c r="U22" s="33"/>
      <c r="V22" s="31"/>
      <c r="X22" s="16">
        <v>13</v>
      </c>
      <c r="Y22" s="16">
        <v>5</v>
      </c>
      <c r="Z22" s="34" t="s">
        <v>860</v>
      </c>
      <c r="AA22" s="34">
        <v>35689</v>
      </c>
      <c r="AB22" s="34">
        <v>1997</v>
      </c>
      <c r="AC22" s="34">
        <v>1</v>
      </c>
      <c r="AD22" s="34" t="s">
        <v>55</v>
      </c>
      <c r="AE22" s="34">
        <v>0</v>
      </c>
      <c r="AF22" s="34">
        <v>0</v>
      </c>
      <c r="AG22" s="34">
        <v>0</v>
      </c>
      <c r="AH22" s="34">
        <v>0</v>
      </c>
      <c r="AM22" s="34">
        <v>45754</v>
      </c>
      <c r="AN22" s="34" t="s">
        <v>1037</v>
      </c>
      <c r="AO22" s="34">
        <v>2</v>
      </c>
      <c r="AS22" s="34">
        <v>0</v>
      </c>
    </row>
    <row r="23" spans="1:45" s="34" customFormat="1" ht="16.149999999999999" customHeight="1">
      <c r="A23" s="26"/>
      <c r="B23" s="27"/>
      <c r="C23" s="37" t="s">
        <v>179</v>
      </c>
      <c r="D23" s="27"/>
      <c r="E23" s="29"/>
      <c r="F23" s="30"/>
      <c r="G23" s="31"/>
      <c r="H23" s="27"/>
      <c r="I23" s="31"/>
      <c r="J23" s="31"/>
      <c r="K23" s="27"/>
      <c r="L23" s="27"/>
      <c r="M23" s="27"/>
      <c r="N23" s="27"/>
      <c r="O23" s="27"/>
      <c r="P23" s="32"/>
      <c r="Q23" s="56"/>
      <c r="R23" s="27"/>
      <c r="S23" s="33"/>
      <c r="T23" s="33" t="str">
        <f t="shared" si="0"/>
        <v/>
      </c>
      <c r="U23" s="33"/>
      <c r="V23" s="31"/>
      <c r="X23" s="16">
        <v>14</v>
      </c>
      <c r="Y23" s="16">
        <v>4</v>
      </c>
      <c r="Z23" s="34" t="s">
        <v>1043</v>
      </c>
      <c r="AA23" s="34">
        <v>0</v>
      </c>
      <c r="AB23" s="34">
        <v>1996</v>
      </c>
      <c r="AC23" s="34">
        <v>1</v>
      </c>
      <c r="AD23" s="34" t="s">
        <v>61</v>
      </c>
      <c r="AE23" s="34">
        <v>0</v>
      </c>
      <c r="AF23" s="34">
        <v>0</v>
      </c>
      <c r="AG23" s="34">
        <v>0</v>
      </c>
      <c r="AH23" s="34">
        <v>0</v>
      </c>
      <c r="AM23" s="34">
        <v>51169</v>
      </c>
      <c r="AN23" s="34" t="s">
        <v>1044</v>
      </c>
      <c r="AO23" s="34">
        <v>2</v>
      </c>
      <c r="AS23" s="34" t="s">
        <v>858</v>
      </c>
    </row>
    <row r="24" spans="1:45" s="34" customFormat="1" ht="16.149999999999999" customHeight="1">
      <c r="A24" s="26">
        <v>1</v>
      </c>
      <c r="B24" s="27"/>
      <c r="C24" s="35" t="s">
        <v>173</v>
      </c>
      <c r="D24" s="27">
        <v>0</v>
      </c>
      <c r="E24" s="29">
        <v>1995</v>
      </c>
      <c r="F24" s="30" t="s">
        <v>45</v>
      </c>
      <c r="G24" s="31" t="s">
        <v>29</v>
      </c>
      <c r="H24" s="27">
        <v>0</v>
      </c>
      <c r="I24" s="31">
        <v>0</v>
      </c>
      <c r="J24" s="31" t="s">
        <v>342</v>
      </c>
      <c r="K24" s="27">
        <v>0</v>
      </c>
      <c r="L24" s="27"/>
      <c r="M24" s="27"/>
      <c r="N24" s="27"/>
      <c r="O24" s="27"/>
      <c r="P24" s="32">
        <v>41682</v>
      </c>
      <c r="Q24" s="56" t="s">
        <v>1062</v>
      </c>
      <c r="R24" s="27" t="s">
        <v>168</v>
      </c>
      <c r="S24" s="33" t="s">
        <v>168</v>
      </c>
      <c r="T24" s="33">
        <f t="shared" si="0"/>
        <v>20</v>
      </c>
      <c r="U24" s="33">
        <v>5</v>
      </c>
      <c r="V24" s="31" t="s">
        <v>1063</v>
      </c>
      <c r="X24" s="16">
        <v>15</v>
      </c>
      <c r="Y24" s="16">
        <v>3</v>
      </c>
      <c r="Z24" s="34" t="s">
        <v>1040</v>
      </c>
      <c r="AA24" s="34">
        <v>0</v>
      </c>
      <c r="AB24" s="34">
        <v>1997</v>
      </c>
      <c r="AC24" s="34">
        <v>2</v>
      </c>
      <c r="AD24" s="34" t="s">
        <v>50</v>
      </c>
      <c r="AE24" s="34">
        <v>0</v>
      </c>
      <c r="AF24" s="34">
        <v>0</v>
      </c>
      <c r="AG24" s="34" t="s">
        <v>69</v>
      </c>
      <c r="AH24" s="34">
        <v>0</v>
      </c>
      <c r="AM24" s="34">
        <v>52280</v>
      </c>
      <c r="AN24" s="34" t="s">
        <v>1041</v>
      </c>
      <c r="AO24" s="34">
        <v>3</v>
      </c>
      <c r="AS24" s="34" t="s">
        <v>979</v>
      </c>
    </row>
    <row r="25" spans="1:45" s="34" customFormat="1" ht="16.149999999999999" customHeight="1">
      <c r="A25" s="26">
        <v>2</v>
      </c>
      <c r="B25" s="27"/>
      <c r="C25" s="35" t="s">
        <v>874</v>
      </c>
      <c r="D25" s="27">
        <v>34867</v>
      </c>
      <c r="E25" s="29">
        <v>1995</v>
      </c>
      <c r="F25" s="30" t="s">
        <v>45</v>
      </c>
      <c r="G25" s="31" t="s">
        <v>33</v>
      </c>
      <c r="H25" s="27">
        <v>0</v>
      </c>
      <c r="I25" s="31">
        <v>0</v>
      </c>
      <c r="J25" s="31" t="s">
        <v>69</v>
      </c>
      <c r="K25" s="27" t="s">
        <v>30</v>
      </c>
      <c r="L25" s="27"/>
      <c r="M25" s="27"/>
      <c r="N25" s="27"/>
      <c r="O25" s="27"/>
      <c r="P25" s="32">
        <v>43904</v>
      </c>
      <c r="Q25" s="56" t="s">
        <v>1059</v>
      </c>
      <c r="R25" s="27">
        <v>1</v>
      </c>
      <c r="S25" s="33">
        <v>1</v>
      </c>
      <c r="T25" s="33" t="str">
        <f t="shared" si="0"/>
        <v>Л</v>
      </c>
      <c r="U25" s="33"/>
      <c r="V25" s="31" t="s">
        <v>875</v>
      </c>
      <c r="X25" s="16">
        <v>16</v>
      </c>
      <c r="Y25" s="16">
        <v>2</v>
      </c>
      <c r="Z25" s="34" t="s">
        <v>1038</v>
      </c>
      <c r="AA25" s="34">
        <v>37419</v>
      </c>
      <c r="AB25" s="34">
        <v>2002</v>
      </c>
      <c r="AC25" s="34">
        <v>2</v>
      </c>
      <c r="AD25" s="34" t="s">
        <v>38</v>
      </c>
      <c r="AE25" s="34">
        <v>0</v>
      </c>
      <c r="AF25" s="34">
        <v>0</v>
      </c>
      <c r="AG25" s="34">
        <v>0</v>
      </c>
      <c r="AH25" s="34">
        <v>0</v>
      </c>
      <c r="AM25" s="34">
        <v>50960</v>
      </c>
      <c r="AN25" s="34" t="s">
        <v>1039</v>
      </c>
      <c r="AO25" s="34">
        <v>2</v>
      </c>
      <c r="AS25" s="34">
        <v>0</v>
      </c>
    </row>
    <row r="26" spans="1:45" s="34" customFormat="1" ht="18.600000000000001" customHeight="1">
      <c r="A26" s="26">
        <v>3</v>
      </c>
      <c r="B26" s="27"/>
      <c r="C26" s="35" t="s">
        <v>1060</v>
      </c>
      <c r="D26" s="27">
        <v>34551</v>
      </c>
      <c r="E26" s="29">
        <v>1994</v>
      </c>
      <c r="F26" s="30" t="s">
        <v>45</v>
      </c>
      <c r="G26" s="31" t="s">
        <v>38</v>
      </c>
      <c r="H26" s="27">
        <v>0</v>
      </c>
      <c r="I26" s="31">
        <v>0</v>
      </c>
      <c r="J26" s="31">
        <v>0</v>
      </c>
      <c r="K26" s="27">
        <v>0</v>
      </c>
      <c r="L26" s="27"/>
      <c r="M26" s="27"/>
      <c r="N26" s="27"/>
      <c r="O26" s="27"/>
      <c r="P26" s="32">
        <v>44268</v>
      </c>
      <c r="Q26" s="56" t="s">
        <v>1061</v>
      </c>
      <c r="R26" s="27">
        <v>1</v>
      </c>
      <c r="S26" s="33">
        <v>1</v>
      </c>
      <c r="T26" s="33">
        <f t="shared" si="0"/>
        <v>15</v>
      </c>
      <c r="U26" s="33"/>
      <c r="V26" s="31">
        <v>0</v>
      </c>
      <c r="X26" s="16">
        <v>17</v>
      </c>
      <c r="Y26" s="16">
        <v>1</v>
      </c>
      <c r="Z26" s="34" t="s">
        <v>918</v>
      </c>
      <c r="AB26" s="34">
        <v>2000</v>
      </c>
      <c r="AC26" s="34">
        <v>1</v>
      </c>
      <c r="AD26" s="34" t="s">
        <v>29</v>
      </c>
      <c r="AG26" s="34" t="s">
        <v>34</v>
      </c>
      <c r="AM26" s="34">
        <v>50973</v>
      </c>
      <c r="AN26" s="34" t="s">
        <v>1047</v>
      </c>
      <c r="AO26" s="34">
        <v>2</v>
      </c>
      <c r="AP26" s="34" t="s">
        <v>31</v>
      </c>
      <c r="AS26" s="34" t="s">
        <v>1048</v>
      </c>
    </row>
    <row r="27" spans="1:45" s="34" customFormat="1" ht="16.149999999999999" customHeight="1">
      <c r="A27" s="26">
        <v>4</v>
      </c>
      <c r="B27" s="27"/>
      <c r="C27" s="35" t="s">
        <v>1069</v>
      </c>
      <c r="D27" s="27">
        <v>0</v>
      </c>
      <c r="E27" s="29">
        <v>1995</v>
      </c>
      <c r="F27" s="30" t="s">
        <v>45</v>
      </c>
      <c r="G27" s="31" t="s">
        <v>61</v>
      </c>
      <c r="H27" s="27">
        <v>0</v>
      </c>
      <c r="I27" s="31">
        <v>0</v>
      </c>
      <c r="J27" s="31">
        <v>0</v>
      </c>
      <c r="K27" s="27">
        <v>0</v>
      </c>
      <c r="L27" s="27"/>
      <c r="M27" s="27"/>
      <c r="N27" s="27"/>
      <c r="O27" s="27"/>
      <c r="P27" s="32">
        <v>50005</v>
      </c>
      <c r="Q27" s="56" t="s">
        <v>1070</v>
      </c>
      <c r="R27" s="27">
        <v>2</v>
      </c>
      <c r="S27" s="33">
        <v>2</v>
      </c>
      <c r="T27" s="33">
        <f t="shared" si="0"/>
        <v>14</v>
      </c>
      <c r="U27" s="33"/>
      <c r="V27" s="31" t="s">
        <v>1071</v>
      </c>
      <c r="X27" s="16">
        <v>18</v>
      </c>
      <c r="Y27" s="34">
        <v>1</v>
      </c>
      <c r="Z27" s="34" t="s">
        <v>915</v>
      </c>
      <c r="AA27" s="34">
        <v>36810</v>
      </c>
      <c r="AB27" s="34">
        <v>2000</v>
      </c>
      <c r="AC27" s="34">
        <v>2</v>
      </c>
      <c r="AD27" s="34" t="s">
        <v>41</v>
      </c>
      <c r="AE27" s="34">
        <v>0</v>
      </c>
      <c r="AF27" s="34">
        <v>0</v>
      </c>
      <c r="AG27" s="34" t="s">
        <v>34</v>
      </c>
      <c r="AH27" s="34">
        <v>0</v>
      </c>
      <c r="AM27" s="34">
        <v>51768</v>
      </c>
      <c r="AN27" s="34" t="s">
        <v>1042</v>
      </c>
      <c r="AO27" s="34">
        <v>3</v>
      </c>
      <c r="AS27" s="34" t="s">
        <v>916</v>
      </c>
    </row>
    <row r="28" spans="1:45" s="34" customFormat="1" ht="16.149999999999999" customHeight="1">
      <c r="A28" s="26"/>
      <c r="B28" s="27"/>
      <c r="C28" s="35"/>
      <c r="D28" s="27"/>
      <c r="E28" s="29"/>
      <c r="F28" s="30"/>
      <c r="G28" s="31"/>
      <c r="H28" s="27"/>
      <c r="I28" s="31"/>
      <c r="J28" s="31"/>
      <c r="K28" s="27"/>
      <c r="L28" s="27"/>
      <c r="M28" s="27"/>
      <c r="N28" s="27"/>
      <c r="O28" s="27"/>
      <c r="P28" s="32"/>
      <c r="Q28" s="56"/>
      <c r="R28" s="27"/>
      <c r="S28" s="33"/>
      <c r="T28" s="33" t="str">
        <f t="shared" si="0"/>
        <v/>
      </c>
      <c r="U28" s="33"/>
      <c r="V28" s="31"/>
      <c r="X28" s="16">
        <v>19</v>
      </c>
      <c r="Y28" s="34">
        <v>1</v>
      </c>
      <c r="Z28" s="34" t="s">
        <v>1045</v>
      </c>
      <c r="AA28" s="34">
        <v>0</v>
      </c>
      <c r="AB28" s="34">
        <v>1999</v>
      </c>
      <c r="AC28" s="34">
        <v>2</v>
      </c>
      <c r="AD28" s="34" t="s">
        <v>61</v>
      </c>
      <c r="AE28" s="34">
        <v>0</v>
      </c>
      <c r="AF28" s="34">
        <v>0</v>
      </c>
      <c r="AG28" s="34" t="s">
        <v>120</v>
      </c>
      <c r="AH28" s="34">
        <v>0</v>
      </c>
      <c r="AM28" s="34">
        <v>52564</v>
      </c>
      <c r="AN28" s="34" t="s">
        <v>1046</v>
      </c>
      <c r="AO28" s="34">
        <v>3</v>
      </c>
      <c r="AS28" s="34" t="s">
        <v>858</v>
      </c>
    </row>
    <row r="29" spans="1:45" s="34" customFormat="1" ht="16.149999999999999" customHeight="1">
      <c r="A29" s="26"/>
      <c r="B29" s="27"/>
      <c r="C29" s="47" t="s">
        <v>180</v>
      </c>
      <c r="D29" s="27"/>
      <c r="E29" s="29"/>
      <c r="F29" s="30"/>
      <c r="G29" s="31"/>
      <c r="H29" s="27"/>
      <c r="I29" s="31"/>
      <c r="J29" s="31"/>
      <c r="K29" s="27"/>
      <c r="L29" s="27"/>
      <c r="M29" s="27"/>
      <c r="N29" s="27"/>
      <c r="O29" s="27"/>
      <c r="P29" s="32"/>
      <c r="Q29" s="56"/>
      <c r="R29" s="27"/>
      <c r="S29" s="33"/>
      <c r="T29" s="33" t="str">
        <f t="shared" si="0"/>
        <v/>
      </c>
      <c r="U29" s="33"/>
      <c r="V29" s="31"/>
      <c r="X29" s="16">
        <v>20</v>
      </c>
      <c r="Y29" s="34">
        <v>1</v>
      </c>
      <c r="Z29" s="34" t="s">
        <v>1049</v>
      </c>
      <c r="AB29" s="34">
        <v>1998</v>
      </c>
      <c r="AC29" s="34">
        <v>1</v>
      </c>
      <c r="AD29" s="34" t="s">
        <v>1050</v>
      </c>
      <c r="AM29" s="34">
        <v>52841</v>
      </c>
      <c r="AN29" s="34" t="s">
        <v>1051</v>
      </c>
      <c r="AO29" s="34">
        <v>3</v>
      </c>
    </row>
    <row r="30" spans="1:45" s="34" customFormat="1" ht="21" customHeight="1">
      <c r="A30" s="26">
        <v>1</v>
      </c>
      <c r="B30" s="27"/>
      <c r="C30" s="35" t="s">
        <v>883</v>
      </c>
      <c r="D30" s="27">
        <v>33902</v>
      </c>
      <c r="E30" s="29">
        <v>1992</v>
      </c>
      <c r="F30" s="30" t="s">
        <v>168</v>
      </c>
      <c r="G30" s="31" t="s">
        <v>33</v>
      </c>
      <c r="H30" s="27">
        <v>0</v>
      </c>
      <c r="I30" s="31">
        <v>0</v>
      </c>
      <c r="J30" s="31" t="s">
        <v>884</v>
      </c>
      <c r="K30" s="27">
        <v>0</v>
      </c>
      <c r="L30" s="27"/>
      <c r="M30" s="27"/>
      <c r="N30" s="27"/>
      <c r="O30" s="27"/>
      <c r="P30" s="32">
        <v>41419</v>
      </c>
      <c r="Q30" s="56" t="s">
        <v>1052</v>
      </c>
      <c r="R30" s="27" t="s">
        <v>168</v>
      </c>
      <c r="S30" s="33" t="s">
        <v>168</v>
      </c>
      <c r="T30" s="33">
        <f t="shared" si="0"/>
        <v>20</v>
      </c>
      <c r="U30" s="33"/>
      <c r="V30" s="31" t="s">
        <v>431</v>
      </c>
      <c r="X30" s="16">
        <v>21</v>
      </c>
      <c r="Y30" s="34">
        <v>1</v>
      </c>
      <c r="Z30" s="34" t="s">
        <v>906</v>
      </c>
      <c r="AA30" s="34">
        <v>36049</v>
      </c>
      <c r="AB30" s="34">
        <v>1998</v>
      </c>
      <c r="AC30" s="34">
        <v>1</v>
      </c>
      <c r="AD30" s="34" t="s">
        <v>33</v>
      </c>
      <c r="AE30" s="34">
        <v>0</v>
      </c>
      <c r="AF30" s="34">
        <v>0</v>
      </c>
      <c r="AG30" s="34" t="s">
        <v>69</v>
      </c>
      <c r="AH30" s="34" t="s">
        <v>30</v>
      </c>
      <c r="AM30" s="34">
        <v>53439</v>
      </c>
      <c r="AN30" s="34" t="s">
        <v>1035</v>
      </c>
      <c r="AO30" s="34">
        <v>3</v>
      </c>
      <c r="AP30" s="34" t="s">
        <v>31</v>
      </c>
      <c r="AS30" s="34" t="s">
        <v>1036</v>
      </c>
    </row>
    <row r="31" spans="1:45" s="34" customFormat="1" ht="21.6" customHeight="1">
      <c r="A31" s="26">
        <v>2</v>
      </c>
      <c r="B31" s="27"/>
      <c r="C31" s="35" t="s">
        <v>1064</v>
      </c>
      <c r="D31" s="27">
        <v>32935</v>
      </c>
      <c r="E31" s="29">
        <v>1990</v>
      </c>
      <c r="F31" s="30" t="s">
        <v>1065</v>
      </c>
      <c r="G31" s="31" t="s">
        <v>88</v>
      </c>
      <c r="H31" s="27">
        <v>0</v>
      </c>
      <c r="I31" s="31" t="s">
        <v>332</v>
      </c>
      <c r="J31" s="31" t="s">
        <v>626</v>
      </c>
      <c r="K31" s="27">
        <v>0</v>
      </c>
      <c r="L31" s="27"/>
      <c r="M31" s="27"/>
      <c r="N31" s="27"/>
      <c r="O31" s="27"/>
      <c r="P31" s="32">
        <v>41988</v>
      </c>
      <c r="Q31" s="56" t="s">
        <v>1066</v>
      </c>
      <c r="R31" s="27" t="s">
        <v>45</v>
      </c>
      <c r="S31" s="33" t="s">
        <v>45</v>
      </c>
      <c r="T31" s="33">
        <f t="shared" si="0"/>
        <v>17</v>
      </c>
      <c r="U31" s="33"/>
      <c r="V31" s="31" t="s">
        <v>1072</v>
      </c>
      <c r="X31" s="16">
        <v>22</v>
      </c>
      <c r="Y31" s="34">
        <v>1</v>
      </c>
      <c r="Z31" s="34" t="s">
        <v>214</v>
      </c>
      <c r="AN31" s="34" t="s">
        <v>36</v>
      </c>
      <c r="AO31" s="34" t="e">
        <v>#N/A</v>
      </c>
    </row>
    <row r="32" spans="1:45" s="34" customFormat="1" ht="21.6" customHeight="1">
      <c r="A32" s="26">
        <v>3</v>
      </c>
      <c r="B32" s="27"/>
      <c r="C32" s="35" t="s">
        <v>1053</v>
      </c>
      <c r="D32" s="27">
        <v>32960</v>
      </c>
      <c r="E32" s="29">
        <v>1990</v>
      </c>
      <c r="F32" s="30" t="s">
        <v>168</v>
      </c>
      <c r="G32" s="31" t="s">
        <v>33</v>
      </c>
      <c r="H32" s="27">
        <v>0</v>
      </c>
      <c r="I32" s="31">
        <v>0</v>
      </c>
      <c r="J32" s="31" t="s">
        <v>884</v>
      </c>
      <c r="K32" s="27">
        <v>0</v>
      </c>
      <c r="L32" s="27"/>
      <c r="M32" s="27"/>
      <c r="N32" s="27"/>
      <c r="O32" s="27"/>
      <c r="P32" s="32">
        <v>42277</v>
      </c>
      <c r="Q32" s="56" t="s">
        <v>1054</v>
      </c>
      <c r="R32" s="27" t="s">
        <v>45</v>
      </c>
      <c r="S32" s="33" t="s">
        <v>45</v>
      </c>
      <c r="T32" s="33">
        <f t="shared" si="0"/>
        <v>15</v>
      </c>
      <c r="U32" s="33"/>
      <c r="V32" s="31" t="s">
        <v>431</v>
      </c>
      <c r="X32" s="16">
        <v>23</v>
      </c>
      <c r="Y32" s="34">
        <v>1</v>
      </c>
    </row>
    <row r="33" spans="1:25" s="34" customFormat="1" ht="16.149999999999999" customHeight="1">
      <c r="A33" s="26">
        <v>4</v>
      </c>
      <c r="B33" s="27"/>
      <c r="C33" s="35" t="s">
        <v>1055</v>
      </c>
      <c r="D33" s="27">
        <v>32109</v>
      </c>
      <c r="E33" s="29">
        <v>1987</v>
      </c>
      <c r="F33" s="30" t="s">
        <v>105</v>
      </c>
      <c r="G33" s="31" t="s">
        <v>33</v>
      </c>
      <c r="H33" s="27">
        <v>0</v>
      </c>
      <c r="I33" s="31">
        <v>0</v>
      </c>
      <c r="J33" s="31">
        <v>0</v>
      </c>
      <c r="K33" s="27">
        <v>0</v>
      </c>
      <c r="L33" s="27"/>
      <c r="M33" s="27"/>
      <c r="N33" s="27"/>
      <c r="O33" s="27"/>
      <c r="P33" s="32">
        <v>42525</v>
      </c>
      <c r="Q33" s="56" t="s">
        <v>1056</v>
      </c>
      <c r="R33" s="27" t="s">
        <v>45</v>
      </c>
      <c r="S33" s="33" t="s">
        <v>45</v>
      </c>
      <c r="T33" s="33">
        <f t="shared" si="0"/>
        <v>14</v>
      </c>
      <c r="U33" s="33"/>
      <c r="V33" s="31" t="s">
        <v>1057</v>
      </c>
      <c r="X33" s="16">
        <v>24</v>
      </c>
      <c r="Y33" s="34">
        <v>1</v>
      </c>
    </row>
    <row r="34" spans="1:25" s="34" customFormat="1" ht="16.149999999999999" customHeight="1">
      <c r="A34" s="26">
        <v>5</v>
      </c>
      <c r="B34" s="27"/>
      <c r="C34" s="35" t="s">
        <v>886</v>
      </c>
      <c r="D34" s="27">
        <v>32299</v>
      </c>
      <c r="E34" s="29">
        <v>1988</v>
      </c>
      <c r="F34" s="30" t="s">
        <v>45</v>
      </c>
      <c r="G34" s="31" t="s">
        <v>33</v>
      </c>
      <c r="H34" s="27">
        <v>0</v>
      </c>
      <c r="I34" s="31">
        <v>0</v>
      </c>
      <c r="J34" s="31" t="s">
        <v>109</v>
      </c>
      <c r="K34" s="27">
        <v>0</v>
      </c>
      <c r="L34" s="27"/>
      <c r="M34" s="27"/>
      <c r="N34" s="27"/>
      <c r="O34" s="27"/>
      <c r="P34" s="32">
        <v>42950</v>
      </c>
      <c r="Q34" s="56" t="s">
        <v>1058</v>
      </c>
      <c r="R34" s="27" t="s">
        <v>45</v>
      </c>
      <c r="S34" s="33" t="s">
        <v>45</v>
      </c>
      <c r="T34" s="33">
        <f t="shared" si="0"/>
        <v>13</v>
      </c>
      <c r="U34" s="33"/>
      <c r="V34" s="31" t="s">
        <v>431</v>
      </c>
      <c r="X34" s="16">
        <v>25</v>
      </c>
      <c r="Y34" s="34">
        <v>1</v>
      </c>
    </row>
    <row r="35" spans="1:25" s="34" customFormat="1" ht="16.149999999999999" customHeight="1">
      <c r="A35" s="26">
        <v>6</v>
      </c>
      <c r="B35" s="27"/>
      <c r="C35" s="35" t="s">
        <v>888</v>
      </c>
      <c r="D35" s="27">
        <v>32070</v>
      </c>
      <c r="E35" s="29">
        <v>1987</v>
      </c>
      <c r="F35" s="30" t="s">
        <v>168</v>
      </c>
      <c r="G35" s="31" t="s">
        <v>50</v>
      </c>
      <c r="H35" s="27">
        <v>0</v>
      </c>
      <c r="I35" s="31">
        <v>0</v>
      </c>
      <c r="J35" s="31" t="s">
        <v>69</v>
      </c>
      <c r="K35" s="27">
        <v>0</v>
      </c>
      <c r="L35" s="27"/>
      <c r="M35" s="27"/>
      <c r="N35" s="27"/>
      <c r="O35" s="27"/>
      <c r="P35" s="32">
        <v>43880</v>
      </c>
      <c r="Q35" s="56" t="s">
        <v>1068</v>
      </c>
      <c r="R35" s="27">
        <v>1</v>
      </c>
      <c r="S35" s="33">
        <v>1</v>
      </c>
      <c r="T35" s="33">
        <f t="shared" si="0"/>
        <v>12</v>
      </c>
      <c r="U35" s="33"/>
      <c r="V35" s="31" t="s">
        <v>889</v>
      </c>
      <c r="X35" s="16">
        <v>26</v>
      </c>
      <c r="Y35" s="34">
        <v>1</v>
      </c>
    </row>
    <row r="36" spans="1:25" s="34" customFormat="1" ht="16.149999999999999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6"/>
      <c r="Q36" s="56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 ht="16.899999999999999" customHeight="1">
      <c r="A37" s="26"/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56"/>
      <c r="R37" s="27"/>
      <c r="S37" s="33"/>
      <c r="T37" s="33"/>
      <c r="U37" s="33"/>
      <c r="V37" s="31"/>
      <c r="X37" s="16">
        <v>28</v>
      </c>
      <c r="Y37" s="34">
        <v>1</v>
      </c>
    </row>
    <row r="38" spans="1:25" s="34" customFormat="1" ht="19.149999999999999" customHeigh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55"/>
      <c r="R38" s="27"/>
      <c r="S38" s="33"/>
      <c r="T38" s="33"/>
      <c r="U38" s="33"/>
      <c r="V38" s="31"/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7"/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55"/>
      <c r="R39" s="27"/>
      <c r="S39" s="33"/>
      <c r="T39" s="33"/>
      <c r="U39" s="33"/>
      <c r="V39" s="31"/>
      <c r="X39" s="16">
        <v>30</v>
      </c>
      <c r="Y39" s="34">
        <v>1</v>
      </c>
    </row>
    <row r="40" spans="1:25" s="34" customFormat="1" ht="24.6" customHeight="1">
      <c r="A40" s="26"/>
      <c r="B40" s="27"/>
      <c r="C40" s="35"/>
      <c r="D40" s="27"/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55"/>
      <c r="R40" s="27"/>
      <c r="S40" s="33"/>
      <c r="T40" s="33"/>
      <c r="U40" s="33"/>
      <c r="V40" s="31"/>
      <c r="X40" s="16">
        <v>31</v>
      </c>
      <c r="Y40" s="34">
        <v>1</v>
      </c>
    </row>
    <row r="41" spans="1:25" s="34" customFormat="1" ht="18.600000000000001" customHeight="1">
      <c r="A41" s="26"/>
      <c r="B41" s="27"/>
      <c r="C41" s="35"/>
      <c r="D41" s="27"/>
      <c r="E41" s="29"/>
      <c r="F41" s="30"/>
      <c r="G41" s="31"/>
      <c r="H41" s="27"/>
      <c r="I41" s="31"/>
      <c r="J41" s="31"/>
      <c r="K41" s="27"/>
      <c r="L41" s="27"/>
      <c r="M41" s="27"/>
      <c r="N41" s="27"/>
      <c r="O41" s="27"/>
      <c r="P41" s="32"/>
      <c r="Q41" s="55"/>
      <c r="R41" s="27"/>
      <c r="S41" s="33"/>
      <c r="T41" s="33"/>
      <c r="U41" s="33"/>
      <c r="V41" s="31"/>
      <c r="X41" s="16">
        <v>32</v>
      </c>
      <c r="Y41" s="34">
        <v>1</v>
      </c>
    </row>
    <row r="42" spans="1:25" s="34" customFormat="1" ht="18.600000000000001" customHeight="1">
      <c r="A42" s="26"/>
      <c r="B42" s="27"/>
      <c r="C42" s="35"/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2"/>
      <c r="Q42" s="55"/>
      <c r="R42" s="27"/>
      <c r="S42" s="33"/>
      <c r="T42" s="33"/>
      <c r="U42" s="33"/>
      <c r="V42" s="31"/>
      <c r="X42" s="16">
        <v>33</v>
      </c>
      <c r="Y42" s="34">
        <v>1</v>
      </c>
    </row>
    <row r="43" spans="1:25" s="34" customFormat="1" ht="18.600000000000001" customHeight="1">
      <c r="A43" s="26"/>
      <c r="B43" s="27"/>
      <c r="C43" s="35"/>
      <c r="D43" s="27"/>
      <c r="E43" s="29"/>
      <c r="F43" s="30"/>
      <c r="G43" s="31"/>
      <c r="H43" s="27"/>
      <c r="I43" s="31"/>
      <c r="J43" s="31"/>
      <c r="K43" s="27"/>
      <c r="L43" s="27"/>
      <c r="M43" s="27"/>
      <c r="N43" s="27"/>
      <c r="O43" s="27"/>
      <c r="P43" s="32"/>
      <c r="Q43" s="55"/>
      <c r="R43" s="27"/>
      <c r="S43" s="33"/>
      <c r="T43" s="33"/>
      <c r="U43" s="33"/>
      <c r="V43" s="31"/>
      <c r="X43" s="16">
        <v>34</v>
      </c>
      <c r="Y43" s="34">
        <v>1</v>
      </c>
    </row>
    <row r="44" spans="1:25" s="34" customFormat="1" ht="18.600000000000001" customHeight="1">
      <c r="A44" s="26"/>
      <c r="B44" s="27"/>
      <c r="C44" s="35"/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55"/>
      <c r="R44" s="27"/>
      <c r="S44" s="33"/>
      <c r="T44" s="33"/>
      <c r="U44" s="33"/>
      <c r="V44" s="31"/>
      <c r="X44" s="16">
        <v>35</v>
      </c>
      <c r="Y44" s="34">
        <v>1</v>
      </c>
    </row>
    <row r="45" spans="1:25" s="34" customFormat="1" ht="18.600000000000001" customHeight="1">
      <c r="A45" s="26"/>
      <c r="B45" s="27"/>
      <c r="C45" s="47"/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55"/>
      <c r="R45" s="27"/>
      <c r="S45" s="33"/>
      <c r="T45" s="33"/>
      <c r="U45" s="33"/>
      <c r="V45" s="31"/>
      <c r="X45" s="16">
        <v>36</v>
      </c>
      <c r="Y45" s="34">
        <v>1</v>
      </c>
    </row>
    <row r="46" spans="1:25" s="34" customFormat="1" ht="18.600000000000001" customHeight="1">
      <c r="A46" s="26"/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55"/>
      <c r="R46" s="27"/>
      <c r="S46" s="33"/>
      <c r="T46" s="33"/>
      <c r="U46" s="33"/>
      <c r="V46" s="31"/>
      <c r="X46" s="16">
        <v>37</v>
      </c>
      <c r="Y46" s="34">
        <v>1</v>
      </c>
    </row>
    <row r="47" spans="1:25" s="34" customFormat="1" ht="18.600000000000001" customHeight="1">
      <c r="A47" s="26"/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55"/>
      <c r="R47" s="27"/>
      <c r="S47" s="33"/>
      <c r="T47" s="33"/>
      <c r="U47" s="33"/>
      <c r="V47" s="31"/>
      <c r="X47" s="16">
        <v>38</v>
      </c>
      <c r="Y47" s="34">
        <v>1</v>
      </c>
    </row>
    <row r="48" spans="1:25" s="34" customFormat="1" ht="18.600000000000001" customHeight="1">
      <c r="A48" s="26"/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55"/>
      <c r="R48" s="27"/>
      <c r="S48" s="33"/>
      <c r="T48" s="33"/>
      <c r="U48" s="33"/>
      <c r="V48" s="31"/>
      <c r="X48" s="16">
        <v>39</v>
      </c>
      <c r="Y48" s="34">
        <v>1</v>
      </c>
    </row>
    <row r="49" spans="1:25" s="34" customFormat="1" ht="18.600000000000001" customHeight="1">
      <c r="A49" s="26"/>
      <c r="B49" s="27"/>
      <c r="C49" s="38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55"/>
      <c r="R49" s="27"/>
      <c r="S49" s="33"/>
      <c r="T49" s="33"/>
      <c r="U49" s="33"/>
      <c r="V49" s="31"/>
      <c r="X49" s="16">
        <v>40</v>
      </c>
      <c r="Y49" s="34">
        <v>1</v>
      </c>
    </row>
    <row r="50" spans="1:25" s="34" customFormat="1" ht="18.600000000000001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55"/>
      <c r="R50" s="27"/>
      <c r="S50" s="33"/>
      <c r="T50" s="33"/>
      <c r="U50" s="33"/>
      <c r="V50" s="31"/>
      <c r="X50" s="16">
        <v>41</v>
      </c>
      <c r="Y50" s="34">
        <v>1</v>
      </c>
    </row>
    <row r="51" spans="1:25" s="34" customFormat="1" ht="18.600000000000001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6"/>
      <c r="Q51" s="55"/>
      <c r="R51" s="27"/>
      <c r="S51" s="33"/>
      <c r="T51" s="33"/>
      <c r="U51" s="33"/>
      <c r="V51" s="31"/>
      <c r="X51" s="16">
        <v>42</v>
      </c>
      <c r="Y51" s="34">
        <v>1</v>
      </c>
    </row>
    <row r="52" spans="1:25" s="34" customFormat="1" ht="25.15" customHeight="1">
      <c r="A52" s="26"/>
      <c r="B52" s="27"/>
      <c r="C52" s="35"/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55"/>
      <c r="R52" s="27"/>
      <c r="S52" s="33"/>
      <c r="T52" s="33"/>
      <c r="U52" s="33"/>
      <c r="V52" s="31"/>
      <c r="X52" s="16">
        <v>43</v>
      </c>
      <c r="Y52" s="34">
        <v>1</v>
      </c>
    </row>
    <row r="53" spans="1:25" s="34" customForma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55"/>
      <c r="R53" s="27"/>
      <c r="S53" s="33"/>
      <c r="T53" s="33"/>
      <c r="U53" s="33"/>
      <c r="V53" s="31"/>
      <c r="X53" s="16">
        <v>44</v>
      </c>
      <c r="Y53" s="34">
        <v>1</v>
      </c>
    </row>
    <row r="54" spans="1:25" s="34" customFormat="1" ht="18" customHeigh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55"/>
      <c r="R54" s="27"/>
      <c r="S54" s="33"/>
      <c r="T54" s="33"/>
      <c r="U54" s="33"/>
      <c r="V54" s="31"/>
      <c r="X54" s="16">
        <v>45</v>
      </c>
      <c r="Y54" s="34">
        <v>1</v>
      </c>
    </row>
    <row r="55" spans="1:25" s="34" customFormat="1" ht="18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55"/>
      <c r="R55" s="27"/>
      <c r="S55" s="33"/>
      <c r="T55" s="33"/>
      <c r="U55" s="33"/>
      <c r="V55" s="31"/>
      <c r="X55" s="16">
        <v>46</v>
      </c>
      <c r="Y55" s="34">
        <v>1</v>
      </c>
    </row>
    <row r="56" spans="1:25" s="34" customForma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55"/>
      <c r="R56" s="27"/>
      <c r="S56" s="33"/>
      <c r="T56" s="33"/>
      <c r="U56" s="33"/>
      <c r="V56" s="31"/>
      <c r="X56" s="16">
        <v>47</v>
      </c>
      <c r="Y56" s="34">
        <v>1</v>
      </c>
    </row>
    <row r="57" spans="1:25" s="34" customForma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5"/>
      <c r="R57" s="27"/>
      <c r="S57" s="33"/>
      <c r="T57" s="33"/>
      <c r="U57" s="33"/>
      <c r="V57" s="31"/>
      <c r="X57" s="16">
        <v>48</v>
      </c>
      <c r="Y57" s="34">
        <v>1</v>
      </c>
    </row>
    <row r="58" spans="1:25" s="34" customFormat="1" ht="18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/>
      <c r="U58" s="33"/>
      <c r="V58" s="31"/>
      <c r="X58" s="16">
        <v>49</v>
      </c>
      <c r="Y58" s="34">
        <v>1</v>
      </c>
    </row>
    <row r="59" spans="1:25" s="34" customFormat="1" ht="18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/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/>
      <c r="U60" s="33"/>
      <c r="V60" s="31"/>
      <c r="X60" s="16">
        <v>51</v>
      </c>
      <c r="Y60" s="34">
        <v>1</v>
      </c>
    </row>
    <row r="61" spans="1:25" s="34" customForma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/>
      <c r="U61" s="33"/>
      <c r="V61" s="31"/>
      <c r="X61" s="16">
        <v>52</v>
      </c>
      <c r="Y61" s="34">
        <v>1</v>
      </c>
    </row>
    <row r="62" spans="1:25" s="34" customFormat="1" ht="22.15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/>
      <c r="U62" s="33"/>
      <c r="V62" s="31"/>
      <c r="X62" s="16">
        <v>53</v>
      </c>
      <c r="Y62" s="34">
        <v>1</v>
      </c>
    </row>
    <row r="63" spans="1:25" s="34" customFormat="1" ht="22.9" customHeigh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/>
      <c r="U63" s="33"/>
      <c r="V63" s="31"/>
      <c r="X63" s="16">
        <v>54</v>
      </c>
      <c r="Y63" s="34">
        <v>1</v>
      </c>
    </row>
    <row r="64" spans="1:25" s="34" customFormat="1" ht="22.15" customHeigh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/>
      <c r="U64" s="33"/>
      <c r="V64" s="31"/>
      <c r="X64" s="16">
        <v>55</v>
      </c>
      <c r="Y64" s="34">
        <v>1</v>
      </c>
    </row>
    <row r="65" spans="1:25" s="34" customFormat="1" ht="21" customHeigh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/>
      <c r="U65" s="33"/>
      <c r="V65" s="31"/>
      <c r="X65" s="16">
        <v>56</v>
      </c>
      <c r="Y65" s="34">
        <v>1</v>
      </c>
    </row>
    <row r="66" spans="1:25" s="34" customForma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/>
      <c r="U66" s="33"/>
      <c r="V66" s="31"/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>IF(A67="","",IF(K67="Л","Л",LOOKUP(A67,$X$10:$Y$65,$Y$10:$Y$65)))</f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>IF(A68="","",IF(K68="Л","Л",LOOKUP(A68,$X$10:$Y$65,$Y$10:$Y$65)))</f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>IF(A69="","",IF(K69="Л","Л",LOOKUP(A69,$X$10:$Y$65,$Y$10:$Y$65)))</f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>IF(A70="","",IF(K70="Л","Л",LOOKUP(A70,$X$10:$Y$65,$Y$10:$Y$65)))</f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>
        <v>0</v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/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ref="T73:T136" si="1">IF(A73="","",IF(K73="Л","Л",LOOKUP(A73,$X$10:$Y$65,$Y$10:$Y$65)))</f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1"/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ref="T137:T200" si="2">IF(A137="","",IF(K137="Л","Л",LOOKUP(A137,$X$10:$Y$65,$Y$10:$Y$65)))</f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2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ref="T201:T264" si="3">IF(A201="","",IF(K201="Л","Л",LOOKUP(A201,$X$10:$Y$65,$Y$10:$Y$65)))</f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3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ref="T265:T328" si="4">IF(A265="","",IF(K265="Л","Л",LOOKUP(A265,$X$10:$Y$65,$Y$10:$Y$65)))</f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4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ref="T329:T392" si="5">IF(A329="","",IF(K329="Л","Л",LOOKUP(A329,$X$10:$Y$65,$Y$10:$Y$65)))</f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5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ref="T393:T456" si="6">IF(A393="","",IF(K393="Л","Л",LOOKUP(A393,$X$10:$Y$65,$Y$10:$Y$65)))</f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6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ref="T457:T520" si="7">IF(A457="","",IF(K457="Л","Л",LOOKUP(A457,$X$10:$Y$65,$Y$10:$Y$65)))</f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7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sortState ref="Z12:AS17">
    <sortCondition ref="AN12:AN17"/>
  </sortState>
  <printOptions horizontalCentered="1"/>
  <pageMargins left="0.11811023622047245" right="0.19685039370078741" top="0.11811023622047245" bottom="0.11811023622047245" header="0" footer="0"/>
  <pageSetup paperSize="9" scale="95" orientation="landscape" horizontalDpi="4294967293" verticalDpi="4294967293" r:id="rId1"/>
  <rowBreaks count="2" manualBreakCount="2">
    <brk id="35" max="21" man="1"/>
    <brk id="59" max="21" man="1"/>
  </row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Y852"/>
  <sheetViews>
    <sheetView showZeros="0" view="pageBreakPreview" zoomScaleNormal="120" zoomScaleSheetLayoutView="100" workbookViewId="0">
      <selection sqref="A1:XFD1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9.89843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6.39843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1034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 t="str">
        <f t="shared" ref="T10:T73" si="0">IF(A10="","",IF(K10="Л","Л",LOOKUP(A10,$X$10:$Y$65,$Y$10:$Y$65)))</f>
        <v/>
      </c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1084</v>
      </c>
      <c r="D11" s="27">
        <v>36012</v>
      </c>
      <c r="E11" s="29">
        <v>1998</v>
      </c>
      <c r="F11" s="30">
        <v>1</v>
      </c>
      <c r="G11" s="31" t="s">
        <v>88</v>
      </c>
      <c r="H11" s="27">
        <v>0</v>
      </c>
      <c r="I11" s="31" t="s">
        <v>89</v>
      </c>
      <c r="J11" s="31" t="s">
        <v>1085</v>
      </c>
      <c r="K11" s="27">
        <v>0</v>
      </c>
      <c r="L11" s="27"/>
      <c r="M11" s="27"/>
      <c r="N11" s="27"/>
      <c r="O11" s="27"/>
      <c r="P11" s="32">
        <v>40462</v>
      </c>
      <c r="Q11" s="55" t="s">
        <v>1086</v>
      </c>
      <c r="R11" s="27">
        <v>1</v>
      </c>
      <c r="S11" s="33">
        <v>1</v>
      </c>
      <c r="T11" s="33">
        <f t="shared" si="0"/>
        <v>20</v>
      </c>
      <c r="U11" s="33"/>
      <c r="V11" s="31" t="s">
        <v>1087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974</v>
      </c>
      <c r="D12" s="27">
        <v>0</v>
      </c>
      <c r="E12" s="29">
        <v>1998</v>
      </c>
      <c r="F12" s="30">
        <v>1</v>
      </c>
      <c r="G12" s="31" t="s">
        <v>88</v>
      </c>
      <c r="H12" s="27">
        <v>0</v>
      </c>
      <c r="I12" s="31" t="s">
        <v>89</v>
      </c>
      <c r="J12" s="31" t="s">
        <v>34</v>
      </c>
      <c r="K12" s="27">
        <v>0</v>
      </c>
      <c r="L12" s="27"/>
      <c r="M12" s="27"/>
      <c r="N12" s="27"/>
      <c r="O12" s="27"/>
      <c r="P12" s="32">
        <v>41293</v>
      </c>
      <c r="Q12" s="55" t="s">
        <v>1083</v>
      </c>
      <c r="R12" s="27">
        <v>2</v>
      </c>
      <c r="S12" s="33">
        <v>2</v>
      </c>
      <c r="T12" s="33">
        <f t="shared" si="0"/>
        <v>17</v>
      </c>
      <c r="U12" s="33"/>
      <c r="V12" s="31" t="s">
        <v>975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978</v>
      </c>
      <c r="D13" s="27">
        <v>36272</v>
      </c>
      <c r="E13" s="29">
        <v>1999</v>
      </c>
      <c r="F13" s="30">
        <v>2</v>
      </c>
      <c r="G13" s="31" t="s">
        <v>50</v>
      </c>
      <c r="H13" s="27">
        <v>0</v>
      </c>
      <c r="I13" s="31">
        <v>0</v>
      </c>
      <c r="J13" s="31" t="s">
        <v>69</v>
      </c>
      <c r="K13" s="27">
        <v>0</v>
      </c>
      <c r="L13" s="27"/>
      <c r="M13" s="27"/>
      <c r="N13" s="27"/>
      <c r="O13" s="27"/>
      <c r="P13" s="32">
        <v>42147</v>
      </c>
      <c r="Q13" s="56" t="s">
        <v>1082</v>
      </c>
      <c r="R13" s="27">
        <v>2</v>
      </c>
      <c r="S13" s="33">
        <v>2</v>
      </c>
      <c r="T13" s="33">
        <f t="shared" si="0"/>
        <v>15</v>
      </c>
      <c r="U13" s="33"/>
      <c r="V13" s="31" t="s">
        <v>979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1077</v>
      </c>
      <c r="D14" s="27">
        <v>0</v>
      </c>
      <c r="E14" s="29">
        <v>1998</v>
      </c>
      <c r="F14" s="30">
        <v>2</v>
      </c>
      <c r="G14" s="31" t="s">
        <v>29</v>
      </c>
      <c r="H14" s="27">
        <v>0</v>
      </c>
      <c r="I14" s="31">
        <v>0</v>
      </c>
      <c r="J14" s="31">
        <v>0</v>
      </c>
      <c r="K14" s="27" t="s">
        <v>30</v>
      </c>
      <c r="L14" s="27"/>
      <c r="M14" s="27"/>
      <c r="N14" s="27"/>
      <c r="O14" s="27"/>
      <c r="P14" s="32">
        <v>42155</v>
      </c>
      <c r="Q14" s="56" t="s">
        <v>1078</v>
      </c>
      <c r="R14" s="27">
        <v>2</v>
      </c>
      <c r="S14" s="33">
        <v>2</v>
      </c>
      <c r="T14" s="33" t="s">
        <v>31</v>
      </c>
      <c r="U14" s="33"/>
      <c r="V14" s="31">
        <v>0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1074</v>
      </c>
      <c r="D15" s="27">
        <v>0</v>
      </c>
      <c r="E15" s="29">
        <v>1999</v>
      </c>
      <c r="F15" s="30">
        <v>2</v>
      </c>
      <c r="G15" s="31" t="s">
        <v>61</v>
      </c>
      <c r="H15" s="27">
        <v>0</v>
      </c>
      <c r="I15" s="31">
        <v>0</v>
      </c>
      <c r="J15" s="31" t="s">
        <v>120</v>
      </c>
      <c r="K15" s="27">
        <v>0</v>
      </c>
      <c r="L15" s="27"/>
      <c r="M15" s="27"/>
      <c r="N15" s="27"/>
      <c r="O15" s="27"/>
      <c r="P15" s="32">
        <v>43545</v>
      </c>
      <c r="Q15" s="56" t="s">
        <v>1075</v>
      </c>
      <c r="R15" s="27">
        <v>3</v>
      </c>
      <c r="S15" s="33">
        <v>3</v>
      </c>
      <c r="T15" s="33">
        <v>14</v>
      </c>
      <c r="U15" s="33"/>
      <c r="V15" s="31" t="s">
        <v>1076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1079</v>
      </c>
      <c r="D16" s="27">
        <v>0</v>
      </c>
      <c r="E16" s="29">
        <v>1999</v>
      </c>
      <c r="F16" s="30">
        <v>2</v>
      </c>
      <c r="G16" s="31" t="s">
        <v>79</v>
      </c>
      <c r="H16" s="27">
        <v>0</v>
      </c>
      <c r="I16" s="31">
        <v>0</v>
      </c>
      <c r="J16" s="31" t="s">
        <v>34</v>
      </c>
      <c r="K16" s="27">
        <v>0</v>
      </c>
      <c r="L16" s="27"/>
      <c r="M16" s="27"/>
      <c r="N16" s="27"/>
      <c r="O16" s="27"/>
      <c r="P16" s="32">
        <v>43910</v>
      </c>
      <c r="Q16" s="56" t="s">
        <v>1080</v>
      </c>
      <c r="R16" s="27">
        <v>3</v>
      </c>
      <c r="S16" s="33">
        <v>3</v>
      </c>
      <c r="T16" s="33">
        <v>13</v>
      </c>
      <c r="U16" s="33"/>
      <c r="V16" s="31" t="s">
        <v>1081</v>
      </c>
      <c r="X16" s="16">
        <v>7</v>
      </c>
      <c r="Y16" s="16">
        <v>11</v>
      </c>
    </row>
    <row r="17" spans="1:25" s="34" customFormat="1" ht="10.15" customHeight="1">
      <c r="A17" s="26"/>
      <c r="B17" s="27"/>
      <c r="C17" s="35"/>
      <c r="D17" s="27"/>
      <c r="E17" s="29"/>
      <c r="F17" s="30"/>
      <c r="G17" s="31"/>
      <c r="H17" s="27"/>
      <c r="I17" s="31"/>
      <c r="J17" s="31"/>
      <c r="K17" s="27"/>
      <c r="L17" s="27"/>
      <c r="M17" s="27"/>
      <c r="N17" s="27"/>
      <c r="O17" s="27"/>
      <c r="P17" s="32"/>
      <c r="Q17" s="56"/>
      <c r="R17" s="27"/>
      <c r="S17" s="33"/>
      <c r="T17" s="33"/>
      <c r="U17" s="33"/>
      <c r="V17" s="31"/>
      <c r="X17" s="16">
        <v>8</v>
      </c>
      <c r="Y17" s="16">
        <v>10</v>
      </c>
    </row>
    <row r="18" spans="1:25" s="34" customFormat="1" ht="16.149999999999999" customHeight="1">
      <c r="A18" s="26"/>
      <c r="B18" s="27"/>
      <c r="C18" s="28" t="s">
        <v>274</v>
      </c>
      <c r="D18" s="27"/>
      <c r="E18" s="29"/>
      <c r="F18" s="30"/>
      <c r="G18" s="31"/>
      <c r="H18" s="27"/>
      <c r="I18" s="31"/>
      <c r="J18" s="31"/>
      <c r="K18" s="27"/>
      <c r="L18" s="27"/>
      <c r="M18" s="27"/>
      <c r="N18" s="27"/>
      <c r="O18" s="27"/>
      <c r="P18" s="32"/>
      <c r="Q18" s="56"/>
      <c r="R18" s="27"/>
      <c r="S18" s="33"/>
      <c r="T18" s="33"/>
      <c r="U18" s="33"/>
      <c r="V18" s="31"/>
      <c r="X18" s="16">
        <v>9</v>
      </c>
      <c r="Y18" s="16">
        <v>9</v>
      </c>
    </row>
    <row r="19" spans="1:25" s="34" customFormat="1" ht="16.149999999999999" customHeight="1">
      <c r="A19" s="26">
        <v>1</v>
      </c>
      <c r="B19" s="27"/>
      <c r="C19" s="35" t="s">
        <v>1103</v>
      </c>
      <c r="D19" s="27">
        <v>0</v>
      </c>
      <c r="E19" s="29">
        <v>1996</v>
      </c>
      <c r="F19" s="30">
        <v>1</v>
      </c>
      <c r="G19" s="31" t="s">
        <v>29</v>
      </c>
      <c r="H19" s="27">
        <v>0</v>
      </c>
      <c r="I19" s="31">
        <v>0</v>
      </c>
      <c r="J19" s="31">
        <v>0</v>
      </c>
      <c r="K19" s="27">
        <v>0</v>
      </c>
      <c r="L19" s="27">
        <v>0</v>
      </c>
      <c r="M19" s="27"/>
      <c r="N19" s="27"/>
      <c r="O19" s="27"/>
      <c r="P19" s="32">
        <v>35818</v>
      </c>
      <c r="Q19" s="56" t="s">
        <v>1104</v>
      </c>
      <c r="R19" s="27">
        <v>1</v>
      </c>
      <c r="S19" s="33">
        <v>1</v>
      </c>
      <c r="T19" s="33">
        <f t="shared" si="0"/>
        <v>20</v>
      </c>
      <c r="U19" s="33"/>
      <c r="V19" s="31">
        <v>0</v>
      </c>
      <c r="X19" s="16">
        <v>10</v>
      </c>
      <c r="Y19" s="16">
        <v>8</v>
      </c>
    </row>
    <row r="20" spans="1:25" s="34" customFormat="1" ht="16.149999999999999" customHeight="1">
      <c r="A20" s="26">
        <v>2</v>
      </c>
      <c r="B20" s="27"/>
      <c r="C20" s="35" t="s">
        <v>1091</v>
      </c>
      <c r="D20" s="27">
        <v>35174</v>
      </c>
      <c r="E20" s="29">
        <v>1996</v>
      </c>
      <c r="F20" s="30" t="s">
        <v>45</v>
      </c>
      <c r="G20" s="31" t="s">
        <v>33</v>
      </c>
      <c r="H20" s="27">
        <v>0</v>
      </c>
      <c r="I20" s="31">
        <v>0</v>
      </c>
      <c r="J20" s="31" t="s">
        <v>1092</v>
      </c>
      <c r="K20" s="27">
        <v>0</v>
      </c>
      <c r="L20" s="27"/>
      <c r="M20" s="27"/>
      <c r="N20" s="27"/>
      <c r="O20" s="27"/>
      <c r="P20" s="32">
        <v>35978</v>
      </c>
      <c r="Q20" s="56" t="s">
        <v>1093</v>
      </c>
      <c r="R20" s="27">
        <v>1</v>
      </c>
      <c r="S20" s="33">
        <v>1</v>
      </c>
      <c r="T20" s="33">
        <f t="shared" si="0"/>
        <v>17</v>
      </c>
      <c r="U20" s="33"/>
      <c r="V20" s="31" t="s">
        <v>1094</v>
      </c>
      <c r="X20" s="16">
        <v>11</v>
      </c>
      <c r="Y20" s="16">
        <v>7</v>
      </c>
    </row>
    <row r="21" spans="1:25" s="34" customFormat="1" ht="16.149999999999999" customHeight="1">
      <c r="A21" s="26">
        <v>3</v>
      </c>
      <c r="B21" s="27"/>
      <c r="C21" s="35" t="s">
        <v>1096</v>
      </c>
      <c r="D21" s="27">
        <v>0</v>
      </c>
      <c r="E21" s="29">
        <v>1996</v>
      </c>
      <c r="F21" s="30">
        <v>1</v>
      </c>
      <c r="G21" s="31" t="s">
        <v>79</v>
      </c>
      <c r="H21" s="27">
        <v>0</v>
      </c>
      <c r="I21" s="31">
        <v>0</v>
      </c>
      <c r="J21" s="31" t="s">
        <v>34</v>
      </c>
      <c r="K21" s="27">
        <v>0</v>
      </c>
      <c r="L21" s="27"/>
      <c r="M21" s="27"/>
      <c r="N21" s="27"/>
      <c r="O21" s="27"/>
      <c r="P21" s="32">
        <v>40723</v>
      </c>
      <c r="Q21" s="56" t="s">
        <v>1097</v>
      </c>
      <c r="R21" s="27">
        <v>1</v>
      </c>
      <c r="S21" s="33">
        <v>1</v>
      </c>
      <c r="T21" s="33">
        <f t="shared" si="0"/>
        <v>15</v>
      </c>
      <c r="U21" s="33"/>
      <c r="V21" s="31" t="s">
        <v>1098</v>
      </c>
      <c r="X21" s="16">
        <v>12</v>
      </c>
      <c r="Y21" s="16">
        <v>6</v>
      </c>
    </row>
    <row r="22" spans="1:25" s="34" customFormat="1" ht="21.6" customHeight="1">
      <c r="A22" s="26">
        <v>4</v>
      </c>
      <c r="B22" s="27"/>
      <c r="C22" s="35" t="s">
        <v>953</v>
      </c>
      <c r="D22" s="27">
        <v>35773</v>
      </c>
      <c r="E22" s="29">
        <v>1997</v>
      </c>
      <c r="F22" s="30">
        <v>1</v>
      </c>
      <c r="G22" s="31" t="s">
        <v>41</v>
      </c>
      <c r="H22" s="27">
        <v>0</v>
      </c>
      <c r="I22" s="31">
        <v>0</v>
      </c>
      <c r="J22" s="31" t="s">
        <v>34</v>
      </c>
      <c r="K22" s="27">
        <v>0</v>
      </c>
      <c r="L22" s="27"/>
      <c r="M22" s="27"/>
      <c r="N22" s="27"/>
      <c r="O22" s="27"/>
      <c r="P22" s="32">
        <v>40801</v>
      </c>
      <c r="Q22" s="56" t="s">
        <v>1095</v>
      </c>
      <c r="R22" s="27">
        <v>1</v>
      </c>
      <c r="S22" s="33">
        <v>1</v>
      </c>
      <c r="T22" s="33">
        <f t="shared" si="0"/>
        <v>14</v>
      </c>
      <c r="U22" s="33"/>
      <c r="V22" s="31" t="s">
        <v>916</v>
      </c>
      <c r="X22" s="16">
        <v>13</v>
      </c>
      <c r="Y22" s="16">
        <v>5</v>
      </c>
    </row>
    <row r="23" spans="1:25" s="34" customFormat="1" ht="16.149999999999999" customHeight="1">
      <c r="A23" s="26">
        <v>5</v>
      </c>
      <c r="B23" s="27"/>
      <c r="C23" s="35" t="s">
        <v>1088</v>
      </c>
      <c r="D23" s="27">
        <v>0</v>
      </c>
      <c r="E23" s="29">
        <v>1996</v>
      </c>
      <c r="F23" s="30">
        <v>1</v>
      </c>
      <c r="G23" s="31" t="s">
        <v>33</v>
      </c>
      <c r="H23" s="27">
        <v>0</v>
      </c>
      <c r="I23" s="31">
        <v>0</v>
      </c>
      <c r="J23" s="31" t="s">
        <v>774</v>
      </c>
      <c r="K23" s="27" t="s">
        <v>30</v>
      </c>
      <c r="L23" s="27"/>
      <c r="M23" s="27"/>
      <c r="N23" s="27"/>
      <c r="O23" s="27"/>
      <c r="P23" s="32">
        <v>41032</v>
      </c>
      <c r="Q23" s="56" t="s">
        <v>1089</v>
      </c>
      <c r="R23" s="27">
        <v>2</v>
      </c>
      <c r="S23" s="33">
        <v>2</v>
      </c>
      <c r="T23" s="33" t="str">
        <f t="shared" si="0"/>
        <v>Л</v>
      </c>
      <c r="U23" s="33"/>
      <c r="V23" s="31" t="s">
        <v>1090</v>
      </c>
      <c r="X23" s="16">
        <v>14</v>
      </c>
      <c r="Y23" s="16">
        <v>4</v>
      </c>
    </row>
    <row r="24" spans="1:25" s="34" customFormat="1" ht="16.149999999999999" customHeight="1">
      <c r="A24" s="26">
        <v>6</v>
      </c>
      <c r="B24" s="27"/>
      <c r="C24" s="35" t="s">
        <v>1099</v>
      </c>
      <c r="D24" s="27">
        <v>0</v>
      </c>
      <c r="E24" s="29">
        <v>1996</v>
      </c>
      <c r="F24" s="30">
        <v>1</v>
      </c>
      <c r="G24" s="31" t="s">
        <v>50</v>
      </c>
      <c r="H24" s="27">
        <v>0</v>
      </c>
      <c r="I24" s="31">
        <v>0</v>
      </c>
      <c r="J24" s="31" t="s">
        <v>1100</v>
      </c>
      <c r="K24" s="27">
        <v>0</v>
      </c>
      <c r="L24" s="27"/>
      <c r="M24" s="27"/>
      <c r="N24" s="27"/>
      <c r="O24" s="27"/>
      <c r="P24" s="32">
        <v>43250</v>
      </c>
      <c r="Q24" s="56" t="s">
        <v>1101</v>
      </c>
      <c r="R24" s="27">
        <v>3</v>
      </c>
      <c r="S24" s="33">
        <v>3</v>
      </c>
      <c r="T24" s="33">
        <v>13</v>
      </c>
      <c r="U24" s="33"/>
      <c r="V24" s="31" t="s">
        <v>1102</v>
      </c>
      <c r="X24" s="16">
        <v>15</v>
      </c>
      <c r="Y24" s="16">
        <v>3</v>
      </c>
    </row>
    <row r="25" spans="1:25" s="34" customFormat="1" ht="12.6" customHeight="1">
      <c r="A25" s="26"/>
      <c r="B25" s="27"/>
      <c r="C25" s="35"/>
      <c r="D25" s="27">
        <v>0</v>
      </c>
      <c r="E25" s="29"/>
      <c r="F25" s="30"/>
      <c r="G25" s="31"/>
      <c r="H25" s="27"/>
      <c r="I25" s="31"/>
      <c r="J25" s="31"/>
      <c r="K25" s="27"/>
      <c r="L25" s="27"/>
      <c r="M25" s="27"/>
      <c r="N25" s="27"/>
      <c r="O25" s="27"/>
      <c r="P25" s="32"/>
      <c r="Q25" s="56"/>
      <c r="R25" s="27"/>
      <c r="S25" s="33"/>
      <c r="T25" s="33" t="str">
        <f t="shared" si="0"/>
        <v/>
      </c>
      <c r="U25" s="33"/>
      <c r="V25" s="31"/>
      <c r="X25" s="16">
        <v>16</v>
      </c>
      <c r="Y25" s="16">
        <v>2</v>
      </c>
    </row>
    <row r="26" spans="1:25" s="34" customFormat="1" ht="18.600000000000001" customHeight="1">
      <c r="A26" s="26"/>
      <c r="B26" s="27"/>
      <c r="C26" s="37" t="s">
        <v>179</v>
      </c>
      <c r="D26" s="27">
        <v>0</v>
      </c>
      <c r="E26" s="29"/>
      <c r="F26" s="30"/>
      <c r="G26" s="31"/>
      <c r="H26" s="27"/>
      <c r="I26" s="31"/>
      <c r="J26" s="31"/>
      <c r="K26" s="27"/>
      <c r="L26" s="27"/>
      <c r="M26" s="27"/>
      <c r="N26" s="27"/>
      <c r="O26" s="27"/>
      <c r="P26" s="32"/>
      <c r="Q26" s="56"/>
      <c r="R26" s="27"/>
      <c r="S26" s="33"/>
      <c r="T26" s="33" t="str">
        <f t="shared" si="0"/>
        <v/>
      </c>
      <c r="U26" s="33"/>
      <c r="V26" s="31"/>
      <c r="X26" s="16">
        <v>17</v>
      </c>
      <c r="Y26" s="16">
        <v>1</v>
      </c>
    </row>
    <row r="27" spans="1:25" s="34" customFormat="1" ht="16.149999999999999" customHeight="1">
      <c r="A27" s="26">
        <v>1</v>
      </c>
      <c r="B27" s="27"/>
      <c r="C27" s="35" t="s">
        <v>1019</v>
      </c>
      <c r="D27" s="27">
        <v>0</v>
      </c>
      <c r="E27" s="29">
        <v>1995</v>
      </c>
      <c r="F27" s="30" t="s">
        <v>168</v>
      </c>
      <c r="G27" s="31" t="s">
        <v>33</v>
      </c>
      <c r="H27" s="31" t="s">
        <v>79</v>
      </c>
      <c r="I27" s="31">
        <v>0</v>
      </c>
      <c r="J27" s="31" t="s">
        <v>582</v>
      </c>
      <c r="K27" s="27">
        <v>0</v>
      </c>
      <c r="L27" s="27"/>
      <c r="M27" s="27"/>
      <c r="N27" s="27"/>
      <c r="O27" s="27"/>
      <c r="P27" s="32">
        <v>35611</v>
      </c>
      <c r="Q27" s="56" t="s">
        <v>1108</v>
      </c>
      <c r="R27" s="27" t="s">
        <v>45</v>
      </c>
      <c r="S27" s="33" t="s">
        <v>45</v>
      </c>
      <c r="T27" s="33">
        <f t="shared" si="0"/>
        <v>20</v>
      </c>
      <c r="U27" s="33"/>
      <c r="V27" s="31" t="s">
        <v>1021</v>
      </c>
      <c r="X27" s="16">
        <v>18</v>
      </c>
      <c r="Y27" s="34">
        <v>1</v>
      </c>
    </row>
    <row r="28" spans="1:25" s="34" customFormat="1" ht="16.149999999999999" customHeight="1">
      <c r="A28" s="26">
        <v>2</v>
      </c>
      <c r="B28" s="27"/>
      <c r="C28" s="35" t="s">
        <v>1105</v>
      </c>
      <c r="D28" s="27">
        <v>0</v>
      </c>
      <c r="E28" s="29">
        <v>1995</v>
      </c>
      <c r="F28" s="30" t="s">
        <v>45</v>
      </c>
      <c r="G28" s="31" t="s">
        <v>535</v>
      </c>
      <c r="H28" s="27">
        <v>0</v>
      </c>
      <c r="I28" s="31">
        <v>0</v>
      </c>
      <c r="J28" s="31">
        <v>0</v>
      </c>
      <c r="K28" s="27">
        <v>0</v>
      </c>
      <c r="L28" s="27"/>
      <c r="M28" s="27"/>
      <c r="N28" s="27"/>
      <c r="O28" s="27"/>
      <c r="P28" s="32">
        <v>35679</v>
      </c>
      <c r="Q28" s="56" t="s">
        <v>1106</v>
      </c>
      <c r="R28" s="27">
        <v>1</v>
      </c>
      <c r="S28" s="33">
        <v>1</v>
      </c>
      <c r="T28" s="33">
        <f t="shared" si="0"/>
        <v>17</v>
      </c>
      <c r="U28" s="33"/>
      <c r="V28" s="31" t="s">
        <v>1107</v>
      </c>
      <c r="X28" s="16">
        <v>19</v>
      </c>
      <c r="Y28" s="34">
        <v>1</v>
      </c>
    </row>
    <row r="29" spans="1:25" s="34" customFormat="1" ht="16.149999999999999" customHeight="1">
      <c r="A29" s="26">
        <v>3</v>
      </c>
      <c r="B29" s="27"/>
      <c r="C29" s="35" t="s">
        <v>1111</v>
      </c>
      <c r="D29" s="27">
        <v>34530</v>
      </c>
      <c r="E29" s="29">
        <v>1994</v>
      </c>
      <c r="F29" s="30" t="s">
        <v>45</v>
      </c>
      <c r="G29" s="31" t="s">
        <v>33</v>
      </c>
      <c r="H29" s="27">
        <v>0</v>
      </c>
      <c r="I29" s="31">
        <v>0</v>
      </c>
      <c r="J29" s="31" t="s">
        <v>1112</v>
      </c>
      <c r="K29" s="27">
        <v>0</v>
      </c>
      <c r="L29" s="27"/>
      <c r="M29" s="27"/>
      <c r="N29" s="27"/>
      <c r="O29" s="27"/>
      <c r="P29" s="32">
        <v>35700</v>
      </c>
      <c r="Q29" s="56" t="s">
        <v>1113</v>
      </c>
      <c r="R29" s="27">
        <v>1</v>
      </c>
      <c r="S29" s="33">
        <v>1</v>
      </c>
      <c r="T29" s="33">
        <f t="shared" si="0"/>
        <v>15</v>
      </c>
      <c r="U29" s="33"/>
      <c r="V29" s="31" t="s">
        <v>1114</v>
      </c>
      <c r="X29" s="16">
        <v>20</v>
      </c>
      <c r="Y29" s="34">
        <v>1</v>
      </c>
    </row>
    <row r="30" spans="1:25" s="34" customFormat="1" ht="16.149999999999999" customHeight="1">
      <c r="A30" s="26">
        <v>4</v>
      </c>
      <c r="B30" s="27"/>
      <c r="C30" s="35" t="s">
        <v>1014</v>
      </c>
      <c r="D30" s="27">
        <v>0</v>
      </c>
      <c r="E30" s="29">
        <v>1993</v>
      </c>
      <c r="F30" s="30" t="s">
        <v>45</v>
      </c>
      <c r="G30" s="31" t="s">
        <v>29</v>
      </c>
      <c r="H30" s="27">
        <v>0</v>
      </c>
      <c r="I30" s="31">
        <v>0</v>
      </c>
      <c r="J30" s="31">
        <v>0</v>
      </c>
      <c r="K30" s="27">
        <v>0</v>
      </c>
      <c r="L30" s="27">
        <v>0</v>
      </c>
      <c r="M30" s="27"/>
      <c r="N30" s="27"/>
      <c r="O30" s="27"/>
      <c r="P30" s="32">
        <v>35821</v>
      </c>
      <c r="Q30" s="56" t="s">
        <v>1128</v>
      </c>
      <c r="R30" s="27">
        <v>1</v>
      </c>
      <c r="S30" s="33">
        <v>1</v>
      </c>
      <c r="T30" s="33">
        <f t="shared" si="0"/>
        <v>14</v>
      </c>
      <c r="U30" s="33"/>
      <c r="V30" s="31">
        <v>0</v>
      </c>
      <c r="X30" s="16">
        <v>21</v>
      </c>
      <c r="Y30" s="34">
        <v>1</v>
      </c>
    </row>
    <row r="31" spans="1:25" s="34" customFormat="1" ht="16.149999999999999" customHeight="1">
      <c r="A31" s="26">
        <v>5</v>
      </c>
      <c r="B31" s="27"/>
      <c r="C31" s="35" t="s">
        <v>999</v>
      </c>
      <c r="D31" s="27">
        <v>35017</v>
      </c>
      <c r="E31" s="29">
        <v>1995</v>
      </c>
      <c r="F31" s="30">
        <v>1</v>
      </c>
      <c r="G31" s="31" t="s">
        <v>88</v>
      </c>
      <c r="H31" s="27">
        <v>0</v>
      </c>
      <c r="I31" s="31" t="s">
        <v>332</v>
      </c>
      <c r="J31" s="31" t="s">
        <v>626</v>
      </c>
      <c r="K31" s="27">
        <v>0</v>
      </c>
      <c r="L31" s="27"/>
      <c r="M31" s="27"/>
      <c r="N31" s="27"/>
      <c r="O31" s="27"/>
      <c r="P31" s="32">
        <v>35892</v>
      </c>
      <c r="Q31" s="56" t="s">
        <v>1115</v>
      </c>
      <c r="R31" s="27">
        <v>1</v>
      </c>
      <c r="S31" s="33">
        <v>1</v>
      </c>
      <c r="T31" s="33">
        <f t="shared" si="0"/>
        <v>13</v>
      </c>
      <c r="U31" s="33"/>
      <c r="V31" s="31" t="s">
        <v>1000</v>
      </c>
      <c r="X31" s="16">
        <v>22</v>
      </c>
      <c r="Y31" s="34">
        <v>1</v>
      </c>
    </row>
    <row r="32" spans="1:25" s="34" customFormat="1" ht="16.149999999999999" customHeight="1">
      <c r="A32" s="26">
        <v>6</v>
      </c>
      <c r="B32" s="27"/>
      <c r="C32" s="35" t="s">
        <v>1109</v>
      </c>
      <c r="D32" s="27">
        <v>34432</v>
      </c>
      <c r="E32" s="29">
        <v>1994</v>
      </c>
      <c r="F32" s="30">
        <v>1</v>
      </c>
      <c r="G32" s="31" t="s">
        <v>46</v>
      </c>
      <c r="H32" s="27">
        <v>0</v>
      </c>
      <c r="I32" s="31">
        <v>0</v>
      </c>
      <c r="J32" s="31" t="s">
        <v>47</v>
      </c>
      <c r="K32" s="27">
        <v>0</v>
      </c>
      <c r="L32" s="27"/>
      <c r="M32" s="27"/>
      <c r="N32" s="27"/>
      <c r="O32" s="27"/>
      <c r="P32" s="32">
        <v>35926</v>
      </c>
      <c r="Q32" s="56" t="s">
        <v>1110</v>
      </c>
      <c r="R32" s="27">
        <v>1</v>
      </c>
      <c r="S32" s="33">
        <v>1</v>
      </c>
      <c r="T32" s="33">
        <f t="shared" si="0"/>
        <v>12</v>
      </c>
      <c r="U32" s="33"/>
      <c r="V32" s="31" t="s">
        <v>987</v>
      </c>
      <c r="X32" s="16">
        <v>23</v>
      </c>
      <c r="Y32" s="34">
        <v>1</v>
      </c>
    </row>
    <row r="33" spans="1:25" s="34" customFormat="1" ht="16.149999999999999" customHeight="1">
      <c r="A33" s="26">
        <v>7</v>
      </c>
      <c r="B33" s="27"/>
      <c r="C33" s="35" t="s">
        <v>1118</v>
      </c>
      <c r="D33" s="27">
        <v>0</v>
      </c>
      <c r="E33" s="29">
        <v>1993</v>
      </c>
      <c r="F33" s="30">
        <v>1</v>
      </c>
      <c r="G33" s="31" t="s">
        <v>61</v>
      </c>
      <c r="H33" s="27">
        <v>0</v>
      </c>
      <c r="I33" s="31">
        <v>0</v>
      </c>
      <c r="J33" s="31" t="s">
        <v>120</v>
      </c>
      <c r="K33" s="27">
        <v>0</v>
      </c>
      <c r="L33" s="27"/>
      <c r="M33" s="27"/>
      <c r="N33" s="27"/>
      <c r="O33" s="27"/>
      <c r="P33" s="32">
        <v>35974</v>
      </c>
      <c r="Q33" s="56" t="s">
        <v>1119</v>
      </c>
      <c r="R33" s="27">
        <v>1</v>
      </c>
      <c r="S33" s="33">
        <v>1</v>
      </c>
      <c r="T33" s="33">
        <f t="shared" si="0"/>
        <v>11</v>
      </c>
      <c r="U33" s="33"/>
      <c r="V33" s="31" t="s">
        <v>1120</v>
      </c>
      <c r="X33" s="16">
        <v>24</v>
      </c>
      <c r="Y33" s="34">
        <v>1</v>
      </c>
    </row>
    <row r="34" spans="1:25" s="34" customFormat="1" ht="16.149999999999999" customHeight="1">
      <c r="A34" s="26">
        <v>8</v>
      </c>
      <c r="B34" s="27"/>
      <c r="C34" s="35" t="s">
        <v>995</v>
      </c>
      <c r="D34" s="27">
        <v>0</v>
      </c>
      <c r="E34" s="29">
        <v>1995</v>
      </c>
      <c r="F34" s="30" t="s">
        <v>45</v>
      </c>
      <c r="G34" s="31" t="s">
        <v>29</v>
      </c>
      <c r="H34" s="27">
        <v>0</v>
      </c>
      <c r="I34" s="31">
        <v>0</v>
      </c>
      <c r="J34" s="31">
        <v>0</v>
      </c>
      <c r="K34" s="27" t="s">
        <v>30</v>
      </c>
      <c r="L34" s="27">
        <v>0</v>
      </c>
      <c r="M34" s="27"/>
      <c r="N34" s="27"/>
      <c r="O34" s="27"/>
      <c r="P34" s="32">
        <v>40236</v>
      </c>
      <c r="Q34" s="56" t="s">
        <v>1117</v>
      </c>
      <c r="R34" s="27">
        <v>1</v>
      </c>
      <c r="S34" s="33">
        <v>1</v>
      </c>
      <c r="T34" s="33" t="str">
        <f t="shared" si="0"/>
        <v>Л</v>
      </c>
      <c r="U34" s="33"/>
      <c r="V34" s="31"/>
      <c r="X34" s="16">
        <v>25</v>
      </c>
      <c r="Y34" s="34">
        <v>1</v>
      </c>
    </row>
    <row r="35" spans="1:25" s="34" customFormat="1" ht="16.149999999999999" customHeight="1">
      <c r="A35" s="26">
        <v>9</v>
      </c>
      <c r="B35" s="27"/>
      <c r="C35" s="35" t="s">
        <v>1032</v>
      </c>
      <c r="D35" s="27">
        <v>0</v>
      </c>
      <c r="E35" s="29">
        <v>1993</v>
      </c>
      <c r="F35" s="30">
        <v>1</v>
      </c>
      <c r="G35" s="31" t="s">
        <v>88</v>
      </c>
      <c r="H35" s="27">
        <v>0</v>
      </c>
      <c r="I35" s="31" t="s">
        <v>551</v>
      </c>
      <c r="J35" s="31" t="s">
        <v>626</v>
      </c>
      <c r="K35" s="27">
        <v>0</v>
      </c>
      <c r="L35" s="27"/>
      <c r="M35" s="27"/>
      <c r="N35" s="27"/>
      <c r="O35" s="27"/>
      <c r="P35" s="32">
        <v>40887</v>
      </c>
      <c r="Q35" s="56" t="s">
        <v>1121</v>
      </c>
      <c r="R35" s="27">
        <v>1</v>
      </c>
      <c r="S35" s="33">
        <v>1</v>
      </c>
      <c r="T35" s="33">
        <v>10</v>
      </c>
      <c r="U35" s="33"/>
      <c r="V35" s="31" t="s">
        <v>820</v>
      </c>
      <c r="X35" s="16">
        <v>26</v>
      </c>
      <c r="Y35" s="34">
        <v>1</v>
      </c>
    </row>
    <row r="36" spans="1:25" s="34" customFormat="1" ht="16.149999999999999" customHeight="1">
      <c r="A36" s="26">
        <v>10</v>
      </c>
      <c r="B36" s="27"/>
      <c r="C36" s="35" t="s">
        <v>1122</v>
      </c>
      <c r="D36" s="27">
        <v>0</v>
      </c>
      <c r="E36" s="29">
        <v>1995</v>
      </c>
      <c r="F36" s="30">
        <v>1</v>
      </c>
      <c r="G36" s="31" t="s">
        <v>61</v>
      </c>
      <c r="H36" s="27">
        <v>0</v>
      </c>
      <c r="I36" s="31">
        <v>0</v>
      </c>
      <c r="J36" s="31" t="s">
        <v>250</v>
      </c>
      <c r="K36" s="27">
        <v>0</v>
      </c>
      <c r="L36" s="27"/>
      <c r="M36" s="27"/>
      <c r="N36" s="27"/>
      <c r="O36" s="27"/>
      <c r="P36" s="32">
        <v>41526</v>
      </c>
      <c r="Q36" s="56" t="s">
        <v>1123</v>
      </c>
      <c r="R36" s="27">
        <v>2</v>
      </c>
      <c r="S36" s="33">
        <v>2</v>
      </c>
      <c r="T36" s="33">
        <v>9</v>
      </c>
      <c r="U36" s="33"/>
      <c r="V36" s="31" t="s">
        <v>1124</v>
      </c>
      <c r="X36" s="16">
        <v>27</v>
      </c>
      <c r="Y36" s="34">
        <v>1</v>
      </c>
    </row>
    <row r="37" spans="1:25" s="34" customFormat="1" ht="16.899999999999999" customHeight="1">
      <c r="A37" s="26">
        <v>11</v>
      </c>
      <c r="B37" s="27"/>
      <c r="C37" s="35" t="s">
        <v>1008</v>
      </c>
      <c r="D37" s="27">
        <v>0</v>
      </c>
      <c r="E37" s="29">
        <v>1995</v>
      </c>
      <c r="F37" s="30">
        <v>1</v>
      </c>
      <c r="G37" s="31" t="s">
        <v>61</v>
      </c>
      <c r="H37" s="27">
        <v>0</v>
      </c>
      <c r="I37" s="31">
        <v>0</v>
      </c>
      <c r="J37" s="31" t="s">
        <v>1009</v>
      </c>
      <c r="K37" s="27">
        <v>0</v>
      </c>
      <c r="L37" s="27"/>
      <c r="M37" s="27"/>
      <c r="N37" s="27"/>
      <c r="O37" s="27"/>
      <c r="P37" s="32">
        <v>41598</v>
      </c>
      <c r="Q37" s="56" t="s">
        <v>1116</v>
      </c>
      <c r="R37" s="27">
        <v>2</v>
      </c>
      <c r="S37" s="33">
        <v>2</v>
      </c>
      <c r="T37" s="33">
        <v>8</v>
      </c>
      <c r="U37" s="33"/>
      <c r="V37" s="31" t="s">
        <v>1010</v>
      </c>
      <c r="X37" s="16">
        <v>28</v>
      </c>
      <c r="Y37" s="34">
        <v>1</v>
      </c>
    </row>
    <row r="38" spans="1:25" s="34" customFormat="1" ht="19.149999999999999" customHeight="1">
      <c r="A38" s="26">
        <v>12</v>
      </c>
      <c r="B38" s="27"/>
      <c r="C38" s="35" t="s">
        <v>1125</v>
      </c>
      <c r="D38" s="27">
        <v>34050</v>
      </c>
      <c r="E38" s="29">
        <v>1993</v>
      </c>
      <c r="F38" s="30" t="s">
        <v>45</v>
      </c>
      <c r="G38" s="31" t="s">
        <v>57</v>
      </c>
      <c r="H38" s="27">
        <v>0</v>
      </c>
      <c r="I38" s="31">
        <v>0</v>
      </c>
      <c r="J38" s="31" t="s">
        <v>58</v>
      </c>
      <c r="K38" s="27">
        <v>0</v>
      </c>
      <c r="L38" s="27"/>
      <c r="M38" s="27"/>
      <c r="N38" s="27"/>
      <c r="O38" s="27"/>
      <c r="P38" s="32">
        <v>41836</v>
      </c>
      <c r="Q38" s="56" t="s">
        <v>1126</v>
      </c>
      <c r="R38" s="27">
        <v>2</v>
      </c>
      <c r="S38" s="33">
        <v>2</v>
      </c>
      <c r="T38" s="33">
        <v>7</v>
      </c>
      <c r="U38" s="33"/>
      <c r="V38" s="31" t="s">
        <v>1127</v>
      </c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5"/>
      <c r="D39" s="27">
        <v>35781</v>
      </c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56"/>
      <c r="R39" s="27"/>
      <c r="S39" s="33"/>
      <c r="T39" s="33" t="str">
        <f t="shared" si="0"/>
        <v/>
      </c>
      <c r="U39" s="33"/>
      <c r="V39" s="31"/>
      <c r="X39" s="16">
        <v>30</v>
      </c>
      <c r="Y39" s="34">
        <v>1</v>
      </c>
    </row>
    <row r="40" spans="1:25" s="34" customFormat="1" ht="22.9" customHeight="1">
      <c r="A40" s="26"/>
      <c r="B40" s="27"/>
      <c r="C40" s="47" t="s">
        <v>353</v>
      </c>
      <c r="D40" s="27">
        <v>35782</v>
      </c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56"/>
      <c r="R40" s="27"/>
      <c r="S40" s="33"/>
      <c r="T40" s="33" t="str">
        <f t="shared" ref="T40:T56" si="1">IF(A40="","",IF(K40="Л","Л",LOOKUP(A40,$X$10:$Y$65,$Y$10:$Y$65)))</f>
        <v/>
      </c>
      <c r="U40" s="33"/>
      <c r="V40" s="31"/>
      <c r="X40" s="16">
        <v>31</v>
      </c>
      <c r="Y40" s="34">
        <v>1</v>
      </c>
    </row>
    <row r="41" spans="1:25" s="34" customFormat="1" ht="21" customHeight="1">
      <c r="A41" s="26">
        <v>1</v>
      </c>
      <c r="B41" s="27"/>
      <c r="C41" s="35" t="s">
        <v>1135</v>
      </c>
      <c r="D41" s="27">
        <v>32605</v>
      </c>
      <c r="E41" s="29">
        <v>1989</v>
      </c>
      <c r="F41" s="30" t="s">
        <v>168</v>
      </c>
      <c r="G41" s="31" t="s">
        <v>41</v>
      </c>
      <c r="H41" s="27">
        <v>0</v>
      </c>
      <c r="I41" s="31">
        <v>0</v>
      </c>
      <c r="J41" s="31" t="s">
        <v>96</v>
      </c>
      <c r="K41" s="27">
        <v>0</v>
      </c>
      <c r="L41" s="27"/>
      <c r="M41" s="27"/>
      <c r="N41" s="27"/>
      <c r="O41" s="27"/>
      <c r="P41" s="32">
        <v>35178</v>
      </c>
      <c r="Q41" s="56" t="s">
        <v>1136</v>
      </c>
      <c r="R41" s="27" t="s">
        <v>45</v>
      </c>
      <c r="S41" s="33" t="s">
        <v>45</v>
      </c>
      <c r="T41" s="33">
        <f t="shared" si="1"/>
        <v>20</v>
      </c>
      <c r="U41" s="33"/>
      <c r="V41" s="31" t="s">
        <v>1134</v>
      </c>
      <c r="X41" s="16">
        <v>32</v>
      </c>
      <c r="Y41" s="34">
        <v>1</v>
      </c>
    </row>
    <row r="42" spans="1:25" s="34" customFormat="1" ht="18.600000000000001" customHeight="1">
      <c r="A42" s="26">
        <v>2</v>
      </c>
      <c r="B42" s="27"/>
      <c r="C42" s="35" t="s">
        <v>1132</v>
      </c>
      <c r="D42" s="27">
        <v>33172</v>
      </c>
      <c r="E42" s="29">
        <v>1990</v>
      </c>
      <c r="F42" s="30" t="s">
        <v>45</v>
      </c>
      <c r="G42" s="31" t="s">
        <v>41</v>
      </c>
      <c r="H42" s="27">
        <v>0</v>
      </c>
      <c r="I42" s="31">
        <v>0</v>
      </c>
      <c r="J42" s="31" t="s">
        <v>96</v>
      </c>
      <c r="K42" s="27">
        <v>0</v>
      </c>
      <c r="L42" s="27"/>
      <c r="M42" s="27"/>
      <c r="N42" s="27"/>
      <c r="O42" s="27"/>
      <c r="P42" s="32">
        <v>35326</v>
      </c>
      <c r="Q42" s="56" t="s">
        <v>1133</v>
      </c>
      <c r="R42" s="27" t="s">
        <v>45</v>
      </c>
      <c r="S42" s="33" t="s">
        <v>45</v>
      </c>
      <c r="T42" s="33">
        <f t="shared" si="1"/>
        <v>17</v>
      </c>
      <c r="U42" s="33"/>
      <c r="V42" s="31" t="s">
        <v>1134</v>
      </c>
      <c r="X42" s="16">
        <v>33</v>
      </c>
      <c r="Y42" s="34">
        <v>1</v>
      </c>
    </row>
    <row r="43" spans="1:25" s="34" customFormat="1" ht="18.600000000000001" customHeight="1">
      <c r="A43" s="26">
        <v>3</v>
      </c>
      <c r="B43" s="27"/>
      <c r="C43" s="35" t="s">
        <v>1129</v>
      </c>
      <c r="D43" s="27">
        <v>0</v>
      </c>
      <c r="E43" s="29">
        <v>1989</v>
      </c>
      <c r="F43" s="30" t="s">
        <v>45</v>
      </c>
      <c r="G43" s="31" t="s">
        <v>61</v>
      </c>
      <c r="H43" s="27">
        <v>0</v>
      </c>
      <c r="I43" s="31" t="s">
        <v>551</v>
      </c>
      <c r="J43" s="31">
        <v>0</v>
      </c>
      <c r="K43" s="27">
        <v>0</v>
      </c>
      <c r="L43" s="27"/>
      <c r="M43" s="27"/>
      <c r="N43" s="27"/>
      <c r="O43" s="27"/>
      <c r="P43" s="32">
        <v>35459</v>
      </c>
      <c r="Q43" s="56" t="s">
        <v>1130</v>
      </c>
      <c r="R43" s="27" t="s">
        <v>45</v>
      </c>
      <c r="S43" s="33" t="s">
        <v>45</v>
      </c>
      <c r="T43" s="33">
        <f t="shared" si="1"/>
        <v>15</v>
      </c>
      <c r="U43" s="33"/>
      <c r="V43" s="31" t="s">
        <v>1131</v>
      </c>
      <c r="X43" s="16">
        <v>34</v>
      </c>
      <c r="Y43" s="34">
        <v>1</v>
      </c>
    </row>
    <row r="44" spans="1:25" s="34" customFormat="1" ht="18.600000000000001" customHeight="1">
      <c r="A44" s="26">
        <v>4</v>
      </c>
      <c r="B44" s="27"/>
      <c r="C44" s="35" t="s">
        <v>1148</v>
      </c>
      <c r="D44" s="27">
        <v>31869</v>
      </c>
      <c r="E44" s="29">
        <v>1987</v>
      </c>
      <c r="F44" s="30" t="s">
        <v>168</v>
      </c>
      <c r="G44" s="31" t="s">
        <v>88</v>
      </c>
      <c r="H44" s="27">
        <v>0</v>
      </c>
      <c r="I44" s="31" t="s">
        <v>551</v>
      </c>
      <c r="J44" s="31" t="s">
        <v>626</v>
      </c>
      <c r="K44" s="27">
        <v>0</v>
      </c>
      <c r="L44" s="27"/>
      <c r="M44" s="27"/>
      <c r="N44" s="27"/>
      <c r="O44" s="27"/>
      <c r="P44" s="32">
        <v>35557</v>
      </c>
      <c r="Q44" s="56" t="s">
        <v>1149</v>
      </c>
      <c r="R44" s="27" t="s">
        <v>45</v>
      </c>
      <c r="S44" s="33" t="s">
        <v>45</v>
      </c>
      <c r="T44" s="33">
        <f t="shared" si="1"/>
        <v>14</v>
      </c>
      <c r="U44" s="33"/>
      <c r="V44" s="31" t="s">
        <v>1150</v>
      </c>
      <c r="X44" s="16">
        <v>35</v>
      </c>
      <c r="Y44" s="34">
        <v>1</v>
      </c>
    </row>
    <row r="45" spans="1:25" s="34" customFormat="1" ht="18.600000000000001" customHeight="1">
      <c r="A45" s="26">
        <v>5</v>
      </c>
      <c r="B45" s="27"/>
      <c r="C45" s="35" t="s">
        <v>1151</v>
      </c>
      <c r="D45" s="27">
        <v>31938</v>
      </c>
      <c r="E45" s="29">
        <v>1987</v>
      </c>
      <c r="F45" s="30" t="s">
        <v>45</v>
      </c>
      <c r="G45" s="31" t="s">
        <v>46</v>
      </c>
      <c r="H45" s="27">
        <v>0</v>
      </c>
      <c r="I45" s="31">
        <v>0</v>
      </c>
      <c r="J45" s="31" t="s">
        <v>47</v>
      </c>
      <c r="K45" s="27">
        <v>0</v>
      </c>
      <c r="L45" s="27"/>
      <c r="M45" s="27"/>
      <c r="N45" s="27"/>
      <c r="O45" s="27"/>
      <c r="P45" s="32">
        <v>35631</v>
      </c>
      <c r="Q45" s="56" t="s">
        <v>1152</v>
      </c>
      <c r="R45" s="27" t="s">
        <v>45</v>
      </c>
      <c r="S45" s="33" t="s">
        <v>45</v>
      </c>
      <c r="T45" s="33">
        <f t="shared" si="1"/>
        <v>13</v>
      </c>
      <c r="U45" s="33"/>
      <c r="V45" s="31" t="s">
        <v>987</v>
      </c>
      <c r="X45" s="16">
        <v>36</v>
      </c>
      <c r="Y45" s="34">
        <v>1</v>
      </c>
    </row>
    <row r="46" spans="1:25" s="34" customFormat="1" ht="21.6" customHeight="1">
      <c r="A46" s="26">
        <v>6</v>
      </c>
      <c r="B46" s="27"/>
      <c r="C46" s="35" t="s">
        <v>1137</v>
      </c>
      <c r="D46" s="27">
        <v>0</v>
      </c>
      <c r="E46" s="29">
        <v>1991</v>
      </c>
      <c r="F46" s="30" t="s">
        <v>168</v>
      </c>
      <c r="G46" s="31" t="s">
        <v>79</v>
      </c>
      <c r="H46" s="27">
        <v>0</v>
      </c>
      <c r="I46" s="31">
        <v>0</v>
      </c>
      <c r="J46" s="31" t="s">
        <v>1138</v>
      </c>
      <c r="K46" s="27">
        <v>0</v>
      </c>
      <c r="L46" s="27"/>
      <c r="M46" s="27"/>
      <c r="N46" s="27"/>
      <c r="O46" s="27"/>
      <c r="P46" s="32">
        <v>40043</v>
      </c>
      <c r="Q46" s="56" t="s">
        <v>1139</v>
      </c>
      <c r="R46" s="27">
        <v>1</v>
      </c>
      <c r="S46" s="33">
        <v>1</v>
      </c>
      <c r="T46" s="33">
        <f t="shared" si="1"/>
        <v>12</v>
      </c>
      <c r="U46" s="33"/>
      <c r="V46" s="31" t="s">
        <v>1081</v>
      </c>
      <c r="X46" s="16">
        <v>37</v>
      </c>
      <c r="Y46" s="34">
        <v>1</v>
      </c>
    </row>
    <row r="47" spans="1:25" s="34" customFormat="1" ht="18.600000000000001" customHeight="1">
      <c r="A47" s="26">
        <v>7</v>
      </c>
      <c r="B47" s="27"/>
      <c r="C47" s="35" t="s">
        <v>1142</v>
      </c>
      <c r="D47" s="27">
        <v>32574</v>
      </c>
      <c r="E47" s="29">
        <v>1989</v>
      </c>
      <c r="F47" s="30" t="s">
        <v>45</v>
      </c>
      <c r="G47" s="31" t="s">
        <v>50</v>
      </c>
      <c r="H47" s="27">
        <v>0</v>
      </c>
      <c r="I47" s="31" t="s">
        <v>551</v>
      </c>
      <c r="J47" s="31" t="s">
        <v>582</v>
      </c>
      <c r="K47" s="27">
        <v>0</v>
      </c>
      <c r="L47" s="27"/>
      <c r="M47" s="27"/>
      <c r="N47" s="27"/>
      <c r="O47" s="27"/>
      <c r="P47" s="32">
        <v>40065</v>
      </c>
      <c r="Q47" s="56" t="s">
        <v>1143</v>
      </c>
      <c r="R47" s="27">
        <v>1</v>
      </c>
      <c r="S47" s="33">
        <v>1</v>
      </c>
      <c r="T47" s="33">
        <f t="shared" si="1"/>
        <v>11</v>
      </c>
      <c r="U47" s="33"/>
      <c r="V47" s="31" t="s">
        <v>1144</v>
      </c>
      <c r="X47" s="16">
        <v>38</v>
      </c>
      <c r="Y47" s="34">
        <v>1</v>
      </c>
    </row>
    <row r="48" spans="1:25" s="34" customFormat="1" ht="18.600000000000001" customHeight="1">
      <c r="A48" s="26">
        <v>8</v>
      </c>
      <c r="B48" s="27"/>
      <c r="C48" s="35" t="s">
        <v>1140</v>
      </c>
      <c r="D48" s="27">
        <v>33054</v>
      </c>
      <c r="E48" s="29">
        <v>1990</v>
      </c>
      <c r="F48" s="30" t="s">
        <v>45</v>
      </c>
      <c r="G48" s="31" t="s">
        <v>50</v>
      </c>
      <c r="H48" s="27">
        <v>0</v>
      </c>
      <c r="I48" s="31">
        <v>0</v>
      </c>
      <c r="J48" s="31" t="s">
        <v>582</v>
      </c>
      <c r="K48" s="27">
        <v>0</v>
      </c>
      <c r="L48" s="27"/>
      <c r="M48" s="27"/>
      <c r="N48" s="27"/>
      <c r="O48" s="27"/>
      <c r="P48" s="32">
        <v>40523</v>
      </c>
      <c r="Q48" s="56" t="s">
        <v>1141</v>
      </c>
      <c r="R48" s="27">
        <v>1</v>
      </c>
      <c r="S48" s="33">
        <v>1</v>
      </c>
      <c r="T48" s="33">
        <f t="shared" si="1"/>
        <v>10</v>
      </c>
      <c r="U48" s="33"/>
      <c r="V48" s="31" t="s">
        <v>232</v>
      </c>
      <c r="X48" s="16">
        <v>39</v>
      </c>
      <c r="Y48" s="34">
        <v>1</v>
      </c>
    </row>
    <row r="49" spans="1:25" s="34" customFormat="1" ht="18.600000000000001" customHeight="1">
      <c r="A49" s="26">
        <v>9</v>
      </c>
      <c r="B49" s="27"/>
      <c r="C49" s="35" t="s">
        <v>1145</v>
      </c>
      <c r="D49" s="27">
        <v>33264</v>
      </c>
      <c r="E49" s="29">
        <v>1991</v>
      </c>
      <c r="F49" s="30" t="s">
        <v>45</v>
      </c>
      <c r="G49" s="31" t="s">
        <v>57</v>
      </c>
      <c r="H49" s="27">
        <v>0</v>
      </c>
      <c r="I49" s="31">
        <v>0</v>
      </c>
      <c r="J49" s="31" t="s">
        <v>58</v>
      </c>
      <c r="K49" s="27">
        <v>0</v>
      </c>
      <c r="L49" s="27"/>
      <c r="M49" s="27"/>
      <c r="N49" s="27"/>
      <c r="O49" s="27"/>
      <c r="P49" s="32">
        <v>40937</v>
      </c>
      <c r="Q49" s="56" t="s">
        <v>1146</v>
      </c>
      <c r="R49" s="27">
        <v>1</v>
      </c>
      <c r="S49" s="33">
        <v>1</v>
      </c>
      <c r="T49" s="33">
        <f t="shared" si="1"/>
        <v>9</v>
      </c>
      <c r="U49" s="33"/>
      <c r="V49" s="31" t="s">
        <v>1147</v>
      </c>
      <c r="X49" s="16">
        <v>40</v>
      </c>
      <c r="Y49" s="34">
        <v>1</v>
      </c>
    </row>
    <row r="50" spans="1:25" s="34" customFormat="1" ht="18.600000000000001" customHeight="1">
      <c r="A50" s="26"/>
      <c r="B50" s="27"/>
      <c r="C50" s="35"/>
      <c r="D50" s="27">
        <v>35792</v>
      </c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56"/>
      <c r="R50" s="27"/>
      <c r="S50" s="33"/>
      <c r="T50" s="33" t="str">
        <f t="shared" si="1"/>
        <v/>
      </c>
      <c r="U50" s="33"/>
      <c r="V50" s="31"/>
      <c r="X50" s="16">
        <v>41</v>
      </c>
      <c r="Y50" s="34">
        <v>1</v>
      </c>
    </row>
    <row r="51" spans="1:25" s="34" customFormat="1" ht="18.600000000000001" customHeight="1">
      <c r="A51" s="26"/>
      <c r="B51" s="27"/>
      <c r="C51" s="35"/>
      <c r="D51" s="27">
        <v>35793</v>
      </c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2"/>
      <c r="Q51" s="56"/>
      <c r="R51" s="27"/>
      <c r="S51" s="33"/>
      <c r="T51" s="33" t="str">
        <f t="shared" si="1"/>
        <v/>
      </c>
      <c r="U51" s="33"/>
      <c r="V51" s="31"/>
      <c r="X51" s="16">
        <v>42</v>
      </c>
      <c r="Y51" s="34">
        <v>1</v>
      </c>
    </row>
    <row r="52" spans="1:25" s="34" customFormat="1" ht="18" customHeight="1">
      <c r="A52" s="26"/>
      <c r="B52" s="27"/>
      <c r="C52" s="35"/>
      <c r="D52" s="27">
        <v>35794</v>
      </c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56"/>
      <c r="R52" s="27"/>
      <c r="S52" s="33"/>
      <c r="T52" s="33" t="str">
        <f t="shared" si="1"/>
        <v/>
      </c>
      <c r="U52" s="33"/>
      <c r="V52" s="31"/>
      <c r="X52" s="16">
        <v>43</v>
      </c>
      <c r="Y52" s="34">
        <v>1</v>
      </c>
    </row>
    <row r="53" spans="1:25" s="34" customFormat="1" ht="18" customHeight="1">
      <c r="A53" s="26"/>
      <c r="B53" s="27"/>
      <c r="C53" s="35"/>
      <c r="D53" s="27">
        <v>35795</v>
      </c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56"/>
      <c r="R53" s="27"/>
      <c r="S53" s="33"/>
      <c r="T53" s="33" t="str">
        <f t="shared" si="1"/>
        <v/>
      </c>
      <c r="U53" s="33"/>
      <c r="V53" s="31"/>
      <c r="X53" s="16">
        <v>44</v>
      </c>
      <c r="Y53" s="34">
        <v>1</v>
      </c>
    </row>
    <row r="54" spans="1:25" s="34" customFormat="1" ht="18" customHeight="1">
      <c r="A54" s="26"/>
      <c r="B54" s="27"/>
      <c r="C54" s="35"/>
      <c r="D54" s="27">
        <v>35796</v>
      </c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56"/>
      <c r="R54" s="27"/>
      <c r="S54" s="33"/>
      <c r="T54" s="33" t="str">
        <f t="shared" si="1"/>
        <v/>
      </c>
      <c r="U54" s="33"/>
      <c r="V54" s="31"/>
      <c r="X54" s="16">
        <v>45</v>
      </c>
      <c r="Y54" s="34">
        <v>1</v>
      </c>
    </row>
    <row r="55" spans="1:25" s="34" customFormat="1" ht="18" customHeight="1">
      <c r="A55" s="26"/>
      <c r="B55" s="27"/>
      <c r="C55" s="35"/>
      <c r="D55" s="27">
        <v>35797</v>
      </c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56"/>
      <c r="R55" s="27"/>
      <c r="S55" s="33"/>
      <c r="T55" s="33" t="str">
        <f t="shared" si="1"/>
        <v/>
      </c>
      <c r="U55" s="33"/>
      <c r="V55" s="31"/>
      <c r="X55" s="16">
        <v>46</v>
      </c>
      <c r="Y55" s="34">
        <v>1</v>
      </c>
    </row>
    <row r="56" spans="1:25" s="34" customFormat="1" ht="18.600000000000001" customHeight="1">
      <c r="A56" s="26"/>
      <c r="B56" s="27"/>
      <c r="C56" s="35"/>
      <c r="D56" s="27">
        <v>35798</v>
      </c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56"/>
      <c r="R56" s="27"/>
      <c r="S56" s="33"/>
      <c r="T56" s="33" t="str">
        <f t="shared" si="1"/>
        <v/>
      </c>
      <c r="U56" s="33"/>
      <c r="V56" s="31"/>
      <c r="X56" s="16">
        <v>47</v>
      </c>
      <c r="Y56" s="34">
        <v>1</v>
      </c>
    </row>
    <row r="57" spans="1:25" s="34" customFormat="1" hidden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5"/>
      <c r="R57" s="27"/>
      <c r="S57" s="33"/>
      <c r="T57" s="33" t="str">
        <f t="shared" si="0"/>
        <v/>
      </c>
      <c r="U57" s="33"/>
      <c r="V57" s="31"/>
      <c r="X57" s="16">
        <v>48</v>
      </c>
      <c r="Y57" s="34">
        <v>1</v>
      </c>
    </row>
    <row r="58" spans="1:25" s="34" customFormat="1" ht="18" hidden="1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 t="str">
        <f t="shared" si="0"/>
        <v/>
      </c>
      <c r="U58" s="33"/>
      <c r="V58" s="31"/>
      <c r="X58" s="16">
        <v>49</v>
      </c>
      <c r="Y58" s="34">
        <v>1</v>
      </c>
    </row>
    <row r="59" spans="1:25" s="34" customFormat="1" ht="18" hidden="1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 t="str">
        <f t="shared" si="0"/>
        <v/>
      </c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 t="s">
        <v>353</v>
      </c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55"/>
      <c r="R60" s="27"/>
      <c r="S60" s="33"/>
      <c r="T60" s="33" t="str">
        <f t="shared" si="0"/>
        <v/>
      </c>
      <c r="U60" s="33"/>
      <c r="V60" s="31"/>
      <c r="X60" s="16">
        <v>51</v>
      </c>
      <c r="Y60" s="34">
        <v>1</v>
      </c>
    </row>
    <row r="61" spans="1:25" s="34" customFormat="1" ht="18.600000000000001" customHeight="1">
      <c r="A61" s="26"/>
      <c r="B61" s="27"/>
      <c r="C61" s="35" t="s">
        <v>1024</v>
      </c>
      <c r="D61" s="27">
        <v>0</v>
      </c>
      <c r="E61" s="29">
        <v>1990</v>
      </c>
      <c r="F61" s="30" t="s">
        <v>45</v>
      </c>
      <c r="G61" s="31" t="s">
        <v>535</v>
      </c>
      <c r="H61" s="27">
        <v>0</v>
      </c>
      <c r="I61" s="31">
        <v>0</v>
      </c>
      <c r="J61" s="31">
        <v>0</v>
      </c>
      <c r="K61" s="27">
        <v>0</v>
      </c>
      <c r="L61" s="27" t="s">
        <v>1025</v>
      </c>
      <c r="M61" s="27"/>
      <c r="N61" s="27"/>
      <c r="O61" s="27"/>
      <c r="P61" s="32">
        <v>15371</v>
      </c>
      <c r="Q61" s="55" t="s">
        <v>1026</v>
      </c>
      <c r="R61" s="27" t="s">
        <v>45</v>
      </c>
      <c r="S61" s="33" t="s">
        <v>45</v>
      </c>
      <c r="T61" s="33" t="str">
        <f t="shared" si="0"/>
        <v/>
      </c>
      <c r="U61" s="33"/>
      <c r="V61" s="31" t="s">
        <v>1025</v>
      </c>
      <c r="X61" s="16">
        <v>52</v>
      </c>
      <c r="Y61" s="34">
        <v>1</v>
      </c>
    </row>
    <row r="62" spans="1:25" s="34" customFormat="1" ht="18.600000000000001" customHeight="1">
      <c r="A62" s="26"/>
      <c r="B62" s="27"/>
      <c r="C62" s="35" t="s">
        <v>814</v>
      </c>
      <c r="D62" s="27">
        <v>0</v>
      </c>
      <c r="E62" s="29">
        <v>1992</v>
      </c>
      <c r="F62" s="30" t="s">
        <v>168</v>
      </c>
      <c r="G62" s="31" t="s">
        <v>29</v>
      </c>
      <c r="H62" s="27">
        <v>0</v>
      </c>
      <c r="I62" s="31">
        <v>0</v>
      </c>
      <c r="J62" s="31">
        <v>0</v>
      </c>
      <c r="K62" s="27">
        <v>0</v>
      </c>
      <c r="L62" s="27">
        <v>0</v>
      </c>
      <c r="M62" s="27"/>
      <c r="N62" s="27"/>
      <c r="O62" s="27"/>
      <c r="P62" s="32">
        <v>15455</v>
      </c>
      <c r="Q62" s="55" t="s">
        <v>1029</v>
      </c>
      <c r="R62" s="27"/>
      <c r="S62" s="33" t="s">
        <v>45</v>
      </c>
      <c r="T62" s="33" t="str">
        <f t="shared" si="0"/>
        <v/>
      </c>
      <c r="U62" s="33"/>
      <c r="V62" s="31" t="s">
        <v>790</v>
      </c>
      <c r="X62" s="16">
        <v>53</v>
      </c>
      <c r="Y62" s="34">
        <v>1</v>
      </c>
    </row>
    <row r="63" spans="1:25" s="34" customFormat="1" ht="18.600000000000001" customHeight="1">
      <c r="A63" s="26"/>
      <c r="B63" s="27"/>
      <c r="C63" s="35" t="s">
        <v>822</v>
      </c>
      <c r="D63" s="27">
        <v>0</v>
      </c>
      <c r="E63" s="29">
        <v>1991</v>
      </c>
      <c r="F63" s="30" t="s">
        <v>45</v>
      </c>
      <c r="G63" s="31" t="s">
        <v>29</v>
      </c>
      <c r="H63" s="27">
        <v>0</v>
      </c>
      <c r="I63" s="31">
        <v>0</v>
      </c>
      <c r="J63" s="31">
        <v>0</v>
      </c>
      <c r="K63" s="27">
        <v>0</v>
      </c>
      <c r="L63" s="27">
        <v>0</v>
      </c>
      <c r="M63" s="27"/>
      <c r="N63" s="27"/>
      <c r="O63" s="27"/>
      <c r="P63" s="32">
        <v>15478</v>
      </c>
      <c r="Q63" s="55" t="s">
        <v>1030</v>
      </c>
      <c r="R63" s="27"/>
      <c r="S63" s="33" t="s">
        <v>45</v>
      </c>
      <c r="T63" s="33" t="str">
        <f t="shared" si="0"/>
        <v/>
      </c>
      <c r="U63" s="33"/>
      <c r="V63" s="31" t="s">
        <v>790</v>
      </c>
      <c r="X63" s="16">
        <v>54</v>
      </c>
      <c r="Y63" s="34">
        <v>1</v>
      </c>
    </row>
    <row r="64" spans="1:25" s="34" customFormat="1" ht="18.600000000000001" customHeight="1">
      <c r="A64" s="26"/>
      <c r="B64" s="27"/>
      <c r="C64" s="35" t="s">
        <v>816</v>
      </c>
      <c r="D64" s="27">
        <v>33361</v>
      </c>
      <c r="E64" s="29">
        <v>1991</v>
      </c>
      <c r="F64" s="30" t="s">
        <v>45</v>
      </c>
      <c r="G64" s="31" t="s">
        <v>425</v>
      </c>
      <c r="H64" s="27">
        <v>0</v>
      </c>
      <c r="I64" s="31">
        <v>0</v>
      </c>
      <c r="J64" s="31">
        <v>0</v>
      </c>
      <c r="K64" s="27" t="s">
        <v>426</v>
      </c>
      <c r="L64" s="27" t="s">
        <v>427</v>
      </c>
      <c r="M64" s="27"/>
      <c r="N64" s="27"/>
      <c r="O64" s="27"/>
      <c r="P64" s="32">
        <v>15499</v>
      </c>
      <c r="Q64" s="55" t="s">
        <v>1027</v>
      </c>
      <c r="R64" s="27" t="s">
        <v>45</v>
      </c>
      <c r="S64" s="33" t="s">
        <v>45</v>
      </c>
      <c r="T64" s="33"/>
      <c r="U64" s="33"/>
      <c r="V64" s="31" t="s">
        <v>427</v>
      </c>
      <c r="X64" s="16">
        <v>55</v>
      </c>
      <c r="Y64" s="34">
        <v>1</v>
      </c>
    </row>
    <row r="65" spans="1:25" s="34" customFormat="1" ht="18.600000000000001" customHeight="1">
      <c r="A65" s="26"/>
      <c r="B65" s="27"/>
      <c r="C65" s="35" t="s">
        <v>823</v>
      </c>
      <c r="D65" s="27">
        <v>33963</v>
      </c>
      <c r="E65" s="29">
        <v>1992</v>
      </c>
      <c r="F65" s="30" t="s">
        <v>45</v>
      </c>
      <c r="G65" s="31" t="s">
        <v>41</v>
      </c>
      <c r="H65" s="27">
        <v>0</v>
      </c>
      <c r="I65" s="31">
        <v>0</v>
      </c>
      <c r="J65" s="31" t="s">
        <v>96</v>
      </c>
      <c r="K65" s="27">
        <v>0</v>
      </c>
      <c r="L65" s="27" t="s">
        <v>790</v>
      </c>
      <c r="M65" s="27"/>
      <c r="N65" s="27"/>
      <c r="O65" s="27"/>
      <c r="P65" s="32">
        <v>15500</v>
      </c>
      <c r="Q65" s="55" t="s">
        <v>1028</v>
      </c>
      <c r="R65" s="27"/>
      <c r="S65" s="33" t="s">
        <v>45</v>
      </c>
      <c r="T65" s="33" t="str">
        <f t="shared" si="0"/>
        <v/>
      </c>
      <c r="U65" s="33"/>
      <c r="V65" s="31" t="s">
        <v>790</v>
      </c>
      <c r="X65" s="16">
        <v>56</v>
      </c>
      <c r="Y65" s="34">
        <v>1</v>
      </c>
    </row>
    <row r="66" spans="1:25" s="34" customFormat="1" ht="18.600000000000001" customHeight="1">
      <c r="A66" s="26"/>
      <c r="B66" s="27"/>
      <c r="C66" s="35" t="s">
        <v>802</v>
      </c>
      <c r="D66" s="27">
        <v>33714</v>
      </c>
      <c r="E66" s="29">
        <v>1992</v>
      </c>
      <c r="F66" s="30" t="s">
        <v>45</v>
      </c>
      <c r="G66" s="31" t="s">
        <v>102</v>
      </c>
      <c r="H66" s="27">
        <v>0</v>
      </c>
      <c r="I66" s="31">
        <v>0</v>
      </c>
      <c r="J66" s="31" t="s">
        <v>51</v>
      </c>
      <c r="K66" s="27" t="s">
        <v>30</v>
      </c>
      <c r="L66" s="27" t="s">
        <v>256</v>
      </c>
      <c r="M66" s="27"/>
      <c r="N66" s="27"/>
      <c r="O66" s="27"/>
      <c r="P66" s="32">
        <v>15993</v>
      </c>
      <c r="Q66" s="55" t="s">
        <v>1031</v>
      </c>
      <c r="R66" s="27"/>
      <c r="S66" s="33">
        <v>1</v>
      </c>
      <c r="T66" s="33" t="s">
        <v>31</v>
      </c>
      <c r="U66" s="33"/>
      <c r="V66" s="31" t="s">
        <v>256</v>
      </c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0"/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 t="shared" si="0"/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0"/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0"/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 t="str">
        <f t="shared" si="0"/>
        <v/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0"/>
        <v/>
      </c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0"/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ref="T74:T137" si="2">IF(A74="","",IF(K74="Л","Л",LOOKUP(A74,$X$10:$Y$65,$Y$10:$Y$65)))</f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2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2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2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2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2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2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2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2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2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2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2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2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2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2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2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2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2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2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2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2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2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2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2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2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2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2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2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2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2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2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2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2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2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2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2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2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2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2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2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2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2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2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2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2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2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2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2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2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2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2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2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2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2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2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2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2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2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2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2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2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2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2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2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ref="T138:T201" si="3">IF(A138="","",IF(K138="Л","Л",LOOKUP(A138,$X$10:$Y$65,$Y$10:$Y$65)))</f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3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3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3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3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3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3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3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3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3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3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3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3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3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3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3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3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3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3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3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3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3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3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3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3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3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3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3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3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3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3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3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3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3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3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3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3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3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3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3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3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3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3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3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3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3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3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3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3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3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3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3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3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3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3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3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3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3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3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3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3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3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3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3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ref="T202:T265" si="4">IF(A202="","",IF(K202="Л","Л",LOOKUP(A202,$X$10:$Y$65,$Y$10:$Y$65)))</f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4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4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4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4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4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4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4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4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4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4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4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4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4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4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4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4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4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4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4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4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4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4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4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4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4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4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4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4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4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4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4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4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4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4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4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4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4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4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4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4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4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4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4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4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4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4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4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4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4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4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4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4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4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4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4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4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4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4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4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4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4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4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4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ref="T266:T329" si="5">IF(A266="","",IF(K266="Л","Л",LOOKUP(A266,$X$10:$Y$65,$Y$10:$Y$65)))</f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5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5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5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5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5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5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5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5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5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5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5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5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5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5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5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5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5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5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5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5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5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5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5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5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5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5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5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5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5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5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5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5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5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5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5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5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5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5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5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5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5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5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5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5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5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5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5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5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5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5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5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5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5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5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5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5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5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5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5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5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5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5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5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ref="T330:T393" si="6">IF(A330="","",IF(K330="Л","Л",LOOKUP(A330,$X$10:$Y$65,$Y$10:$Y$65)))</f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6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6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6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6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6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6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6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6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6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6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6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6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6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6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6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6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6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6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6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6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6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6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6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6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6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6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6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6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6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6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6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6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6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6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6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6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6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6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6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6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6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6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6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6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6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6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6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6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6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6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6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6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6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6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6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6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6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6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6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6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6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6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6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ref="T394:T457" si="7">IF(A394="","",IF(K394="Л","Л",LOOKUP(A394,$X$10:$Y$65,$Y$10:$Y$65)))</f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7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7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7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7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7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7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7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7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7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7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7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7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7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7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7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7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7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7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7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7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7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7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7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7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7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7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7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7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7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7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7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7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7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7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7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7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7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7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7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7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7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7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7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7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7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7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7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7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7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7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7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7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7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7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7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7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7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7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7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7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7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7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7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ref="T458:T520" si="8">IF(A458="","",IF(K458="Л","Л",LOOKUP(A458,$X$10:$Y$65,$Y$10:$Y$65)))</f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8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8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8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8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8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8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8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8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8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8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8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8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8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8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8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8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8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8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8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8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8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8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8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8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8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8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8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8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8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8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8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8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8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8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8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8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8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8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8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8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8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8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8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8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8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8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8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8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8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8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8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8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8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8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8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8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8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8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8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8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8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8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printOptions horizontalCentered="1"/>
  <pageMargins left="0.11811023622047245" right="0.19685039370078741" top="0.11811023622047245" bottom="0.11811023622047245" header="0" footer="0"/>
  <pageSetup paperSize="9" scale="70" orientation="landscape" horizontalDpi="4294967293" verticalDpi="4294967293" r:id="rId1"/>
  <rowBreaks count="1" manualBreakCount="1">
    <brk id="38" max="21" man="1"/>
  </row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AS852"/>
  <sheetViews>
    <sheetView showZeros="0" view="pageBreakPreview" zoomScaleNormal="120" zoomScaleSheetLayoutView="100" workbookViewId="0">
      <selection activeCell="G11" sqref="G11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20.59765625" style="17" customWidth="1"/>
    <col min="4" max="4" width="1" style="16" hidden="1" customWidth="1"/>
    <col min="5" max="5" width="5.5" style="18" customWidth="1"/>
    <col min="6" max="6" width="4.1992187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6.5976562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34" width="9.19921875" style="16"/>
    <col min="35" max="38" width="0" style="16" hidden="1" customWidth="1"/>
    <col min="39" max="42" width="9.19921875" style="16"/>
    <col min="43" max="44" width="0" style="16" hidden="1" customWidth="1"/>
    <col min="45" max="16384" width="9.19921875" style="16"/>
  </cols>
  <sheetData>
    <row r="1" spans="1:45">
      <c r="A1" s="15" t="s">
        <v>1955</v>
      </c>
      <c r="J1" s="44"/>
      <c r="P1" s="16"/>
      <c r="Q1" s="16"/>
      <c r="S1" s="16"/>
      <c r="T1" s="16"/>
      <c r="U1" s="16"/>
      <c r="V1" s="16"/>
    </row>
    <row r="2" spans="1:45">
      <c r="A2" s="15" t="s">
        <v>0</v>
      </c>
      <c r="X2" s="16">
        <v>0</v>
      </c>
    </row>
    <row r="3" spans="1:45">
      <c r="A3" s="15" t="s">
        <v>2</v>
      </c>
    </row>
    <row r="4" spans="1:45">
      <c r="A4" s="15" t="s">
        <v>3</v>
      </c>
    </row>
    <row r="5" spans="1:45">
      <c r="A5" s="15" t="s">
        <v>4</v>
      </c>
    </row>
    <row r="6" spans="1:45" ht="6" customHeight="1">
      <c r="D6" s="24" t="s">
        <v>5</v>
      </c>
    </row>
    <row r="7" spans="1:45">
      <c r="E7" s="25" t="s">
        <v>1153</v>
      </c>
    </row>
    <row r="8" spans="1:45" ht="4.9000000000000004" customHeight="1">
      <c r="B8" s="24" t="s">
        <v>6</v>
      </c>
    </row>
    <row r="9" spans="1:45" ht="27.75" customHeight="1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4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 t="str">
        <f t="shared" ref="T10:T35" si="0">IF(A10="","",IF(K10="Л","Л",LOOKUP(A10,$X$10:$Y$65,$Y$10:$Y$65)))</f>
        <v/>
      </c>
      <c r="U10" s="33"/>
      <c r="V10" s="31"/>
      <c r="X10" s="16">
        <v>1</v>
      </c>
      <c r="Y10" s="16">
        <v>20</v>
      </c>
    </row>
    <row r="11" spans="1:45" s="34" customFormat="1" ht="18.600000000000001" customHeight="1">
      <c r="A11" s="26">
        <v>1</v>
      </c>
      <c r="B11" s="27"/>
      <c r="C11" s="35" t="s">
        <v>1038</v>
      </c>
      <c r="D11" s="27">
        <v>37419</v>
      </c>
      <c r="E11" s="29">
        <v>2002</v>
      </c>
      <c r="F11" s="30">
        <v>2</v>
      </c>
      <c r="G11" s="31" t="s">
        <v>38</v>
      </c>
      <c r="H11" s="27">
        <v>0</v>
      </c>
      <c r="I11" s="31">
        <v>0</v>
      </c>
      <c r="J11" s="31">
        <v>0</v>
      </c>
      <c r="K11" s="27">
        <v>0</v>
      </c>
      <c r="L11" s="27"/>
      <c r="M11" s="27"/>
      <c r="N11" s="27"/>
      <c r="O11" s="27"/>
      <c r="P11" s="32"/>
      <c r="Q11" s="59">
        <v>7.8655092592592579E-3</v>
      </c>
      <c r="R11" s="27"/>
      <c r="S11" s="33">
        <v>2</v>
      </c>
      <c r="T11" s="33">
        <v>20</v>
      </c>
      <c r="U11" s="33"/>
      <c r="V11" s="31"/>
      <c r="X11" s="16">
        <v>2</v>
      </c>
      <c r="Y11" s="16">
        <v>17</v>
      </c>
    </row>
    <row r="12" spans="1:45" s="34" customFormat="1" ht="15.6" customHeight="1">
      <c r="A12" s="26">
        <v>2</v>
      </c>
      <c r="B12" s="27"/>
      <c r="C12" s="35" t="s">
        <v>1045</v>
      </c>
      <c r="D12" s="27">
        <v>0</v>
      </c>
      <c r="E12" s="29">
        <v>1999</v>
      </c>
      <c r="F12" s="30">
        <v>2</v>
      </c>
      <c r="G12" s="31" t="s">
        <v>61</v>
      </c>
      <c r="H12" s="27">
        <v>0</v>
      </c>
      <c r="I12" s="31">
        <v>0</v>
      </c>
      <c r="J12" s="31" t="s">
        <v>120</v>
      </c>
      <c r="K12" s="27">
        <v>0</v>
      </c>
      <c r="L12" s="27" t="s">
        <v>858</v>
      </c>
      <c r="M12" s="27"/>
      <c r="N12" s="27"/>
      <c r="O12" s="27"/>
      <c r="P12" s="32"/>
      <c r="Q12" s="59">
        <v>8.5759259259259261E-3</v>
      </c>
      <c r="R12" s="27"/>
      <c r="S12" s="33">
        <v>3</v>
      </c>
      <c r="T12" s="33">
        <v>17</v>
      </c>
      <c r="U12" s="33"/>
      <c r="V12" s="31" t="s">
        <v>858</v>
      </c>
      <c r="X12" s="16">
        <v>3</v>
      </c>
      <c r="Y12" s="16">
        <v>15</v>
      </c>
      <c r="AM12" s="34">
        <v>41419</v>
      </c>
      <c r="AN12" s="34" t="s">
        <v>1052</v>
      </c>
      <c r="AO12" s="34" t="s">
        <v>168</v>
      </c>
      <c r="AS12" s="34" t="s">
        <v>431</v>
      </c>
    </row>
    <row r="13" spans="1:45" s="34" customFormat="1" ht="15.6" customHeight="1">
      <c r="A13" s="26"/>
      <c r="B13" s="27"/>
      <c r="C13" s="35"/>
      <c r="D13" s="27"/>
      <c r="E13" s="29"/>
      <c r="F13" s="30"/>
      <c r="G13" s="31"/>
      <c r="H13" s="27"/>
      <c r="I13" s="31"/>
      <c r="J13" s="31"/>
      <c r="K13" s="27"/>
      <c r="L13" s="27"/>
      <c r="M13" s="27"/>
      <c r="N13" s="27"/>
      <c r="O13" s="27"/>
      <c r="P13" s="32"/>
      <c r="Q13" s="60"/>
      <c r="R13" s="27"/>
      <c r="S13" s="33"/>
      <c r="T13" s="33" t="str">
        <f t="shared" si="0"/>
        <v/>
      </c>
      <c r="U13" s="33"/>
      <c r="V13" s="31"/>
      <c r="X13" s="16">
        <v>4</v>
      </c>
      <c r="Y13" s="16">
        <v>14</v>
      </c>
      <c r="AM13" s="34">
        <v>41988</v>
      </c>
      <c r="AN13" s="34" t="s">
        <v>1066</v>
      </c>
      <c r="AO13" s="34" t="s">
        <v>45</v>
      </c>
      <c r="AS13" s="34" t="s">
        <v>1067</v>
      </c>
    </row>
    <row r="14" spans="1:45" s="34" customFormat="1" ht="15.6" customHeight="1">
      <c r="A14" s="26"/>
      <c r="B14" s="27"/>
      <c r="C14" s="28" t="s">
        <v>123</v>
      </c>
      <c r="D14" s="27"/>
      <c r="E14" s="29"/>
      <c r="F14" s="30"/>
      <c r="G14" s="31"/>
      <c r="H14" s="27"/>
      <c r="I14" s="31"/>
      <c r="J14" s="31"/>
      <c r="K14" s="27"/>
      <c r="L14" s="27"/>
      <c r="M14" s="27"/>
      <c r="N14" s="27"/>
      <c r="O14" s="27"/>
      <c r="P14" s="32"/>
      <c r="Q14" s="60"/>
      <c r="R14" s="27"/>
      <c r="S14" s="33"/>
      <c r="T14" s="33" t="str">
        <f t="shared" si="0"/>
        <v/>
      </c>
      <c r="U14" s="33"/>
      <c r="V14" s="31"/>
      <c r="X14" s="16">
        <v>5</v>
      </c>
      <c r="Y14" s="16">
        <v>13</v>
      </c>
      <c r="AM14" s="34">
        <v>42277</v>
      </c>
      <c r="AN14" s="34" t="s">
        <v>1054</v>
      </c>
      <c r="AO14" s="34" t="s">
        <v>45</v>
      </c>
      <c r="AS14" s="34" t="s">
        <v>431</v>
      </c>
    </row>
    <row r="15" spans="1:45" s="34" customFormat="1" ht="21.6" customHeight="1">
      <c r="A15" s="26">
        <v>1</v>
      </c>
      <c r="B15" s="27"/>
      <c r="C15" s="35" t="s">
        <v>1154</v>
      </c>
      <c r="D15" s="27">
        <v>35553</v>
      </c>
      <c r="E15" s="29">
        <v>1997</v>
      </c>
      <c r="F15" s="30" t="s">
        <v>45</v>
      </c>
      <c r="G15" s="31" t="s">
        <v>50</v>
      </c>
      <c r="H15" s="27">
        <v>0</v>
      </c>
      <c r="I15" s="31">
        <v>0</v>
      </c>
      <c r="J15" s="31" t="s">
        <v>34</v>
      </c>
      <c r="K15" s="27">
        <v>0</v>
      </c>
      <c r="L15" s="27" t="s">
        <v>232</v>
      </c>
      <c r="M15" s="27"/>
      <c r="N15" s="27"/>
      <c r="O15" s="27"/>
      <c r="P15" s="32"/>
      <c r="Q15" s="60">
        <v>7.6017361111111112E-3</v>
      </c>
      <c r="R15" s="27"/>
      <c r="S15" s="33">
        <v>2</v>
      </c>
      <c r="T15" s="33">
        <v>20</v>
      </c>
      <c r="U15" s="33"/>
      <c r="V15" s="31" t="s">
        <v>232</v>
      </c>
      <c r="X15" s="16">
        <v>6</v>
      </c>
      <c r="Y15" s="16">
        <v>12</v>
      </c>
      <c r="AM15" s="34">
        <v>42525</v>
      </c>
      <c r="AN15" s="34" t="s">
        <v>1056</v>
      </c>
      <c r="AO15" s="34" t="s">
        <v>45</v>
      </c>
      <c r="AS15" s="34" t="s">
        <v>1057</v>
      </c>
    </row>
    <row r="16" spans="1:45" s="34" customFormat="1" ht="16.149999999999999" customHeight="1">
      <c r="A16" s="26">
        <v>2</v>
      </c>
      <c r="B16" s="27"/>
      <c r="C16" s="35" t="s">
        <v>1043</v>
      </c>
      <c r="D16" s="27">
        <v>0</v>
      </c>
      <c r="E16" s="29">
        <v>1996</v>
      </c>
      <c r="F16" s="30">
        <v>1</v>
      </c>
      <c r="G16" s="31" t="s">
        <v>61</v>
      </c>
      <c r="H16" s="27">
        <v>0</v>
      </c>
      <c r="I16" s="31">
        <v>0</v>
      </c>
      <c r="J16" s="31">
        <v>0</v>
      </c>
      <c r="K16" s="27">
        <v>0</v>
      </c>
      <c r="L16" s="27" t="s">
        <v>858</v>
      </c>
      <c r="M16" s="27"/>
      <c r="N16" s="27"/>
      <c r="O16" s="27"/>
      <c r="P16" s="32"/>
      <c r="Q16" s="60">
        <v>7.7885416666666667E-3</v>
      </c>
      <c r="R16" s="27"/>
      <c r="S16" s="33">
        <v>2</v>
      </c>
      <c r="T16" s="33">
        <v>17</v>
      </c>
      <c r="U16" s="33"/>
      <c r="V16" s="31" t="s">
        <v>858</v>
      </c>
      <c r="X16" s="16">
        <v>7</v>
      </c>
      <c r="Y16" s="16">
        <v>11</v>
      </c>
      <c r="AM16" s="34">
        <v>42950</v>
      </c>
      <c r="AN16" s="34" t="s">
        <v>1058</v>
      </c>
      <c r="AO16" s="34" t="s">
        <v>45</v>
      </c>
      <c r="AS16" s="34" t="s">
        <v>431</v>
      </c>
    </row>
    <row r="17" spans="1:45" s="34" customFormat="1" ht="16.149999999999999" customHeight="1">
      <c r="A17" s="26"/>
      <c r="B17" s="27"/>
      <c r="C17" s="35"/>
      <c r="D17" s="27"/>
      <c r="E17" s="29"/>
      <c r="F17" s="30"/>
      <c r="G17" s="31"/>
      <c r="H17" s="27"/>
      <c r="I17" s="31"/>
      <c r="J17" s="31"/>
      <c r="K17" s="27"/>
      <c r="L17" s="27"/>
      <c r="M17" s="27"/>
      <c r="N17" s="27"/>
      <c r="O17" s="27"/>
      <c r="P17" s="32"/>
      <c r="Q17" s="56"/>
      <c r="R17" s="27"/>
      <c r="S17" s="33"/>
      <c r="T17" s="33" t="str">
        <f t="shared" si="0"/>
        <v/>
      </c>
      <c r="U17" s="33"/>
      <c r="V17" s="31"/>
      <c r="X17" s="16">
        <v>8</v>
      </c>
      <c r="Y17" s="16">
        <v>10</v>
      </c>
      <c r="AM17" s="34">
        <v>43880</v>
      </c>
      <c r="AN17" s="34" t="s">
        <v>1068</v>
      </c>
      <c r="AO17" s="34">
        <v>1</v>
      </c>
      <c r="AS17" s="34" t="s">
        <v>889</v>
      </c>
    </row>
    <row r="18" spans="1:45" s="34" customFormat="1" ht="16.149999999999999" customHeight="1">
      <c r="A18" s="26"/>
      <c r="B18" s="27"/>
      <c r="C18" s="37" t="s">
        <v>179</v>
      </c>
      <c r="D18" s="27"/>
      <c r="E18" s="29"/>
      <c r="F18" s="30"/>
      <c r="G18" s="31"/>
      <c r="H18" s="27"/>
      <c r="I18" s="31"/>
      <c r="J18" s="31"/>
      <c r="K18" s="27"/>
      <c r="L18" s="27"/>
      <c r="M18" s="27"/>
      <c r="N18" s="27"/>
      <c r="O18" s="27"/>
      <c r="P18" s="32"/>
      <c r="Q18" s="56"/>
      <c r="R18" s="27"/>
      <c r="S18" s="33"/>
      <c r="T18" s="33" t="str">
        <f t="shared" si="0"/>
        <v/>
      </c>
      <c r="U18" s="33"/>
      <c r="V18" s="31"/>
      <c r="X18" s="16">
        <v>9</v>
      </c>
      <c r="Y18" s="16">
        <v>9</v>
      </c>
      <c r="AM18" s="34">
        <v>41682</v>
      </c>
      <c r="AN18" s="34" t="s">
        <v>1062</v>
      </c>
      <c r="AO18" s="34" t="s">
        <v>168</v>
      </c>
      <c r="AS18" s="34" t="s">
        <v>1063</v>
      </c>
    </row>
    <row r="19" spans="1:45" s="34" customFormat="1" ht="16.149999999999999" customHeight="1">
      <c r="A19" s="26">
        <v>1</v>
      </c>
      <c r="B19" s="27"/>
      <c r="C19" s="35" t="s">
        <v>1155</v>
      </c>
      <c r="D19" s="27">
        <v>34693</v>
      </c>
      <c r="E19" s="29">
        <v>1994</v>
      </c>
      <c r="F19" s="30" t="s">
        <v>45</v>
      </c>
      <c r="G19" s="31" t="s">
        <v>46</v>
      </c>
      <c r="H19" s="27">
        <v>0</v>
      </c>
      <c r="I19" s="31">
        <v>0</v>
      </c>
      <c r="J19" s="31" t="s">
        <v>47</v>
      </c>
      <c r="K19" s="27">
        <v>0</v>
      </c>
      <c r="L19" s="27" t="s">
        <v>987</v>
      </c>
      <c r="M19" s="27"/>
      <c r="N19" s="27"/>
      <c r="O19" s="27"/>
      <c r="P19" s="32"/>
      <c r="Q19" s="60">
        <v>6.8556712962962963E-3</v>
      </c>
      <c r="R19" s="27"/>
      <c r="S19" s="33" t="s">
        <v>45</v>
      </c>
      <c r="T19" s="33">
        <v>20</v>
      </c>
      <c r="U19" s="33"/>
      <c r="V19" s="31" t="s">
        <v>987</v>
      </c>
      <c r="X19" s="16">
        <v>10</v>
      </c>
      <c r="Y19" s="16">
        <v>8</v>
      </c>
      <c r="AM19" s="34">
        <v>43904</v>
      </c>
      <c r="AN19" s="34" t="s">
        <v>1059</v>
      </c>
      <c r="AO19" s="34">
        <v>1</v>
      </c>
      <c r="AP19" s="34" t="s">
        <v>31</v>
      </c>
      <c r="AS19" s="34" t="s">
        <v>875</v>
      </c>
    </row>
    <row r="20" spans="1:45" s="34" customFormat="1" ht="16.149999999999999" customHeight="1">
      <c r="A20" s="26">
        <v>2</v>
      </c>
      <c r="B20" s="27"/>
      <c r="C20" s="35" t="s">
        <v>1060</v>
      </c>
      <c r="D20" s="27">
        <v>34551</v>
      </c>
      <c r="E20" s="29">
        <v>1994</v>
      </c>
      <c r="F20" s="30" t="s">
        <v>45</v>
      </c>
      <c r="G20" s="31" t="s">
        <v>38</v>
      </c>
      <c r="H20" s="27">
        <v>0</v>
      </c>
      <c r="I20" s="31">
        <v>0</v>
      </c>
      <c r="J20" s="31">
        <v>0</v>
      </c>
      <c r="K20" s="27">
        <v>0</v>
      </c>
      <c r="L20" s="27">
        <v>0</v>
      </c>
      <c r="M20" s="27"/>
      <c r="N20" s="27"/>
      <c r="O20" s="27"/>
      <c r="P20" s="32"/>
      <c r="Q20" s="56">
        <v>7.1396990740740752E-3</v>
      </c>
      <c r="R20" s="27"/>
      <c r="S20" s="33">
        <v>1</v>
      </c>
      <c r="T20" s="33">
        <v>17</v>
      </c>
      <c r="U20" s="33"/>
      <c r="V20" s="31">
        <v>0</v>
      </c>
      <c r="X20" s="16">
        <v>11</v>
      </c>
      <c r="Y20" s="16">
        <v>7</v>
      </c>
      <c r="AM20" s="34">
        <v>44268</v>
      </c>
      <c r="AN20" s="34" t="s">
        <v>1061</v>
      </c>
      <c r="AO20" s="34">
        <v>1</v>
      </c>
      <c r="AS20" s="34">
        <v>0</v>
      </c>
    </row>
    <row r="21" spans="1:45" s="34" customFormat="1" ht="16.149999999999999" customHeight="1">
      <c r="A21" s="26">
        <v>3</v>
      </c>
      <c r="B21" s="27"/>
      <c r="C21" s="35" t="s">
        <v>1069</v>
      </c>
      <c r="D21" s="27">
        <v>0</v>
      </c>
      <c r="E21" s="29">
        <v>1995</v>
      </c>
      <c r="F21" s="30" t="s">
        <v>45</v>
      </c>
      <c r="G21" s="31" t="s">
        <v>61</v>
      </c>
      <c r="H21" s="27">
        <v>0</v>
      </c>
      <c r="I21" s="31">
        <v>0</v>
      </c>
      <c r="J21" s="31">
        <v>0</v>
      </c>
      <c r="K21" s="27">
        <v>0</v>
      </c>
      <c r="L21" s="27" t="s">
        <v>1071</v>
      </c>
      <c r="M21" s="27"/>
      <c r="N21" s="27"/>
      <c r="O21" s="27"/>
      <c r="P21" s="32"/>
      <c r="Q21" s="56">
        <v>7.3738425925925924E-3</v>
      </c>
      <c r="R21" s="27"/>
      <c r="S21" s="33">
        <v>1</v>
      </c>
      <c r="T21" s="33">
        <v>15</v>
      </c>
      <c r="U21" s="33"/>
      <c r="V21" s="31" t="s">
        <v>1071</v>
      </c>
      <c r="X21" s="16">
        <v>12</v>
      </c>
      <c r="Y21" s="16">
        <v>6</v>
      </c>
      <c r="AM21" s="34">
        <v>50005</v>
      </c>
      <c r="AN21" s="34" t="s">
        <v>1070</v>
      </c>
      <c r="AO21" s="34">
        <v>2</v>
      </c>
      <c r="AS21" s="34" t="s">
        <v>1071</v>
      </c>
    </row>
    <row r="22" spans="1:45" s="34" customFormat="1" ht="21.6" customHeight="1">
      <c r="A22" s="26"/>
      <c r="B22" s="27"/>
      <c r="C22" s="35"/>
      <c r="D22" s="27"/>
      <c r="E22" s="29"/>
      <c r="F22" s="30"/>
      <c r="G22" s="31"/>
      <c r="H22" s="27"/>
      <c r="I22" s="31"/>
      <c r="J22" s="31"/>
      <c r="K22" s="27"/>
      <c r="L22" s="27"/>
      <c r="M22" s="27"/>
      <c r="N22" s="27"/>
      <c r="O22" s="27"/>
      <c r="P22" s="32"/>
      <c r="Q22" s="56"/>
      <c r="R22" s="27"/>
      <c r="S22" s="33"/>
      <c r="T22" s="33" t="str">
        <f t="shared" si="0"/>
        <v/>
      </c>
      <c r="U22" s="33"/>
      <c r="V22" s="31"/>
      <c r="X22" s="16">
        <v>13</v>
      </c>
      <c r="Y22" s="16">
        <v>5</v>
      </c>
      <c r="AM22" s="34">
        <v>45754</v>
      </c>
      <c r="AN22" s="34" t="s">
        <v>1037</v>
      </c>
      <c r="AO22" s="34">
        <v>2</v>
      </c>
      <c r="AS22" s="34">
        <v>0</v>
      </c>
    </row>
    <row r="23" spans="1:45" s="34" customFormat="1" ht="16.149999999999999" customHeight="1">
      <c r="A23" s="26"/>
      <c r="B23" s="27"/>
      <c r="C23" s="47" t="s">
        <v>180</v>
      </c>
      <c r="D23" s="27"/>
      <c r="E23" s="29"/>
      <c r="F23" s="30"/>
      <c r="G23" s="31"/>
      <c r="H23" s="27"/>
      <c r="I23" s="31"/>
      <c r="J23" s="31"/>
      <c r="K23" s="27"/>
      <c r="L23" s="27"/>
      <c r="M23" s="27"/>
      <c r="N23" s="27"/>
      <c r="O23" s="27"/>
      <c r="P23" s="32"/>
      <c r="Q23" s="56"/>
      <c r="R23" s="27"/>
      <c r="S23" s="33"/>
      <c r="T23" s="33" t="str">
        <f t="shared" si="0"/>
        <v/>
      </c>
      <c r="U23" s="33"/>
      <c r="V23" s="31"/>
      <c r="X23" s="16">
        <v>14</v>
      </c>
      <c r="Y23" s="16">
        <v>4</v>
      </c>
      <c r="AM23" s="34">
        <v>51169</v>
      </c>
      <c r="AN23" s="34" t="s">
        <v>1044</v>
      </c>
      <c r="AO23" s="34">
        <v>2</v>
      </c>
      <c r="AS23" s="34" t="s">
        <v>858</v>
      </c>
    </row>
    <row r="24" spans="1:45" s="34" customFormat="1" ht="21" customHeight="1">
      <c r="A24" s="26">
        <v>1</v>
      </c>
      <c r="B24" s="27"/>
      <c r="C24" s="35" t="s">
        <v>1053</v>
      </c>
      <c r="D24" s="27"/>
      <c r="E24" s="29">
        <v>1990</v>
      </c>
      <c r="F24" s="30" t="s">
        <v>168</v>
      </c>
      <c r="G24" s="31" t="s">
        <v>205</v>
      </c>
      <c r="H24" s="27"/>
      <c r="I24" s="31"/>
      <c r="J24" s="31" t="s">
        <v>1156</v>
      </c>
      <c r="K24" s="27"/>
      <c r="L24" s="27" t="s">
        <v>1157</v>
      </c>
      <c r="M24" s="27"/>
      <c r="N24" s="27"/>
      <c r="O24" s="27"/>
      <c r="P24" s="32"/>
      <c r="Q24" s="60">
        <v>6.5141203703703706E-3</v>
      </c>
      <c r="R24" s="27"/>
      <c r="S24" s="33" t="s">
        <v>45</v>
      </c>
      <c r="T24" s="33">
        <v>20</v>
      </c>
      <c r="U24" s="33"/>
      <c r="V24" s="31" t="s">
        <v>1157</v>
      </c>
      <c r="X24" s="16">
        <v>15</v>
      </c>
      <c r="Y24" s="16">
        <v>3</v>
      </c>
      <c r="AM24" s="34">
        <v>52280</v>
      </c>
      <c r="AN24" s="34" t="s">
        <v>1041</v>
      </c>
      <c r="AO24" s="34">
        <v>3</v>
      </c>
      <c r="AS24" s="34" t="s">
        <v>979</v>
      </c>
    </row>
    <row r="25" spans="1:45" s="34" customFormat="1" ht="16.149999999999999" customHeight="1">
      <c r="A25" s="26"/>
      <c r="B25" s="27"/>
      <c r="C25" s="35"/>
      <c r="D25" s="27"/>
      <c r="E25" s="29"/>
      <c r="F25" s="30"/>
      <c r="G25" s="31"/>
      <c r="H25" s="27"/>
      <c r="I25" s="31"/>
      <c r="J25" s="31"/>
      <c r="K25" s="27"/>
      <c r="L25" s="27"/>
      <c r="M25" s="27"/>
      <c r="N25" s="27"/>
      <c r="O25" s="27"/>
      <c r="P25" s="32"/>
      <c r="Q25" s="56"/>
      <c r="R25" s="27"/>
      <c r="S25" s="33"/>
      <c r="T25" s="33"/>
      <c r="U25" s="33"/>
      <c r="V25" s="31"/>
      <c r="X25" s="16">
        <v>16</v>
      </c>
      <c r="Y25" s="16">
        <v>2</v>
      </c>
      <c r="AM25" s="34">
        <v>50960</v>
      </c>
      <c r="AN25" s="34" t="s">
        <v>1039</v>
      </c>
      <c r="AO25" s="34">
        <v>2</v>
      </c>
      <c r="AS25" s="34">
        <v>0</v>
      </c>
    </row>
    <row r="26" spans="1:45" s="34" customFormat="1" ht="18.600000000000001" customHeight="1">
      <c r="A26" s="26"/>
      <c r="B26" s="27"/>
      <c r="C26" s="35"/>
      <c r="D26" s="27"/>
      <c r="E26" s="29"/>
      <c r="F26" s="30"/>
      <c r="G26" s="31"/>
      <c r="H26" s="27"/>
      <c r="I26" s="31"/>
      <c r="J26" s="31"/>
      <c r="K26" s="27"/>
      <c r="L26" s="27"/>
      <c r="M26" s="27"/>
      <c r="N26" s="27"/>
      <c r="O26" s="27"/>
      <c r="P26" s="32"/>
      <c r="Q26" s="56"/>
      <c r="R26" s="27"/>
      <c r="S26" s="33"/>
      <c r="T26" s="33"/>
      <c r="U26" s="33"/>
      <c r="V26" s="31"/>
      <c r="X26" s="16">
        <v>17</v>
      </c>
      <c r="Y26" s="16">
        <v>1</v>
      </c>
      <c r="AM26" s="34">
        <v>50973</v>
      </c>
      <c r="AN26" s="34" t="s">
        <v>1047</v>
      </c>
      <c r="AO26" s="34">
        <v>2</v>
      </c>
      <c r="AP26" s="34" t="s">
        <v>31</v>
      </c>
      <c r="AS26" s="34" t="s">
        <v>1048</v>
      </c>
    </row>
    <row r="27" spans="1:45" s="34" customFormat="1" ht="16.149999999999999" customHeight="1">
      <c r="A27" s="26"/>
      <c r="B27" s="27"/>
      <c r="C27" s="35"/>
      <c r="D27" s="27"/>
      <c r="E27" s="29"/>
      <c r="F27" s="30"/>
      <c r="G27" s="31"/>
      <c r="H27" s="27"/>
      <c r="I27" s="31"/>
      <c r="J27" s="31"/>
      <c r="K27" s="27"/>
      <c r="L27" s="27"/>
      <c r="M27" s="27"/>
      <c r="N27" s="27"/>
      <c r="O27" s="27"/>
      <c r="P27" s="32"/>
      <c r="Q27" s="56"/>
      <c r="R27" s="27"/>
      <c r="S27" s="33"/>
      <c r="T27" s="33" t="str">
        <f t="shared" si="0"/>
        <v/>
      </c>
      <c r="U27" s="33"/>
      <c r="V27" s="31"/>
      <c r="X27" s="16">
        <v>18</v>
      </c>
      <c r="Y27" s="34">
        <v>1</v>
      </c>
      <c r="AM27" s="34">
        <v>51768</v>
      </c>
      <c r="AN27" s="34" t="s">
        <v>1042</v>
      </c>
      <c r="AO27" s="34">
        <v>3</v>
      </c>
      <c r="AS27" s="34" t="s">
        <v>916</v>
      </c>
    </row>
    <row r="28" spans="1:45" s="34" customFormat="1" ht="16.149999999999999" customHeight="1">
      <c r="A28" s="26"/>
      <c r="B28" s="27"/>
      <c r="C28" s="35"/>
      <c r="D28" s="27"/>
      <c r="E28" s="29"/>
      <c r="F28" s="30"/>
      <c r="G28" s="31"/>
      <c r="H28" s="27"/>
      <c r="I28" s="31"/>
      <c r="J28" s="31"/>
      <c r="K28" s="27"/>
      <c r="L28" s="27"/>
      <c r="M28" s="27"/>
      <c r="N28" s="27"/>
      <c r="O28" s="27"/>
      <c r="P28" s="32"/>
      <c r="Q28" s="56"/>
      <c r="R28" s="27"/>
      <c r="S28" s="33"/>
      <c r="T28" s="33" t="str">
        <f t="shared" si="0"/>
        <v/>
      </c>
      <c r="U28" s="33"/>
      <c r="V28" s="31"/>
      <c r="X28" s="16">
        <v>19</v>
      </c>
      <c r="Y28" s="34">
        <v>1</v>
      </c>
      <c r="AM28" s="34">
        <v>52564</v>
      </c>
      <c r="AN28" s="34" t="s">
        <v>1046</v>
      </c>
      <c r="AO28" s="34">
        <v>3</v>
      </c>
      <c r="AS28" s="34" t="s">
        <v>858</v>
      </c>
    </row>
    <row r="29" spans="1:45" s="34" customFormat="1" ht="16.149999999999999" customHeight="1">
      <c r="A29" s="26"/>
      <c r="B29" s="27"/>
      <c r="C29" s="47" t="s">
        <v>180</v>
      </c>
      <c r="D29" s="27"/>
      <c r="E29" s="29"/>
      <c r="F29" s="30"/>
      <c r="G29" s="31"/>
      <c r="H29" s="27"/>
      <c r="I29" s="31"/>
      <c r="J29" s="31"/>
      <c r="K29" s="27"/>
      <c r="L29" s="27"/>
      <c r="M29" s="27"/>
      <c r="N29" s="27"/>
      <c r="O29" s="27"/>
      <c r="P29" s="32"/>
      <c r="Q29" s="56"/>
      <c r="R29" s="27"/>
      <c r="S29" s="33"/>
      <c r="T29" s="33" t="str">
        <f t="shared" si="0"/>
        <v/>
      </c>
      <c r="U29" s="33"/>
      <c r="V29" s="31"/>
      <c r="X29" s="16">
        <v>20</v>
      </c>
      <c r="Y29" s="34">
        <v>1</v>
      </c>
      <c r="AM29" s="34">
        <v>52841</v>
      </c>
      <c r="AN29" s="34" t="s">
        <v>1051</v>
      </c>
      <c r="AO29" s="34">
        <v>3</v>
      </c>
    </row>
    <row r="30" spans="1:45" s="34" customFormat="1" ht="21" customHeight="1">
      <c r="A30" s="26">
        <v>1</v>
      </c>
      <c r="B30" s="27"/>
      <c r="C30" s="35"/>
      <c r="D30" s="27"/>
      <c r="E30" s="29"/>
      <c r="F30" s="30"/>
      <c r="G30" s="31"/>
      <c r="H30" s="27"/>
      <c r="I30" s="31"/>
      <c r="J30" s="31"/>
      <c r="K30" s="27"/>
      <c r="L30" s="27"/>
      <c r="M30" s="27"/>
      <c r="N30" s="27"/>
      <c r="O30" s="27"/>
      <c r="P30" s="32"/>
      <c r="Q30" s="56"/>
      <c r="R30" s="27" t="s">
        <v>168</v>
      </c>
      <c r="S30" s="33"/>
      <c r="T30" s="33">
        <f t="shared" si="0"/>
        <v>20</v>
      </c>
      <c r="U30" s="33"/>
      <c r="V30" s="31"/>
      <c r="X30" s="16">
        <v>21</v>
      </c>
      <c r="Y30" s="34">
        <v>1</v>
      </c>
      <c r="AM30" s="34">
        <v>53439</v>
      </c>
      <c r="AN30" s="34" t="s">
        <v>1035</v>
      </c>
      <c r="AO30" s="34">
        <v>3</v>
      </c>
      <c r="AP30" s="34" t="s">
        <v>31</v>
      </c>
      <c r="AS30" s="34" t="s">
        <v>1036</v>
      </c>
    </row>
    <row r="31" spans="1:45" s="34" customFormat="1" ht="21.6" customHeight="1">
      <c r="A31" s="26">
        <v>2</v>
      </c>
      <c r="B31" s="27"/>
      <c r="C31" s="35"/>
      <c r="D31" s="27"/>
      <c r="E31" s="29"/>
      <c r="F31" s="30"/>
      <c r="G31" s="31"/>
      <c r="H31" s="27"/>
      <c r="I31" s="31"/>
      <c r="J31" s="31"/>
      <c r="K31" s="27"/>
      <c r="L31" s="27"/>
      <c r="M31" s="27"/>
      <c r="N31" s="27"/>
      <c r="O31" s="27"/>
      <c r="P31" s="32"/>
      <c r="Q31" s="56"/>
      <c r="R31" s="27" t="s">
        <v>45</v>
      </c>
      <c r="S31" s="33"/>
      <c r="T31" s="33">
        <f t="shared" si="0"/>
        <v>17</v>
      </c>
      <c r="U31" s="33"/>
      <c r="V31" s="31"/>
      <c r="X31" s="16">
        <v>22</v>
      </c>
      <c r="Y31" s="34">
        <v>1</v>
      </c>
      <c r="AN31" s="34" t="s">
        <v>36</v>
      </c>
      <c r="AO31" s="34" t="e">
        <v>#N/A</v>
      </c>
    </row>
    <row r="32" spans="1:45" s="34" customFormat="1" ht="21.6" customHeight="1">
      <c r="A32" s="26">
        <v>3</v>
      </c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2"/>
      <c r="Q32" s="56"/>
      <c r="R32" s="27" t="s">
        <v>45</v>
      </c>
      <c r="S32" s="33"/>
      <c r="T32" s="33">
        <f t="shared" si="0"/>
        <v>15</v>
      </c>
      <c r="U32" s="33"/>
      <c r="V32" s="31"/>
      <c r="X32" s="16">
        <v>23</v>
      </c>
      <c r="Y32" s="34">
        <v>1</v>
      </c>
    </row>
    <row r="33" spans="1:25" s="34" customFormat="1" ht="16.149999999999999" customHeight="1">
      <c r="A33" s="26">
        <v>4</v>
      </c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56"/>
      <c r="R33" s="27" t="s">
        <v>45</v>
      </c>
      <c r="S33" s="33"/>
      <c r="T33" s="33">
        <f t="shared" si="0"/>
        <v>14</v>
      </c>
      <c r="U33" s="33"/>
      <c r="V33" s="31"/>
      <c r="X33" s="16">
        <v>24</v>
      </c>
      <c r="Y33" s="34">
        <v>1</v>
      </c>
    </row>
    <row r="34" spans="1:25" s="34" customFormat="1" ht="16.149999999999999" customHeight="1">
      <c r="A34" s="26">
        <v>5</v>
      </c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56"/>
      <c r="R34" s="27" t="s">
        <v>45</v>
      </c>
      <c r="S34" s="33"/>
      <c r="T34" s="33">
        <f t="shared" si="0"/>
        <v>13</v>
      </c>
      <c r="U34" s="33"/>
      <c r="V34" s="31"/>
      <c r="X34" s="16">
        <v>25</v>
      </c>
      <c r="Y34" s="34">
        <v>1</v>
      </c>
    </row>
    <row r="35" spans="1:25" s="34" customFormat="1" ht="16.149999999999999" customHeight="1">
      <c r="A35" s="26">
        <v>6</v>
      </c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56"/>
      <c r="R35" s="27">
        <v>1</v>
      </c>
      <c r="S35" s="33"/>
      <c r="T35" s="33">
        <f t="shared" si="0"/>
        <v>12</v>
      </c>
      <c r="U35" s="33"/>
      <c r="V35" s="31"/>
      <c r="X35" s="16">
        <v>26</v>
      </c>
      <c r="Y35" s="34">
        <v>1</v>
      </c>
    </row>
    <row r="36" spans="1:25" s="34" customFormat="1" ht="16.149999999999999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6"/>
      <c r="Q36" s="56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 ht="16.899999999999999" customHeight="1">
      <c r="A37" s="26"/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56"/>
      <c r="R37" s="27"/>
      <c r="S37" s="33"/>
      <c r="T37" s="33"/>
      <c r="U37" s="33"/>
      <c r="V37" s="31"/>
      <c r="X37" s="16">
        <v>28</v>
      </c>
      <c r="Y37" s="34">
        <v>1</v>
      </c>
    </row>
    <row r="38" spans="1:25" s="34" customFormat="1" ht="19.149999999999999" customHeigh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55"/>
      <c r="R38" s="27"/>
      <c r="S38" s="33"/>
      <c r="T38" s="33"/>
      <c r="U38" s="33"/>
      <c r="V38" s="31"/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7"/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55"/>
      <c r="R39" s="27"/>
      <c r="S39" s="33"/>
      <c r="T39" s="33"/>
      <c r="U39" s="33"/>
      <c r="V39" s="31"/>
      <c r="X39" s="16">
        <v>30</v>
      </c>
      <c r="Y39" s="34">
        <v>1</v>
      </c>
    </row>
    <row r="40" spans="1:25" s="34" customFormat="1" ht="24.6" customHeight="1">
      <c r="A40" s="26"/>
      <c r="B40" s="27"/>
      <c r="C40" s="35"/>
      <c r="D40" s="27"/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55"/>
      <c r="R40" s="27"/>
      <c r="S40" s="33"/>
      <c r="T40" s="33"/>
      <c r="U40" s="33"/>
      <c r="V40" s="31"/>
      <c r="X40" s="16">
        <v>31</v>
      </c>
      <c r="Y40" s="34">
        <v>1</v>
      </c>
    </row>
    <row r="41" spans="1:25" s="34" customFormat="1" ht="18.600000000000001" customHeight="1">
      <c r="A41" s="26"/>
      <c r="B41" s="27"/>
      <c r="C41" s="35"/>
      <c r="D41" s="27"/>
      <c r="E41" s="29"/>
      <c r="F41" s="30"/>
      <c r="G41" s="31"/>
      <c r="H41" s="27"/>
      <c r="I41" s="31"/>
      <c r="J41" s="31"/>
      <c r="K41" s="27"/>
      <c r="L41" s="27"/>
      <c r="M41" s="27"/>
      <c r="N41" s="27"/>
      <c r="O41" s="27"/>
      <c r="P41" s="32"/>
      <c r="Q41" s="55"/>
      <c r="R41" s="27"/>
      <c r="S41" s="33"/>
      <c r="T41" s="33"/>
      <c r="U41" s="33"/>
      <c r="V41" s="31"/>
      <c r="X41" s="16">
        <v>32</v>
      </c>
      <c r="Y41" s="34">
        <v>1</v>
      </c>
    </row>
    <row r="42" spans="1:25" s="34" customFormat="1" ht="18.600000000000001" customHeight="1">
      <c r="A42" s="26"/>
      <c r="B42" s="27"/>
      <c r="C42" s="35"/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2"/>
      <c r="Q42" s="55"/>
      <c r="R42" s="27"/>
      <c r="S42" s="33"/>
      <c r="T42" s="33"/>
      <c r="U42" s="33"/>
      <c r="V42" s="31"/>
      <c r="X42" s="16">
        <v>33</v>
      </c>
      <c r="Y42" s="34">
        <v>1</v>
      </c>
    </row>
    <row r="43" spans="1:25" s="34" customFormat="1" ht="18.600000000000001" customHeight="1">
      <c r="A43" s="26"/>
      <c r="B43" s="27"/>
      <c r="C43" s="35"/>
      <c r="D43" s="27"/>
      <c r="E43" s="29"/>
      <c r="F43" s="30"/>
      <c r="G43" s="31"/>
      <c r="H43" s="27"/>
      <c r="I43" s="31"/>
      <c r="J43" s="31"/>
      <c r="K43" s="27"/>
      <c r="L43" s="27"/>
      <c r="M43" s="27"/>
      <c r="N43" s="27"/>
      <c r="O43" s="27"/>
      <c r="P43" s="32"/>
      <c r="Q43" s="55"/>
      <c r="R43" s="27"/>
      <c r="S43" s="33"/>
      <c r="T43" s="33"/>
      <c r="U43" s="33"/>
      <c r="V43" s="31"/>
      <c r="X43" s="16">
        <v>34</v>
      </c>
      <c r="Y43" s="34">
        <v>1</v>
      </c>
    </row>
    <row r="44" spans="1:25" s="34" customFormat="1" ht="18.600000000000001" customHeight="1">
      <c r="A44" s="26"/>
      <c r="B44" s="27"/>
      <c r="C44" s="35"/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55"/>
      <c r="R44" s="27"/>
      <c r="S44" s="33"/>
      <c r="T44" s="33"/>
      <c r="U44" s="33"/>
      <c r="V44" s="31"/>
      <c r="X44" s="16">
        <v>35</v>
      </c>
      <c r="Y44" s="34">
        <v>1</v>
      </c>
    </row>
    <row r="45" spans="1:25" s="34" customFormat="1" ht="18.600000000000001" customHeight="1">
      <c r="A45" s="26"/>
      <c r="B45" s="27"/>
      <c r="C45" s="47"/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55"/>
      <c r="R45" s="27"/>
      <c r="S45" s="33"/>
      <c r="T45" s="33"/>
      <c r="U45" s="33"/>
      <c r="V45" s="31"/>
      <c r="X45" s="16">
        <v>36</v>
      </c>
      <c r="Y45" s="34">
        <v>1</v>
      </c>
    </row>
    <row r="46" spans="1:25" s="34" customFormat="1" ht="18.600000000000001" customHeight="1">
      <c r="A46" s="26"/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55"/>
      <c r="R46" s="27"/>
      <c r="S46" s="33"/>
      <c r="T46" s="33"/>
      <c r="U46" s="33"/>
      <c r="V46" s="31"/>
      <c r="X46" s="16">
        <v>37</v>
      </c>
      <c r="Y46" s="34">
        <v>1</v>
      </c>
    </row>
    <row r="47" spans="1:25" s="34" customFormat="1" ht="18.600000000000001" customHeight="1">
      <c r="A47" s="26"/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55"/>
      <c r="R47" s="27"/>
      <c r="S47" s="33"/>
      <c r="T47" s="33"/>
      <c r="U47" s="33"/>
      <c r="V47" s="31"/>
      <c r="X47" s="16">
        <v>38</v>
      </c>
      <c r="Y47" s="34">
        <v>1</v>
      </c>
    </row>
    <row r="48" spans="1:25" s="34" customFormat="1" ht="18.600000000000001" customHeight="1">
      <c r="A48" s="26"/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55"/>
      <c r="R48" s="27"/>
      <c r="S48" s="33"/>
      <c r="T48" s="33"/>
      <c r="U48" s="33"/>
      <c r="V48" s="31"/>
      <c r="X48" s="16">
        <v>39</v>
      </c>
      <c r="Y48" s="34">
        <v>1</v>
      </c>
    </row>
    <row r="49" spans="1:25" s="34" customFormat="1" ht="18.600000000000001" customHeight="1">
      <c r="A49" s="26"/>
      <c r="B49" s="27"/>
      <c r="C49" s="38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55"/>
      <c r="R49" s="27"/>
      <c r="S49" s="33"/>
      <c r="T49" s="33"/>
      <c r="U49" s="33"/>
      <c r="V49" s="31"/>
      <c r="X49" s="16">
        <v>40</v>
      </c>
      <c r="Y49" s="34">
        <v>1</v>
      </c>
    </row>
    <row r="50" spans="1:25" s="34" customFormat="1" ht="18.600000000000001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55"/>
      <c r="R50" s="27"/>
      <c r="S50" s="33"/>
      <c r="T50" s="33"/>
      <c r="U50" s="33"/>
      <c r="V50" s="31"/>
      <c r="X50" s="16">
        <v>41</v>
      </c>
      <c r="Y50" s="34">
        <v>1</v>
      </c>
    </row>
    <row r="51" spans="1:25" s="34" customFormat="1" ht="18.600000000000001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6"/>
      <c r="Q51" s="55"/>
      <c r="R51" s="27"/>
      <c r="S51" s="33"/>
      <c r="T51" s="33"/>
      <c r="U51" s="33"/>
      <c r="V51" s="31"/>
      <c r="X51" s="16">
        <v>42</v>
      </c>
      <c r="Y51" s="34">
        <v>1</v>
      </c>
    </row>
    <row r="52" spans="1:25" s="34" customFormat="1" ht="25.15" customHeight="1">
      <c r="A52" s="26"/>
      <c r="B52" s="27"/>
      <c r="C52" s="35"/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55"/>
      <c r="R52" s="27"/>
      <c r="S52" s="33"/>
      <c r="T52" s="33"/>
      <c r="U52" s="33"/>
      <c r="V52" s="31"/>
      <c r="X52" s="16">
        <v>43</v>
      </c>
      <c r="Y52" s="34">
        <v>1</v>
      </c>
    </row>
    <row r="53" spans="1:25" s="34" customForma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55"/>
      <c r="R53" s="27"/>
      <c r="S53" s="33"/>
      <c r="T53" s="33"/>
      <c r="U53" s="33"/>
      <c r="V53" s="31"/>
      <c r="X53" s="16">
        <v>44</v>
      </c>
      <c r="Y53" s="34">
        <v>1</v>
      </c>
    </row>
    <row r="54" spans="1:25" s="34" customFormat="1" ht="18" customHeigh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55"/>
      <c r="R54" s="27"/>
      <c r="S54" s="33"/>
      <c r="T54" s="33"/>
      <c r="U54" s="33"/>
      <c r="V54" s="31"/>
      <c r="X54" s="16">
        <v>45</v>
      </c>
      <c r="Y54" s="34">
        <v>1</v>
      </c>
    </row>
    <row r="55" spans="1:25" s="34" customFormat="1" ht="18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55"/>
      <c r="R55" s="27"/>
      <c r="S55" s="33"/>
      <c r="T55" s="33"/>
      <c r="U55" s="33"/>
      <c r="V55" s="31"/>
      <c r="X55" s="16">
        <v>46</v>
      </c>
      <c r="Y55" s="34">
        <v>1</v>
      </c>
    </row>
    <row r="56" spans="1:25" s="34" customForma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55"/>
      <c r="R56" s="27"/>
      <c r="S56" s="33"/>
      <c r="T56" s="33"/>
      <c r="U56" s="33"/>
      <c r="V56" s="31"/>
      <c r="X56" s="16">
        <v>47</v>
      </c>
      <c r="Y56" s="34">
        <v>1</v>
      </c>
    </row>
    <row r="57" spans="1:25" s="34" customForma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5"/>
      <c r="R57" s="27"/>
      <c r="S57" s="33"/>
      <c r="T57" s="33"/>
      <c r="U57" s="33"/>
      <c r="V57" s="31"/>
      <c r="X57" s="16">
        <v>48</v>
      </c>
      <c r="Y57" s="34">
        <v>1</v>
      </c>
    </row>
    <row r="58" spans="1:25" s="34" customFormat="1" ht="18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/>
      <c r="U58" s="33"/>
      <c r="V58" s="31"/>
      <c r="X58" s="16">
        <v>49</v>
      </c>
      <c r="Y58" s="34">
        <v>1</v>
      </c>
    </row>
    <row r="59" spans="1:25" s="34" customFormat="1" ht="18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/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/>
      <c r="U60" s="33"/>
      <c r="V60" s="31"/>
      <c r="X60" s="16">
        <v>51</v>
      </c>
      <c r="Y60" s="34">
        <v>1</v>
      </c>
    </row>
    <row r="61" spans="1:25" s="34" customForma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/>
      <c r="U61" s="33"/>
      <c r="V61" s="31"/>
      <c r="X61" s="16">
        <v>52</v>
      </c>
      <c r="Y61" s="34">
        <v>1</v>
      </c>
    </row>
    <row r="62" spans="1:25" s="34" customFormat="1" ht="22.15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/>
      <c r="U62" s="33"/>
      <c r="V62" s="31"/>
      <c r="X62" s="16">
        <v>53</v>
      </c>
      <c r="Y62" s="34">
        <v>1</v>
      </c>
    </row>
    <row r="63" spans="1:25" s="34" customFormat="1" ht="22.9" customHeigh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/>
      <c r="U63" s="33"/>
      <c r="V63" s="31"/>
      <c r="X63" s="16">
        <v>54</v>
      </c>
      <c r="Y63" s="34">
        <v>1</v>
      </c>
    </row>
    <row r="64" spans="1:25" s="34" customFormat="1" ht="22.15" customHeigh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/>
      <c r="U64" s="33"/>
      <c r="V64" s="31"/>
      <c r="X64" s="16">
        <v>55</v>
      </c>
      <c r="Y64" s="34">
        <v>1</v>
      </c>
    </row>
    <row r="65" spans="1:25" s="34" customFormat="1" ht="21" customHeigh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/>
      <c r="U65" s="33"/>
      <c r="V65" s="31"/>
      <c r="X65" s="16">
        <v>56</v>
      </c>
      <c r="Y65" s="34">
        <v>1</v>
      </c>
    </row>
    <row r="66" spans="1:25" s="34" customForma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/>
      <c r="U66" s="33"/>
      <c r="V66" s="31"/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>IF(A67="","",IF(K67="Л","Л",LOOKUP(A67,$X$10:$Y$65,$Y$10:$Y$65)))</f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>IF(A68="","",IF(K68="Л","Л",LOOKUP(A68,$X$10:$Y$65,$Y$10:$Y$65)))</f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>IF(A69="","",IF(K69="Л","Л",LOOKUP(A69,$X$10:$Y$65,$Y$10:$Y$65)))</f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>IF(A70="","",IF(K70="Л","Л",LOOKUP(A70,$X$10:$Y$65,$Y$10:$Y$65)))</f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>
        <v>0</v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/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ref="T73:T136" si="1">IF(A73="","",IF(K73="Л","Л",LOOKUP(A73,$X$10:$Y$65,$Y$10:$Y$65)))</f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1"/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ref="T137:T200" si="2">IF(A137="","",IF(K137="Л","Л",LOOKUP(A137,$X$10:$Y$65,$Y$10:$Y$65)))</f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2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ref="T201:T264" si="3">IF(A201="","",IF(K201="Л","Л",LOOKUP(A201,$X$10:$Y$65,$Y$10:$Y$65)))</f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3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ref="T265:T328" si="4">IF(A265="","",IF(K265="Л","Л",LOOKUP(A265,$X$10:$Y$65,$Y$10:$Y$65)))</f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4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ref="T329:T392" si="5">IF(A329="","",IF(K329="Л","Л",LOOKUP(A329,$X$10:$Y$65,$Y$10:$Y$65)))</f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5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ref="T393:T456" si="6">IF(A393="","",IF(K393="Л","Л",LOOKUP(A393,$X$10:$Y$65,$Y$10:$Y$65)))</f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6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ref="T457:T520" si="7">IF(A457="","",IF(K457="Л","Л",LOOKUP(A457,$X$10:$Y$65,$Y$10:$Y$65)))</f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7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printOptions horizontalCentered="1"/>
  <pageMargins left="0.11811023622047245" right="0.19685039370078741" top="0.11811023622047245" bottom="0.11811023622047245" header="0" footer="0"/>
  <pageSetup paperSize="9" scale="95" orientation="landscape" horizontalDpi="4294967293" verticalDpi="4294967293" r:id="rId1"/>
  <rowBreaks count="2" manualBreakCount="2">
    <brk id="35" max="21" man="1"/>
    <brk id="59" max="21" man="1"/>
  </row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Y852"/>
  <sheetViews>
    <sheetView showZeros="0" tabSelected="1" view="pageBreakPreview" zoomScaleNormal="120" zoomScaleSheetLayoutView="100" workbookViewId="0">
      <selection sqref="A1:XFD1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9.89843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6.39843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1153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 t="str">
        <f t="shared" ref="T10:T73" si="0">IF(A10="","",IF(K10="Л","Л",LOOKUP(A10,$X$10:$Y$65,$Y$10:$Y$65)))</f>
        <v/>
      </c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1077</v>
      </c>
      <c r="D11" s="27"/>
      <c r="E11" s="29">
        <v>1998</v>
      </c>
      <c r="F11" s="30">
        <v>1</v>
      </c>
      <c r="G11" s="31" t="s">
        <v>29</v>
      </c>
      <c r="H11" s="27"/>
      <c r="I11" s="31"/>
      <c r="J11" s="31" t="s">
        <v>34</v>
      </c>
      <c r="K11" s="27"/>
      <c r="L11" s="27" t="s">
        <v>1161</v>
      </c>
      <c r="M11" s="27"/>
      <c r="N11" s="27"/>
      <c r="O11" s="27"/>
      <c r="P11" s="32">
        <v>94550</v>
      </c>
      <c r="Q11" s="55" t="s">
        <v>1162</v>
      </c>
      <c r="R11" s="27"/>
      <c r="S11" s="33">
        <v>3</v>
      </c>
      <c r="T11" s="33">
        <v>20</v>
      </c>
      <c r="U11" s="33"/>
      <c r="V11" s="31" t="s">
        <v>1161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1158</v>
      </c>
      <c r="D12" s="27">
        <v>35903</v>
      </c>
      <c r="E12" s="29">
        <v>1998</v>
      </c>
      <c r="F12" s="30">
        <v>2</v>
      </c>
      <c r="G12" s="31" t="s">
        <v>33</v>
      </c>
      <c r="H12" s="27">
        <v>0</v>
      </c>
      <c r="I12" s="31">
        <v>0</v>
      </c>
      <c r="J12" s="31" t="s">
        <v>34</v>
      </c>
      <c r="K12" s="27" t="s">
        <v>30</v>
      </c>
      <c r="L12" s="27" t="s">
        <v>1159</v>
      </c>
      <c r="M12" s="27"/>
      <c r="N12" s="27"/>
      <c r="O12" s="27"/>
      <c r="P12" s="32">
        <v>94750</v>
      </c>
      <c r="Q12" s="55" t="s">
        <v>1160</v>
      </c>
      <c r="R12" s="27"/>
      <c r="S12" s="33">
        <v>3</v>
      </c>
      <c r="T12" s="33">
        <v>17</v>
      </c>
      <c r="U12" s="33"/>
      <c r="V12" s="31" t="s">
        <v>1159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1079</v>
      </c>
      <c r="D13" s="27">
        <v>0</v>
      </c>
      <c r="E13" s="29">
        <v>1999</v>
      </c>
      <c r="F13" s="30">
        <v>2</v>
      </c>
      <c r="G13" s="31" t="s">
        <v>79</v>
      </c>
      <c r="H13" s="27">
        <v>0</v>
      </c>
      <c r="I13" s="31">
        <v>0</v>
      </c>
      <c r="J13" s="31" t="s">
        <v>34</v>
      </c>
      <c r="K13" s="27">
        <v>0</v>
      </c>
      <c r="L13" s="27" t="s">
        <v>1081</v>
      </c>
      <c r="M13" s="27"/>
      <c r="N13" s="27"/>
      <c r="O13" s="27"/>
      <c r="P13" s="32">
        <v>95027</v>
      </c>
      <c r="Q13" s="56" t="s">
        <v>1163</v>
      </c>
      <c r="R13" s="27"/>
      <c r="S13" s="33">
        <v>3</v>
      </c>
      <c r="T13" s="33">
        <v>15</v>
      </c>
      <c r="U13" s="33"/>
      <c r="V13" s="31" t="s">
        <v>1081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974</v>
      </c>
      <c r="D14" s="27"/>
      <c r="E14" s="29">
        <v>1998</v>
      </c>
      <c r="F14" s="30"/>
      <c r="G14" s="31" t="s">
        <v>88</v>
      </c>
      <c r="H14" s="27"/>
      <c r="I14" s="31"/>
      <c r="J14" s="31"/>
      <c r="K14" s="27"/>
      <c r="L14" s="27" t="s">
        <v>1157</v>
      </c>
      <c r="M14" s="27"/>
      <c r="N14" s="27"/>
      <c r="O14" s="27"/>
      <c r="P14" s="32" t="s">
        <v>555</v>
      </c>
      <c r="Q14" s="56" t="s">
        <v>555</v>
      </c>
      <c r="R14" s="27"/>
      <c r="S14" s="33"/>
      <c r="T14" s="33"/>
      <c r="U14" s="33"/>
      <c r="V14" s="31" t="s">
        <v>1170</v>
      </c>
      <c r="X14" s="16">
        <v>5</v>
      </c>
      <c r="Y14" s="16">
        <v>13</v>
      </c>
    </row>
    <row r="15" spans="1:25" s="34" customFormat="1" ht="21.6" hidden="1" customHeight="1">
      <c r="A15" s="26">
        <v>5</v>
      </c>
      <c r="B15" s="27"/>
      <c r="C15" s="35"/>
      <c r="D15" s="27"/>
      <c r="E15" s="29"/>
      <c r="F15" s="30"/>
      <c r="G15" s="31"/>
      <c r="H15" s="27"/>
      <c r="I15" s="31"/>
      <c r="J15" s="31"/>
      <c r="K15" s="27"/>
      <c r="L15" s="27"/>
      <c r="M15" s="27"/>
      <c r="N15" s="27"/>
      <c r="O15" s="27"/>
      <c r="P15" s="32"/>
      <c r="Q15" s="56"/>
      <c r="R15" s="27"/>
      <c r="S15" s="33"/>
      <c r="T15" s="33"/>
      <c r="U15" s="33"/>
      <c r="V15" s="31"/>
      <c r="X15" s="16">
        <v>6</v>
      </c>
      <c r="Y15" s="16">
        <v>12</v>
      </c>
    </row>
    <row r="16" spans="1:25" s="34" customFormat="1" ht="16.149999999999999" hidden="1" customHeight="1">
      <c r="A16" s="26">
        <v>6</v>
      </c>
      <c r="B16" s="27"/>
      <c r="C16" s="35"/>
      <c r="D16" s="27"/>
      <c r="E16" s="29"/>
      <c r="F16" s="30"/>
      <c r="G16" s="31"/>
      <c r="H16" s="27"/>
      <c r="I16" s="31"/>
      <c r="J16" s="31"/>
      <c r="K16" s="27"/>
      <c r="L16" s="27"/>
      <c r="M16" s="27"/>
      <c r="N16" s="27"/>
      <c r="O16" s="27"/>
      <c r="P16" s="32"/>
      <c r="Q16" s="56"/>
      <c r="R16" s="27"/>
      <c r="S16" s="33"/>
      <c r="T16" s="33"/>
      <c r="U16" s="33"/>
      <c r="V16" s="31"/>
      <c r="X16" s="16">
        <v>7</v>
      </c>
      <c r="Y16" s="16">
        <v>11</v>
      </c>
    </row>
    <row r="17" spans="1:25" s="34" customFormat="1" ht="10.15" customHeight="1">
      <c r="A17" s="26"/>
      <c r="B17" s="27"/>
      <c r="C17" s="35"/>
      <c r="D17" s="27"/>
      <c r="E17" s="29"/>
      <c r="F17" s="30"/>
      <c r="G17" s="31"/>
      <c r="H17" s="27"/>
      <c r="I17" s="31"/>
      <c r="J17" s="31"/>
      <c r="K17" s="27"/>
      <c r="L17" s="27"/>
      <c r="M17" s="27"/>
      <c r="N17" s="27"/>
      <c r="O17" s="27"/>
      <c r="P17" s="32"/>
      <c r="Q17" s="56"/>
      <c r="R17" s="27"/>
      <c r="S17" s="33"/>
      <c r="T17" s="33"/>
      <c r="U17" s="33"/>
      <c r="V17" s="31"/>
      <c r="X17" s="16">
        <v>8</v>
      </c>
      <c r="Y17" s="16">
        <v>10</v>
      </c>
    </row>
    <row r="18" spans="1:25" s="34" customFormat="1" ht="16.149999999999999" customHeight="1">
      <c r="A18" s="26"/>
      <c r="B18" s="27"/>
      <c r="C18" s="28" t="s">
        <v>274</v>
      </c>
      <c r="D18" s="27"/>
      <c r="E18" s="29"/>
      <c r="F18" s="30"/>
      <c r="G18" s="31"/>
      <c r="H18" s="27"/>
      <c r="I18" s="31"/>
      <c r="J18" s="31"/>
      <c r="K18" s="27"/>
      <c r="L18" s="27"/>
      <c r="M18" s="27"/>
      <c r="N18" s="27"/>
      <c r="O18" s="27"/>
      <c r="P18" s="32"/>
      <c r="Q18" s="56"/>
      <c r="R18" s="27"/>
      <c r="S18" s="33"/>
      <c r="T18" s="33"/>
      <c r="U18" s="33"/>
      <c r="V18" s="31"/>
      <c r="X18" s="16">
        <v>9</v>
      </c>
      <c r="Y18" s="16">
        <v>9</v>
      </c>
    </row>
    <row r="19" spans="1:25" s="34" customFormat="1" ht="16.149999999999999" customHeight="1">
      <c r="A19" s="26">
        <v>1</v>
      </c>
      <c r="B19" s="27"/>
      <c r="C19" s="35" t="s">
        <v>1103</v>
      </c>
      <c r="D19" s="27">
        <v>0</v>
      </c>
      <c r="E19" s="29">
        <v>1996</v>
      </c>
      <c r="F19" s="30">
        <v>1</v>
      </c>
      <c r="G19" s="31" t="s">
        <v>29</v>
      </c>
      <c r="H19" s="27">
        <v>0</v>
      </c>
      <c r="I19" s="31">
        <v>0</v>
      </c>
      <c r="J19" s="31">
        <v>0</v>
      </c>
      <c r="K19" s="27">
        <v>0</v>
      </c>
      <c r="L19" s="27">
        <v>0</v>
      </c>
      <c r="M19" s="27"/>
      <c r="N19" s="27"/>
      <c r="O19" s="27"/>
      <c r="P19" s="32">
        <v>84620</v>
      </c>
      <c r="Q19" s="56" t="s">
        <v>1168</v>
      </c>
      <c r="R19" s="27"/>
      <c r="S19" s="33">
        <v>1</v>
      </c>
      <c r="T19" s="33">
        <v>20</v>
      </c>
      <c r="U19" s="33"/>
      <c r="V19" s="31" t="s">
        <v>1169</v>
      </c>
      <c r="X19" s="16">
        <v>10</v>
      </c>
      <c r="Y19" s="16">
        <v>8</v>
      </c>
    </row>
    <row r="20" spans="1:25" s="34" customFormat="1" ht="16.149999999999999" customHeight="1">
      <c r="A20" s="26">
        <v>2</v>
      </c>
      <c r="B20" s="27"/>
      <c r="C20" s="35" t="s">
        <v>1096</v>
      </c>
      <c r="D20" s="27">
        <v>0</v>
      </c>
      <c r="E20" s="29">
        <v>1996</v>
      </c>
      <c r="F20" s="30">
        <v>1</v>
      </c>
      <c r="G20" s="31" t="s">
        <v>79</v>
      </c>
      <c r="H20" s="27">
        <v>0</v>
      </c>
      <c r="I20" s="31">
        <v>0</v>
      </c>
      <c r="J20" s="31" t="s">
        <v>34</v>
      </c>
      <c r="K20" s="27">
        <v>0</v>
      </c>
      <c r="L20" s="27" t="s">
        <v>1098</v>
      </c>
      <c r="M20" s="27"/>
      <c r="N20" s="27"/>
      <c r="O20" s="27"/>
      <c r="P20" s="32">
        <v>91969</v>
      </c>
      <c r="Q20" s="56" t="s">
        <v>1164</v>
      </c>
      <c r="R20" s="27"/>
      <c r="S20" s="33">
        <v>2</v>
      </c>
      <c r="T20" s="33">
        <v>17</v>
      </c>
      <c r="U20" s="33"/>
      <c r="V20" s="31" t="s">
        <v>1098</v>
      </c>
      <c r="X20" s="16">
        <v>11</v>
      </c>
      <c r="Y20" s="16">
        <v>7</v>
      </c>
    </row>
    <row r="21" spans="1:25" s="34" customFormat="1" ht="16.149999999999999" customHeight="1">
      <c r="A21" s="26">
        <v>3</v>
      </c>
      <c r="B21" s="27"/>
      <c r="C21" s="35" t="s">
        <v>1165</v>
      </c>
      <c r="D21" s="27">
        <v>35452</v>
      </c>
      <c r="E21" s="29">
        <v>1997</v>
      </c>
      <c r="F21" s="30">
        <v>2</v>
      </c>
      <c r="G21" s="31" t="s">
        <v>46</v>
      </c>
      <c r="H21" s="27">
        <v>0</v>
      </c>
      <c r="I21" s="31">
        <v>0</v>
      </c>
      <c r="J21" s="31" t="s">
        <v>69</v>
      </c>
      <c r="K21" s="27">
        <v>0</v>
      </c>
      <c r="L21" s="27" t="s">
        <v>1166</v>
      </c>
      <c r="M21" s="27"/>
      <c r="N21" s="27"/>
      <c r="O21" s="27"/>
      <c r="P21" s="32">
        <v>93355</v>
      </c>
      <c r="Q21" s="56" t="s">
        <v>1167</v>
      </c>
      <c r="R21" s="27"/>
      <c r="S21" s="33">
        <v>2</v>
      </c>
      <c r="T21" s="33">
        <v>15</v>
      </c>
      <c r="U21" s="33"/>
      <c r="V21" s="31" t="s">
        <v>1166</v>
      </c>
      <c r="X21" s="16">
        <v>12</v>
      </c>
      <c r="Y21" s="16">
        <v>6</v>
      </c>
    </row>
    <row r="22" spans="1:25" s="34" customFormat="1" ht="21.6" customHeight="1">
      <c r="A22" s="26">
        <v>4</v>
      </c>
      <c r="B22" s="27"/>
      <c r="C22" s="35" t="s">
        <v>1099</v>
      </c>
      <c r="D22" s="27">
        <v>0</v>
      </c>
      <c r="E22" s="29">
        <v>1996</v>
      </c>
      <c r="F22" s="30">
        <v>1</v>
      </c>
      <c r="G22" s="31" t="s">
        <v>50</v>
      </c>
      <c r="H22" s="27">
        <v>0</v>
      </c>
      <c r="I22" s="31">
        <v>0</v>
      </c>
      <c r="J22" s="31" t="s">
        <v>1100</v>
      </c>
      <c r="K22" s="27">
        <v>0</v>
      </c>
      <c r="L22" s="27" t="s">
        <v>1102</v>
      </c>
      <c r="M22" s="27"/>
      <c r="N22" s="27"/>
      <c r="O22" s="27"/>
      <c r="P22" s="32"/>
      <c r="Q22" s="56" t="s">
        <v>36</v>
      </c>
      <c r="R22" s="27"/>
      <c r="S22" s="33"/>
      <c r="T22" s="33"/>
      <c r="U22" s="33"/>
      <c r="V22" s="31" t="s">
        <v>1102</v>
      </c>
      <c r="X22" s="16">
        <v>13</v>
      </c>
      <c r="Y22" s="16">
        <v>5</v>
      </c>
    </row>
    <row r="23" spans="1:25" s="34" customFormat="1" ht="16.149999999999999" hidden="1" customHeight="1">
      <c r="A23" s="26">
        <v>5</v>
      </c>
      <c r="B23" s="27"/>
      <c r="C23" s="35"/>
      <c r="D23" s="27"/>
      <c r="E23" s="29"/>
      <c r="F23" s="30"/>
      <c r="G23" s="31"/>
      <c r="H23" s="27"/>
      <c r="I23" s="31"/>
      <c r="J23" s="31"/>
      <c r="K23" s="27"/>
      <c r="L23" s="27"/>
      <c r="M23" s="27"/>
      <c r="N23" s="27"/>
      <c r="O23" s="27"/>
      <c r="P23" s="32"/>
      <c r="Q23" s="56"/>
      <c r="R23" s="27"/>
      <c r="S23" s="33"/>
      <c r="T23" s="33"/>
      <c r="U23" s="33"/>
      <c r="V23" s="31"/>
      <c r="X23" s="16">
        <v>14</v>
      </c>
      <c r="Y23" s="16">
        <v>4</v>
      </c>
    </row>
    <row r="24" spans="1:25" s="34" customFormat="1" ht="16.149999999999999" hidden="1" customHeight="1">
      <c r="A24" s="26">
        <v>6</v>
      </c>
      <c r="B24" s="27"/>
      <c r="C24" s="35"/>
      <c r="D24" s="27"/>
      <c r="E24" s="29"/>
      <c r="F24" s="30"/>
      <c r="G24" s="31"/>
      <c r="H24" s="27"/>
      <c r="I24" s="31"/>
      <c r="J24" s="31"/>
      <c r="K24" s="27"/>
      <c r="L24" s="27"/>
      <c r="M24" s="27"/>
      <c r="N24" s="27"/>
      <c r="O24" s="27"/>
      <c r="P24" s="32"/>
      <c r="Q24" s="56"/>
      <c r="R24" s="27"/>
      <c r="S24" s="33"/>
      <c r="T24" s="33"/>
      <c r="U24" s="33"/>
      <c r="V24" s="31"/>
      <c r="X24" s="16">
        <v>15</v>
      </c>
      <c r="Y24" s="16">
        <v>3</v>
      </c>
    </row>
    <row r="25" spans="1:25" s="34" customFormat="1" ht="12.6" customHeight="1">
      <c r="A25" s="26"/>
      <c r="B25" s="27"/>
      <c r="C25" s="35"/>
      <c r="D25" s="27">
        <v>0</v>
      </c>
      <c r="E25" s="29"/>
      <c r="F25" s="30"/>
      <c r="G25" s="31"/>
      <c r="H25" s="27"/>
      <c r="I25" s="31"/>
      <c r="J25" s="31"/>
      <c r="K25" s="27"/>
      <c r="L25" s="27"/>
      <c r="M25" s="27"/>
      <c r="N25" s="27"/>
      <c r="O25" s="27"/>
      <c r="P25" s="32"/>
      <c r="Q25" s="56"/>
      <c r="R25" s="27"/>
      <c r="S25" s="33"/>
      <c r="T25" s="33" t="str">
        <f t="shared" si="0"/>
        <v/>
      </c>
      <c r="U25" s="33"/>
      <c r="V25" s="31"/>
      <c r="X25" s="16">
        <v>16</v>
      </c>
      <c r="Y25" s="16">
        <v>2</v>
      </c>
    </row>
    <row r="26" spans="1:25" s="34" customFormat="1" ht="18.600000000000001" customHeight="1">
      <c r="A26" s="26"/>
      <c r="B26" s="27"/>
      <c r="C26" s="37" t="s">
        <v>179</v>
      </c>
      <c r="D26" s="27">
        <v>0</v>
      </c>
      <c r="E26" s="29"/>
      <c r="F26" s="30"/>
      <c r="G26" s="31"/>
      <c r="H26" s="27"/>
      <c r="I26" s="31"/>
      <c r="J26" s="31"/>
      <c r="K26" s="27"/>
      <c r="L26" s="27"/>
      <c r="M26" s="27"/>
      <c r="N26" s="27"/>
      <c r="O26" s="27"/>
      <c r="P26" s="32"/>
      <c r="Q26" s="56"/>
      <c r="R26" s="27"/>
      <c r="S26" s="33"/>
      <c r="T26" s="33" t="str">
        <f t="shared" si="0"/>
        <v/>
      </c>
      <c r="U26" s="33"/>
      <c r="V26" s="31"/>
      <c r="X26" s="16">
        <v>17</v>
      </c>
      <c r="Y26" s="16">
        <v>1</v>
      </c>
    </row>
    <row r="27" spans="1:25" s="34" customFormat="1" ht="16.149999999999999" customHeight="1">
      <c r="A27" s="26">
        <v>1</v>
      </c>
      <c r="B27" s="27"/>
      <c r="C27" s="35" t="s">
        <v>1109</v>
      </c>
      <c r="D27" s="27">
        <v>34432</v>
      </c>
      <c r="E27" s="29">
        <v>1994</v>
      </c>
      <c r="F27" s="30">
        <v>1</v>
      </c>
      <c r="G27" s="31" t="s">
        <v>46</v>
      </c>
      <c r="H27" s="31">
        <v>0</v>
      </c>
      <c r="I27" s="31">
        <v>0</v>
      </c>
      <c r="J27" s="31" t="s">
        <v>47</v>
      </c>
      <c r="K27" s="27">
        <v>0</v>
      </c>
      <c r="L27" s="27" t="s">
        <v>987</v>
      </c>
      <c r="M27" s="27"/>
      <c r="N27" s="27"/>
      <c r="O27" s="27"/>
      <c r="P27" s="32">
        <v>82055</v>
      </c>
      <c r="Q27" s="56" t="s">
        <v>1173</v>
      </c>
      <c r="R27" s="27"/>
      <c r="S27" s="33" t="s">
        <v>45</v>
      </c>
      <c r="T27" s="33">
        <v>20</v>
      </c>
      <c r="U27" s="33"/>
      <c r="V27" s="31" t="s">
        <v>987</v>
      </c>
      <c r="X27" s="16">
        <v>18</v>
      </c>
      <c r="Y27" s="34">
        <v>1</v>
      </c>
    </row>
    <row r="28" spans="1:25" s="34" customFormat="1" ht="16.149999999999999" customHeight="1">
      <c r="A28" s="26">
        <v>2</v>
      </c>
      <c r="B28" s="27"/>
      <c r="C28" s="35" t="s">
        <v>1118</v>
      </c>
      <c r="D28" s="27">
        <v>0</v>
      </c>
      <c r="E28" s="29">
        <v>1993</v>
      </c>
      <c r="F28" s="30">
        <v>1</v>
      </c>
      <c r="G28" s="31" t="s">
        <v>61</v>
      </c>
      <c r="H28" s="27">
        <v>0</v>
      </c>
      <c r="I28" s="31">
        <v>0</v>
      </c>
      <c r="J28" s="31" t="s">
        <v>120</v>
      </c>
      <c r="K28" s="27">
        <v>0</v>
      </c>
      <c r="L28" s="27" t="s">
        <v>1120</v>
      </c>
      <c r="M28" s="27"/>
      <c r="N28" s="27"/>
      <c r="O28" s="27"/>
      <c r="P28" s="32">
        <v>83300</v>
      </c>
      <c r="Q28" s="56" t="s">
        <v>1172</v>
      </c>
      <c r="R28" s="27"/>
      <c r="S28" s="33" t="s">
        <v>45</v>
      </c>
      <c r="T28" s="33">
        <v>17</v>
      </c>
      <c r="U28" s="33"/>
      <c r="V28" s="31" t="s">
        <v>1120</v>
      </c>
      <c r="X28" s="16">
        <v>19</v>
      </c>
      <c r="Y28" s="34">
        <v>1</v>
      </c>
    </row>
    <row r="29" spans="1:25" s="34" customFormat="1" ht="16.149999999999999" customHeight="1">
      <c r="A29" s="26">
        <v>3</v>
      </c>
      <c r="B29" s="27"/>
      <c r="C29" s="35" t="s">
        <v>1122</v>
      </c>
      <c r="D29" s="27">
        <v>0</v>
      </c>
      <c r="E29" s="29">
        <v>1995</v>
      </c>
      <c r="F29" s="30">
        <v>1</v>
      </c>
      <c r="G29" s="31" t="s">
        <v>61</v>
      </c>
      <c r="H29" s="27">
        <v>0</v>
      </c>
      <c r="I29" s="31">
        <v>0</v>
      </c>
      <c r="J29" s="31" t="s">
        <v>250</v>
      </c>
      <c r="K29" s="27">
        <v>0</v>
      </c>
      <c r="L29" s="27" t="s">
        <v>1124</v>
      </c>
      <c r="M29" s="27"/>
      <c r="N29" s="27"/>
      <c r="O29" s="27"/>
      <c r="P29" s="32">
        <v>92868</v>
      </c>
      <c r="Q29" s="56" t="s">
        <v>1171</v>
      </c>
      <c r="R29" s="27"/>
      <c r="S29" s="33">
        <v>2</v>
      </c>
      <c r="T29" s="33">
        <v>15</v>
      </c>
      <c r="U29" s="33"/>
      <c r="V29" s="31" t="s">
        <v>1124</v>
      </c>
      <c r="X29" s="16">
        <v>20</v>
      </c>
      <c r="Y29" s="34">
        <v>1</v>
      </c>
    </row>
    <row r="30" spans="1:25" s="34" customFormat="1" ht="16.149999999999999" customHeight="1">
      <c r="A30" s="26">
        <v>4</v>
      </c>
      <c r="B30" s="27"/>
      <c r="C30" s="35" t="s">
        <v>1105</v>
      </c>
      <c r="D30" s="27">
        <v>0</v>
      </c>
      <c r="E30" s="29">
        <v>1995</v>
      </c>
      <c r="F30" s="30" t="s">
        <v>45</v>
      </c>
      <c r="G30" s="31" t="s">
        <v>535</v>
      </c>
      <c r="H30" s="27">
        <v>0</v>
      </c>
      <c r="I30" s="31">
        <v>0</v>
      </c>
      <c r="J30" s="31">
        <v>0</v>
      </c>
      <c r="K30" s="27">
        <v>0</v>
      </c>
      <c r="L30" s="27" t="s">
        <v>1107</v>
      </c>
      <c r="M30" s="27"/>
      <c r="N30" s="27"/>
      <c r="O30" s="27"/>
      <c r="P30" s="32"/>
      <c r="Q30" s="56" t="s">
        <v>555</v>
      </c>
      <c r="R30" s="27"/>
      <c r="S30" s="33"/>
      <c r="T30" s="33"/>
      <c r="U30" s="33"/>
      <c r="V30" s="31" t="s">
        <v>1107</v>
      </c>
      <c r="X30" s="16">
        <v>21</v>
      </c>
      <c r="Y30" s="34">
        <v>1</v>
      </c>
    </row>
    <row r="31" spans="1:25" s="34" customFormat="1" ht="16.149999999999999" hidden="1" customHeight="1">
      <c r="A31" s="26">
        <v>5</v>
      </c>
      <c r="B31" s="27"/>
      <c r="C31" s="35"/>
      <c r="D31" s="27"/>
      <c r="E31" s="29"/>
      <c r="F31" s="30"/>
      <c r="G31" s="31"/>
      <c r="H31" s="27"/>
      <c r="I31" s="31"/>
      <c r="J31" s="31"/>
      <c r="K31" s="27"/>
      <c r="L31" s="27"/>
      <c r="M31" s="27"/>
      <c r="N31" s="27"/>
      <c r="O31" s="27"/>
      <c r="P31" s="32"/>
      <c r="Q31" s="56"/>
      <c r="R31" s="27"/>
      <c r="S31" s="33"/>
      <c r="T31" s="33"/>
      <c r="U31" s="33"/>
      <c r="V31" s="31"/>
      <c r="X31" s="16">
        <v>22</v>
      </c>
      <c r="Y31" s="34">
        <v>1</v>
      </c>
    </row>
    <row r="32" spans="1:25" s="34" customFormat="1" ht="16.149999999999999" hidden="1" customHeight="1">
      <c r="A32" s="26">
        <v>6</v>
      </c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2"/>
      <c r="Q32" s="56"/>
      <c r="R32" s="27"/>
      <c r="S32" s="33"/>
      <c r="T32" s="33"/>
      <c r="U32" s="33"/>
      <c r="V32" s="31"/>
      <c r="X32" s="16">
        <v>23</v>
      </c>
      <c r="Y32" s="34">
        <v>1</v>
      </c>
    </row>
    <row r="33" spans="1:25" s="34" customFormat="1" ht="16.149999999999999" hidden="1" customHeight="1">
      <c r="A33" s="26">
        <v>7</v>
      </c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56"/>
      <c r="R33" s="27"/>
      <c r="S33" s="33"/>
      <c r="T33" s="33"/>
      <c r="U33" s="33"/>
      <c r="V33" s="31"/>
      <c r="X33" s="16">
        <v>24</v>
      </c>
      <c r="Y33" s="34">
        <v>1</v>
      </c>
    </row>
    <row r="34" spans="1:25" s="34" customFormat="1" ht="16.149999999999999" hidden="1" customHeight="1">
      <c r="A34" s="26">
        <v>8</v>
      </c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56"/>
      <c r="R34" s="27"/>
      <c r="S34" s="33"/>
      <c r="T34" s="33"/>
      <c r="U34" s="33"/>
      <c r="V34" s="31"/>
      <c r="X34" s="16">
        <v>25</v>
      </c>
      <c r="Y34" s="34">
        <v>1</v>
      </c>
    </row>
    <row r="35" spans="1:25" s="34" customFormat="1" ht="16.149999999999999" hidden="1" customHeight="1">
      <c r="A35" s="26">
        <v>9</v>
      </c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56"/>
      <c r="R35" s="27"/>
      <c r="S35" s="33"/>
      <c r="T35" s="33"/>
      <c r="U35" s="33"/>
      <c r="V35" s="31"/>
      <c r="X35" s="16">
        <v>26</v>
      </c>
      <c r="Y35" s="34">
        <v>1</v>
      </c>
    </row>
    <row r="36" spans="1:25" s="34" customFormat="1" ht="16.149999999999999" hidden="1" customHeight="1">
      <c r="A36" s="26">
        <v>10</v>
      </c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2"/>
      <c r="Q36" s="56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 ht="16.899999999999999" hidden="1" customHeight="1">
      <c r="A37" s="26">
        <v>11</v>
      </c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56"/>
      <c r="R37" s="27"/>
      <c r="S37" s="33"/>
      <c r="T37" s="33"/>
      <c r="U37" s="33"/>
      <c r="V37" s="31"/>
      <c r="X37" s="16">
        <v>28</v>
      </c>
      <c r="Y37" s="34">
        <v>1</v>
      </c>
    </row>
    <row r="38" spans="1:25" s="34" customFormat="1" ht="19.149999999999999" hidden="1" customHeight="1">
      <c r="A38" s="26">
        <v>12</v>
      </c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56"/>
      <c r="R38" s="27"/>
      <c r="S38" s="33"/>
      <c r="T38" s="33"/>
      <c r="U38" s="33"/>
      <c r="V38" s="31"/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5"/>
      <c r="D39" s="27">
        <v>35781</v>
      </c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56"/>
      <c r="R39" s="27"/>
      <c r="S39" s="33"/>
      <c r="T39" s="33" t="str">
        <f t="shared" si="0"/>
        <v/>
      </c>
      <c r="U39" s="33"/>
      <c r="V39" s="31"/>
      <c r="X39" s="16">
        <v>30</v>
      </c>
      <c r="Y39" s="34">
        <v>1</v>
      </c>
    </row>
    <row r="40" spans="1:25" s="34" customFormat="1" ht="22.9" customHeight="1">
      <c r="A40" s="26"/>
      <c r="B40" s="27"/>
      <c r="C40" s="47" t="s">
        <v>353</v>
      </c>
      <c r="D40" s="27">
        <v>35782</v>
      </c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56"/>
      <c r="R40" s="27"/>
      <c r="S40" s="33"/>
      <c r="T40" s="33" t="str">
        <f t="shared" si="0"/>
        <v/>
      </c>
      <c r="U40" s="33"/>
      <c r="V40" s="31"/>
      <c r="X40" s="16">
        <v>31</v>
      </c>
      <c r="Y40" s="34">
        <v>1</v>
      </c>
    </row>
    <row r="41" spans="1:25" s="34" customFormat="1" ht="21" customHeight="1">
      <c r="A41" s="26">
        <v>1</v>
      </c>
      <c r="B41" s="27"/>
      <c r="C41" s="35" t="s">
        <v>1179</v>
      </c>
      <c r="D41" s="27">
        <v>0</v>
      </c>
      <c r="E41" s="29">
        <v>1991</v>
      </c>
      <c r="F41" s="30" t="s">
        <v>45</v>
      </c>
      <c r="G41" s="31" t="s">
        <v>61</v>
      </c>
      <c r="H41" s="27">
        <v>0</v>
      </c>
      <c r="I41" s="31" t="s">
        <v>551</v>
      </c>
      <c r="J41" s="31">
        <v>0</v>
      </c>
      <c r="K41" s="27">
        <v>0</v>
      </c>
      <c r="L41" s="27" t="s">
        <v>1180</v>
      </c>
      <c r="M41" s="27"/>
      <c r="N41" s="27"/>
      <c r="O41" s="27"/>
      <c r="P41" s="32">
        <v>81461</v>
      </c>
      <c r="Q41" s="56" t="s">
        <v>1181</v>
      </c>
      <c r="R41" s="27"/>
      <c r="S41" s="33" t="s">
        <v>45</v>
      </c>
      <c r="T41" s="33">
        <v>20</v>
      </c>
      <c r="U41" s="33"/>
      <c r="V41" s="31" t="s">
        <v>1180</v>
      </c>
      <c r="X41" s="16">
        <v>32</v>
      </c>
      <c r="Y41" s="34">
        <v>1</v>
      </c>
    </row>
    <row r="42" spans="1:25" s="34" customFormat="1" ht="18.600000000000001" customHeight="1">
      <c r="A42" s="26">
        <v>2</v>
      </c>
      <c r="B42" s="27"/>
      <c r="C42" s="35" t="s">
        <v>1148</v>
      </c>
      <c r="D42" s="27">
        <v>31869</v>
      </c>
      <c r="E42" s="29">
        <v>1987</v>
      </c>
      <c r="F42" s="30" t="s">
        <v>168</v>
      </c>
      <c r="G42" s="31" t="s">
        <v>88</v>
      </c>
      <c r="H42" s="27">
        <v>0</v>
      </c>
      <c r="I42" s="31" t="s">
        <v>551</v>
      </c>
      <c r="J42" s="31" t="s">
        <v>626</v>
      </c>
      <c r="K42" s="27">
        <v>0</v>
      </c>
      <c r="L42" s="27" t="s">
        <v>1150</v>
      </c>
      <c r="M42" s="27"/>
      <c r="N42" s="27"/>
      <c r="O42" s="27"/>
      <c r="P42" s="32">
        <v>81664</v>
      </c>
      <c r="Q42" s="56" t="s">
        <v>1186</v>
      </c>
      <c r="R42" s="27"/>
      <c r="S42" s="33" t="s">
        <v>45</v>
      </c>
      <c r="T42" s="33">
        <v>17</v>
      </c>
      <c r="U42" s="33"/>
      <c r="V42" s="31" t="s">
        <v>1150</v>
      </c>
      <c r="X42" s="16">
        <v>33</v>
      </c>
      <c r="Y42" s="34">
        <v>1</v>
      </c>
    </row>
    <row r="43" spans="1:25" s="34" customFormat="1" ht="18.600000000000001" customHeight="1">
      <c r="A43" s="26">
        <v>3</v>
      </c>
      <c r="B43" s="27"/>
      <c r="C43" s="35" t="s">
        <v>1174</v>
      </c>
      <c r="D43" s="27">
        <v>31898</v>
      </c>
      <c r="E43" s="29">
        <v>1987</v>
      </c>
      <c r="F43" s="30" t="s">
        <v>168</v>
      </c>
      <c r="G43" s="31" t="s">
        <v>33</v>
      </c>
      <c r="H43" s="27">
        <v>0</v>
      </c>
      <c r="I43" s="31">
        <v>0</v>
      </c>
      <c r="J43" s="31" t="s">
        <v>1175</v>
      </c>
      <c r="K43" s="27">
        <v>0</v>
      </c>
      <c r="L43" s="27" t="s">
        <v>1176</v>
      </c>
      <c r="M43" s="27"/>
      <c r="N43" s="27"/>
      <c r="O43" s="27"/>
      <c r="P43" s="32">
        <v>81792</v>
      </c>
      <c r="Q43" s="56" t="s">
        <v>1177</v>
      </c>
      <c r="R43" s="27"/>
      <c r="S43" s="33" t="s">
        <v>45</v>
      </c>
      <c r="T43" s="33">
        <v>15</v>
      </c>
      <c r="U43" s="33"/>
      <c r="V43" s="31" t="s">
        <v>1176</v>
      </c>
      <c r="X43" s="16">
        <v>34</v>
      </c>
      <c r="Y43" s="34">
        <v>1</v>
      </c>
    </row>
    <row r="44" spans="1:25" s="34" customFormat="1" ht="18.600000000000001" customHeight="1">
      <c r="A44" s="26">
        <v>4</v>
      </c>
      <c r="B44" s="27"/>
      <c r="C44" s="35" t="s">
        <v>1137</v>
      </c>
      <c r="D44" s="27">
        <v>0</v>
      </c>
      <c r="E44" s="29">
        <v>1991</v>
      </c>
      <c r="F44" s="30" t="s">
        <v>168</v>
      </c>
      <c r="G44" s="31" t="s">
        <v>79</v>
      </c>
      <c r="H44" s="27">
        <v>0</v>
      </c>
      <c r="I44" s="31">
        <v>0</v>
      </c>
      <c r="J44" s="31" t="s">
        <v>1138</v>
      </c>
      <c r="K44" s="27">
        <v>0</v>
      </c>
      <c r="L44" s="27" t="s">
        <v>1081</v>
      </c>
      <c r="M44" s="27"/>
      <c r="N44" s="27"/>
      <c r="O44" s="27"/>
      <c r="P44" s="32">
        <v>81833</v>
      </c>
      <c r="Q44" s="56" t="s">
        <v>1184</v>
      </c>
      <c r="R44" s="27"/>
      <c r="S44" s="33" t="s">
        <v>45</v>
      </c>
      <c r="T44" s="33">
        <v>14</v>
      </c>
      <c r="U44" s="33"/>
      <c r="V44" s="31" t="s">
        <v>1081</v>
      </c>
      <c r="X44" s="16">
        <v>35</v>
      </c>
      <c r="Y44" s="34">
        <v>1</v>
      </c>
    </row>
    <row r="45" spans="1:25" s="34" customFormat="1" ht="18.600000000000001" customHeight="1">
      <c r="A45" s="26">
        <v>5</v>
      </c>
      <c r="B45" s="27"/>
      <c r="C45" s="35" t="s">
        <v>1151</v>
      </c>
      <c r="D45" s="27">
        <v>31938</v>
      </c>
      <c r="E45" s="29">
        <v>1987</v>
      </c>
      <c r="F45" s="30" t="s">
        <v>45</v>
      </c>
      <c r="G45" s="31" t="s">
        <v>46</v>
      </c>
      <c r="H45" s="27">
        <v>0</v>
      </c>
      <c r="I45" s="31">
        <v>0</v>
      </c>
      <c r="J45" s="31" t="s">
        <v>47</v>
      </c>
      <c r="K45" s="27">
        <v>0</v>
      </c>
      <c r="L45" s="27" t="s">
        <v>987</v>
      </c>
      <c r="M45" s="27"/>
      <c r="N45" s="27"/>
      <c r="O45" s="27"/>
      <c r="P45" s="32">
        <v>82167</v>
      </c>
      <c r="Q45" s="56" t="s">
        <v>1187</v>
      </c>
      <c r="R45" s="27"/>
      <c r="S45" s="33" t="s">
        <v>45</v>
      </c>
      <c r="T45" s="33">
        <v>13</v>
      </c>
      <c r="U45" s="33"/>
      <c r="V45" s="31" t="s">
        <v>987</v>
      </c>
      <c r="X45" s="16">
        <v>36</v>
      </c>
      <c r="Y45" s="34">
        <v>1</v>
      </c>
    </row>
    <row r="46" spans="1:25" s="34" customFormat="1" ht="21.6" customHeight="1">
      <c r="A46" s="26">
        <v>6</v>
      </c>
      <c r="B46" s="27"/>
      <c r="C46" s="35" t="s">
        <v>1129</v>
      </c>
      <c r="D46" s="27">
        <v>0</v>
      </c>
      <c r="E46" s="29">
        <v>1989</v>
      </c>
      <c r="F46" s="30" t="s">
        <v>45</v>
      </c>
      <c r="G46" s="31" t="s">
        <v>61</v>
      </c>
      <c r="H46" s="27">
        <v>0</v>
      </c>
      <c r="I46" s="31" t="s">
        <v>551</v>
      </c>
      <c r="J46" s="31">
        <v>0</v>
      </c>
      <c r="K46" s="27">
        <v>0</v>
      </c>
      <c r="L46" s="27" t="s">
        <v>1131</v>
      </c>
      <c r="M46" s="27"/>
      <c r="N46" s="27"/>
      <c r="O46" s="27"/>
      <c r="P46" s="32">
        <v>82669</v>
      </c>
      <c r="Q46" s="56" t="s">
        <v>1178</v>
      </c>
      <c r="R46" s="27"/>
      <c r="S46" s="33" t="s">
        <v>45</v>
      </c>
      <c r="T46" s="33">
        <v>12</v>
      </c>
      <c r="U46" s="33"/>
      <c r="V46" s="31" t="s">
        <v>1188</v>
      </c>
      <c r="X46" s="16">
        <v>37</v>
      </c>
      <c r="Y46" s="34">
        <v>1</v>
      </c>
    </row>
    <row r="47" spans="1:25" s="34" customFormat="1" ht="18.600000000000001" customHeight="1">
      <c r="A47" s="26">
        <v>7</v>
      </c>
      <c r="B47" s="27"/>
      <c r="C47" s="35" t="s">
        <v>1142</v>
      </c>
      <c r="D47" s="27">
        <v>32574</v>
      </c>
      <c r="E47" s="29">
        <v>1989</v>
      </c>
      <c r="F47" s="30" t="s">
        <v>45</v>
      </c>
      <c r="G47" s="31" t="s">
        <v>50</v>
      </c>
      <c r="H47" s="27">
        <v>0</v>
      </c>
      <c r="I47" s="31" t="s">
        <v>551</v>
      </c>
      <c r="J47" s="31" t="s">
        <v>582</v>
      </c>
      <c r="K47" s="27">
        <v>0</v>
      </c>
      <c r="L47" s="27" t="s">
        <v>1144</v>
      </c>
      <c r="M47" s="27"/>
      <c r="N47" s="27"/>
      <c r="O47" s="27"/>
      <c r="P47" s="32">
        <v>85183</v>
      </c>
      <c r="Q47" s="56" t="s">
        <v>1185</v>
      </c>
      <c r="R47" s="27"/>
      <c r="S47" s="33">
        <v>1</v>
      </c>
      <c r="T47" s="33">
        <v>11</v>
      </c>
      <c r="U47" s="33"/>
      <c r="V47" s="31" t="s">
        <v>1144</v>
      </c>
      <c r="X47" s="16">
        <v>38</v>
      </c>
      <c r="Y47" s="34">
        <v>1</v>
      </c>
    </row>
    <row r="48" spans="1:25" s="34" customFormat="1" ht="18.600000000000001" customHeight="1">
      <c r="A48" s="26">
        <v>8</v>
      </c>
      <c r="B48" s="27"/>
      <c r="C48" s="35" t="s">
        <v>1182</v>
      </c>
      <c r="D48" s="27">
        <v>0</v>
      </c>
      <c r="E48" s="29">
        <v>1991</v>
      </c>
      <c r="F48" s="30">
        <v>1</v>
      </c>
      <c r="G48" s="31" t="s">
        <v>61</v>
      </c>
      <c r="H48" s="27">
        <v>0</v>
      </c>
      <c r="I48" s="31">
        <v>0</v>
      </c>
      <c r="J48" s="31">
        <v>0</v>
      </c>
      <c r="K48" s="27">
        <v>0</v>
      </c>
      <c r="L48" s="27">
        <v>0</v>
      </c>
      <c r="M48" s="27"/>
      <c r="N48" s="27"/>
      <c r="O48" s="27"/>
      <c r="P48" s="32">
        <v>85215</v>
      </c>
      <c r="Q48" s="56" t="s">
        <v>1183</v>
      </c>
      <c r="R48" s="27"/>
      <c r="S48" s="33">
        <v>1</v>
      </c>
      <c r="T48" s="33">
        <v>10</v>
      </c>
      <c r="U48" s="33"/>
      <c r="V48" s="31">
        <v>0</v>
      </c>
      <c r="X48" s="16">
        <v>39</v>
      </c>
      <c r="Y48" s="34">
        <v>1</v>
      </c>
    </row>
    <row r="49" spans="1:25" s="34" customFormat="1" ht="18.600000000000001" customHeight="1">
      <c r="A49" s="26">
        <v>9</v>
      </c>
      <c r="B49" s="27"/>
      <c r="C49" s="35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56"/>
      <c r="R49" s="27"/>
      <c r="S49" s="33"/>
      <c r="T49" s="33"/>
      <c r="U49" s="33"/>
      <c r="V49" s="31"/>
      <c r="X49" s="16">
        <v>40</v>
      </c>
      <c r="Y49" s="34">
        <v>1</v>
      </c>
    </row>
    <row r="50" spans="1:25" s="34" customFormat="1" ht="18.600000000000001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56"/>
      <c r="R50" s="27"/>
      <c r="S50" s="33"/>
      <c r="T50" s="33"/>
      <c r="U50" s="33"/>
      <c r="V50" s="31"/>
      <c r="X50" s="16">
        <v>41</v>
      </c>
      <c r="Y50" s="34">
        <v>1</v>
      </c>
    </row>
    <row r="51" spans="1:25" s="34" customFormat="1" ht="18.600000000000001" customHeight="1">
      <c r="A51" s="26"/>
      <c r="B51" s="27"/>
      <c r="C51" s="35"/>
      <c r="D51" s="27">
        <v>35793</v>
      </c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2"/>
      <c r="Q51" s="56"/>
      <c r="R51" s="27"/>
      <c r="S51" s="33"/>
      <c r="T51" s="33" t="str">
        <f t="shared" si="0"/>
        <v/>
      </c>
      <c r="U51" s="33"/>
      <c r="V51" s="31"/>
      <c r="X51" s="16">
        <v>42</v>
      </c>
      <c r="Y51" s="34">
        <v>1</v>
      </c>
    </row>
    <row r="52" spans="1:25" s="34" customFormat="1" ht="18" customHeight="1">
      <c r="A52" s="26"/>
      <c r="B52" s="27"/>
      <c r="C52" s="35"/>
      <c r="D52" s="27">
        <v>35794</v>
      </c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56"/>
      <c r="R52" s="27"/>
      <c r="S52" s="33"/>
      <c r="T52" s="33" t="str">
        <f t="shared" si="0"/>
        <v/>
      </c>
      <c r="U52" s="33"/>
      <c r="V52" s="31"/>
      <c r="X52" s="16">
        <v>43</v>
      </c>
      <c r="Y52" s="34">
        <v>1</v>
      </c>
    </row>
    <row r="53" spans="1:25" s="34" customFormat="1" ht="18" customHeight="1">
      <c r="A53" s="26"/>
      <c r="B53" s="27"/>
      <c r="C53" s="35"/>
      <c r="D53" s="27">
        <v>35795</v>
      </c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56"/>
      <c r="R53" s="27"/>
      <c r="S53" s="33"/>
      <c r="T53" s="33" t="str">
        <f t="shared" si="0"/>
        <v/>
      </c>
      <c r="U53" s="33"/>
      <c r="V53" s="31"/>
      <c r="X53" s="16">
        <v>44</v>
      </c>
      <c r="Y53" s="34">
        <v>1</v>
      </c>
    </row>
    <row r="54" spans="1:25" s="34" customFormat="1" ht="18" customHeight="1">
      <c r="A54" s="26"/>
      <c r="B54" s="27"/>
      <c r="C54" s="35"/>
      <c r="D54" s="27">
        <v>35796</v>
      </c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56"/>
      <c r="R54" s="27"/>
      <c r="S54" s="33"/>
      <c r="T54" s="33" t="str">
        <f t="shared" si="0"/>
        <v/>
      </c>
      <c r="U54" s="33"/>
      <c r="V54" s="31"/>
      <c r="X54" s="16">
        <v>45</v>
      </c>
      <c r="Y54" s="34">
        <v>1</v>
      </c>
    </row>
    <row r="55" spans="1:25" s="34" customFormat="1" ht="18" customHeight="1">
      <c r="A55" s="26"/>
      <c r="B55" s="27"/>
      <c r="C55" s="35"/>
      <c r="D55" s="27">
        <v>35797</v>
      </c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56"/>
      <c r="R55" s="27"/>
      <c r="S55" s="33"/>
      <c r="T55" s="33" t="str">
        <f t="shared" si="0"/>
        <v/>
      </c>
      <c r="U55" s="33"/>
      <c r="V55" s="31"/>
      <c r="X55" s="16">
        <v>46</v>
      </c>
      <c r="Y55" s="34">
        <v>1</v>
      </c>
    </row>
    <row r="56" spans="1:25" s="34" customFormat="1" ht="18.600000000000001" customHeight="1">
      <c r="A56" s="26"/>
      <c r="B56" s="27"/>
      <c r="C56" s="35"/>
      <c r="D56" s="27">
        <v>35798</v>
      </c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56"/>
      <c r="R56" s="27"/>
      <c r="S56" s="33"/>
      <c r="T56" s="33" t="str">
        <f t="shared" si="0"/>
        <v/>
      </c>
      <c r="U56" s="33"/>
      <c r="V56" s="31"/>
      <c r="X56" s="16">
        <v>47</v>
      </c>
      <c r="Y56" s="34">
        <v>1</v>
      </c>
    </row>
    <row r="57" spans="1:25" s="34" customFormat="1" hidden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5"/>
      <c r="R57" s="27"/>
      <c r="S57" s="33"/>
      <c r="T57" s="33" t="str">
        <f t="shared" si="0"/>
        <v/>
      </c>
      <c r="U57" s="33"/>
      <c r="V57" s="31"/>
      <c r="X57" s="16">
        <v>48</v>
      </c>
      <c r="Y57" s="34">
        <v>1</v>
      </c>
    </row>
    <row r="58" spans="1:25" s="34" customFormat="1" ht="18" hidden="1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 t="str">
        <f t="shared" si="0"/>
        <v/>
      </c>
      <c r="U58" s="33"/>
      <c r="V58" s="31"/>
      <c r="X58" s="16">
        <v>49</v>
      </c>
      <c r="Y58" s="34">
        <v>1</v>
      </c>
    </row>
    <row r="59" spans="1:25" s="34" customFormat="1" ht="18" hidden="1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 t="str">
        <f t="shared" si="0"/>
        <v/>
      </c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 t="s">
        <v>353</v>
      </c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55"/>
      <c r="R60" s="27"/>
      <c r="S60" s="33"/>
      <c r="T60" s="33" t="str">
        <f t="shared" si="0"/>
        <v/>
      </c>
      <c r="U60" s="33"/>
      <c r="V60" s="31"/>
      <c r="X60" s="16">
        <v>51</v>
      </c>
      <c r="Y60" s="34">
        <v>1</v>
      </c>
    </row>
    <row r="61" spans="1:25" s="34" customFormat="1" ht="18.600000000000001" customHeight="1">
      <c r="A61" s="26"/>
      <c r="B61" s="27"/>
      <c r="C61" s="35" t="s">
        <v>1024</v>
      </c>
      <c r="D61" s="27">
        <v>0</v>
      </c>
      <c r="E61" s="29">
        <v>1990</v>
      </c>
      <c r="F61" s="30" t="s">
        <v>45</v>
      </c>
      <c r="G61" s="31" t="s">
        <v>535</v>
      </c>
      <c r="H61" s="27">
        <v>0</v>
      </c>
      <c r="I61" s="31">
        <v>0</v>
      </c>
      <c r="J61" s="31">
        <v>0</v>
      </c>
      <c r="K61" s="27">
        <v>0</v>
      </c>
      <c r="L61" s="27" t="s">
        <v>1025</v>
      </c>
      <c r="M61" s="27"/>
      <c r="N61" s="27"/>
      <c r="O61" s="27"/>
      <c r="P61" s="32">
        <v>15371</v>
      </c>
      <c r="Q61" s="55" t="s">
        <v>1026</v>
      </c>
      <c r="R61" s="27" t="s">
        <v>45</v>
      </c>
      <c r="S61" s="33" t="s">
        <v>45</v>
      </c>
      <c r="T61" s="33" t="str">
        <f t="shared" si="0"/>
        <v/>
      </c>
      <c r="U61" s="33"/>
      <c r="V61" s="31" t="s">
        <v>1025</v>
      </c>
      <c r="X61" s="16">
        <v>52</v>
      </c>
      <c r="Y61" s="34">
        <v>1</v>
      </c>
    </row>
    <row r="62" spans="1:25" s="34" customFormat="1" ht="18.600000000000001" customHeight="1">
      <c r="A62" s="26"/>
      <c r="B62" s="27"/>
      <c r="C62" s="35" t="s">
        <v>814</v>
      </c>
      <c r="D62" s="27">
        <v>0</v>
      </c>
      <c r="E62" s="29">
        <v>1992</v>
      </c>
      <c r="F62" s="30" t="s">
        <v>168</v>
      </c>
      <c r="G62" s="31" t="s">
        <v>29</v>
      </c>
      <c r="H62" s="27">
        <v>0</v>
      </c>
      <c r="I62" s="31">
        <v>0</v>
      </c>
      <c r="J62" s="31">
        <v>0</v>
      </c>
      <c r="K62" s="27">
        <v>0</v>
      </c>
      <c r="L62" s="27">
        <v>0</v>
      </c>
      <c r="M62" s="27"/>
      <c r="N62" s="27"/>
      <c r="O62" s="27"/>
      <c r="P62" s="32">
        <v>15455</v>
      </c>
      <c r="Q62" s="55" t="s">
        <v>1029</v>
      </c>
      <c r="R62" s="27"/>
      <c r="S62" s="33" t="s">
        <v>45</v>
      </c>
      <c r="T62" s="33" t="str">
        <f t="shared" si="0"/>
        <v/>
      </c>
      <c r="U62" s="33"/>
      <c r="V62" s="31" t="s">
        <v>790</v>
      </c>
      <c r="X62" s="16">
        <v>53</v>
      </c>
      <c r="Y62" s="34">
        <v>1</v>
      </c>
    </row>
    <row r="63" spans="1:25" s="34" customFormat="1" ht="18.600000000000001" customHeight="1">
      <c r="A63" s="26"/>
      <c r="B63" s="27"/>
      <c r="C63" s="35" t="s">
        <v>822</v>
      </c>
      <c r="D63" s="27">
        <v>0</v>
      </c>
      <c r="E63" s="29">
        <v>1991</v>
      </c>
      <c r="F63" s="30" t="s">
        <v>45</v>
      </c>
      <c r="G63" s="31" t="s">
        <v>29</v>
      </c>
      <c r="H63" s="27">
        <v>0</v>
      </c>
      <c r="I63" s="31">
        <v>0</v>
      </c>
      <c r="J63" s="31">
        <v>0</v>
      </c>
      <c r="K63" s="27">
        <v>0</v>
      </c>
      <c r="L63" s="27">
        <v>0</v>
      </c>
      <c r="M63" s="27"/>
      <c r="N63" s="27"/>
      <c r="O63" s="27"/>
      <c r="P63" s="32">
        <v>15478</v>
      </c>
      <c r="Q63" s="55" t="s">
        <v>1030</v>
      </c>
      <c r="R63" s="27"/>
      <c r="S63" s="33" t="s">
        <v>45</v>
      </c>
      <c r="T63" s="33" t="str">
        <f t="shared" si="0"/>
        <v/>
      </c>
      <c r="U63" s="33"/>
      <c r="V63" s="31" t="s">
        <v>790</v>
      </c>
      <c r="X63" s="16">
        <v>54</v>
      </c>
      <c r="Y63" s="34">
        <v>1</v>
      </c>
    </row>
    <row r="64" spans="1:25" s="34" customFormat="1" ht="18.600000000000001" customHeight="1">
      <c r="A64" s="26"/>
      <c r="B64" s="27"/>
      <c r="C64" s="35" t="s">
        <v>816</v>
      </c>
      <c r="D64" s="27">
        <v>33361</v>
      </c>
      <c r="E64" s="29">
        <v>1991</v>
      </c>
      <c r="F64" s="30" t="s">
        <v>45</v>
      </c>
      <c r="G64" s="31" t="s">
        <v>425</v>
      </c>
      <c r="H64" s="27">
        <v>0</v>
      </c>
      <c r="I64" s="31">
        <v>0</v>
      </c>
      <c r="J64" s="31">
        <v>0</v>
      </c>
      <c r="K64" s="27" t="s">
        <v>426</v>
      </c>
      <c r="L64" s="27" t="s">
        <v>427</v>
      </c>
      <c r="M64" s="27"/>
      <c r="N64" s="27"/>
      <c r="O64" s="27"/>
      <c r="P64" s="32">
        <v>15499</v>
      </c>
      <c r="Q64" s="55" t="s">
        <v>1027</v>
      </c>
      <c r="R64" s="27" t="s">
        <v>45</v>
      </c>
      <c r="S64" s="33" t="s">
        <v>45</v>
      </c>
      <c r="T64" s="33"/>
      <c r="U64" s="33"/>
      <c r="V64" s="31" t="s">
        <v>427</v>
      </c>
      <c r="X64" s="16">
        <v>55</v>
      </c>
      <c r="Y64" s="34">
        <v>1</v>
      </c>
    </row>
    <row r="65" spans="1:25" s="34" customFormat="1" ht="18.600000000000001" customHeight="1">
      <c r="A65" s="26"/>
      <c r="B65" s="27"/>
      <c r="C65" s="35" t="s">
        <v>823</v>
      </c>
      <c r="D65" s="27">
        <v>33963</v>
      </c>
      <c r="E65" s="29">
        <v>1992</v>
      </c>
      <c r="F65" s="30" t="s">
        <v>45</v>
      </c>
      <c r="G65" s="31" t="s">
        <v>41</v>
      </c>
      <c r="H65" s="27">
        <v>0</v>
      </c>
      <c r="I65" s="31">
        <v>0</v>
      </c>
      <c r="J65" s="31" t="s">
        <v>96</v>
      </c>
      <c r="K65" s="27">
        <v>0</v>
      </c>
      <c r="L65" s="27" t="s">
        <v>790</v>
      </c>
      <c r="M65" s="27"/>
      <c r="N65" s="27"/>
      <c r="O65" s="27"/>
      <c r="P65" s="32">
        <v>15500</v>
      </c>
      <c r="Q65" s="55" t="s">
        <v>1028</v>
      </c>
      <c r="R65" s="27"/>
      <c r="S65" s="33" t="s">
        <v>45</v>
      </c>
      <c r="T65" s="33" t="str">
        <f t="shared" si="0"/>
        <v/>
      </c>
      <c r="U65" s="33"/>
      <c r="V65" s="31" t="s">
        <v>790</v>
      </c>
      <c r="X65" s="16">
        <v>56</v>
      </c>
      <c r="Y65" s="34">
        <v>1</v>
      </c>
    </row>
    <row r="66" spans="1:25" s="34" customFormat="1" ht="18.600000000000001" customHeight="1">
      <c r="A66" s="26"/>
      <c r="B66" s="27"/>
      <c r="C66" s="35" t="s">
        <v>802</v>
      </c>
      <c r="D66" s="27">
        <v>33714</v>
      </c>
      <c r="E66" s="29">
        <v>1992</v>
      </c>
      <c r="F66" s="30" t="s">
        <v>45</v>
      </c>
      <c r="G66" s="31" t="s">
        <v>102</v>
      </c>
      <c r="H66" s="27">
        <v>0</v>
      </c>
      <c r="I66" s="31">
        <v>0</v>
      </c>
      <c r="J66" s="31" t="s">
        <v>51</v>
      </c>
      <c r="K66" s="27" t="s">
        <v>30</v>
      </c>
      <c r="L66" s="27" t="s">
        <v>256</v>
      </c>
      <c r="M66" s="27"/>
      <c r="N66" s="27"/>
      <c r="O66" s="27"/>
      <c r="P66" s="32">
        <v>15993</v>
      </c>
      <c r="Q66" s="55" t="s">
        <v>1031</v>
      </c>
      <c r="R66" s="27"/>
      <c r="S66" s="33">
        <v>1</v>
      </c>
      <c r="T66" s="33" t="s">
        <v>31</v>
      </c>
      <c r="U66" s="33"/>
      <c r="V66" s="31" t="s">
        <v>256</v>
      </c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 t="shared" si="0"/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 t="shared" si="0"/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 t="shared" si="0"/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 t="shared" si="0"/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 t="str">
        <f t="shared" si="0"/>
        <v/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 t="str">
        <f t="shared" si="0"/>
        <v/>
      </c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si="0"/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ref="T74:T137" si="1">IF(A74="","",IF(K74="Л","Л",LOOKUP(A74,$X$10:$Y$65,$Y$10:$Y$65)))</f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1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ref="T138:T201" si="2">IF(A138="","",IF(K138="Л","Л",LOOKUP(A138,$X$10:$Y$65,$Y$10:$Y$65)))</f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2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ref="T202:T265" si="3">IF(A202="","",IF(K202="Л","Л",LOOKUP(A202,$X$10:$Y$65,$Y$10:$Y$65)))</f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3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ref="T266:T329" si="4">IF(A266="","",IF(K266="Л","Л",LOOKUP(A266,$X$10:$Y$65,$Y$10:$Y$65)))</f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4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ref="T330:T393" si="5">IF(A330="","",IF(K330="Л","Л",LOOKUP(A330,$X$10:$Y$65,$Y$10:$Y$65)))</f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5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ref="T394:T457" si="6">IF(A394="","",IF(K394="Л","Л",LOOKUP(A394,$X$10:$Y$65,$Y$10:$Y$65)))</f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6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ref="T458:T520" si="7">IF(A458="","",IF(K458="Л","Л",LOOKUP(A458,$X$10:$Y$65,$Y$10:$Y$65)))</f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printOptions horizontalCentered="1"/>
  <pageMargins left="0.11811023622047245" right="0.19685039370078741" top="0.11811023622047245" bottom="0.11811023622047245" header="0" footer="0"/>
  <pageSetup paperSize="9" scale="72" orientation="landscape" horizontalDpi="4294967293" verticalDpi="4294967293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Y852"/>
  <sheetViews>
    <sheetView showZeros="0" view="pageBreakPreview" zoomScaleNormal="120" zoomScaleSheetLayoutView="100" workbookViewId="0">
      <selection activeCell="J16" sqref="J1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296875" style="20" bestFit="1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customWidth="1"/>
    <col min="17" max="17" width="5.398437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26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20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32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1247</v>
      </c>
      <c r="D11" s="27">
        <v>36251</v>
      </c>
      <c r="E11" s="29">
        <v>1999</v>
      </c>
      <c r="F11" s="30">
        <v>1</v>
      </c>
      <c r="G11" s="31" t="s">
        <v>41</v>
      </c>
      <c r="H11" s="27">
        <v>0</v>
      </c>
      <c r="I11" s="31">
        <v>0</v>
      </c>
      <c r="J11" s="31" t="s">
        <v>42</v>
      </c>
      <c r="K11" s="27">
        <v>0</v>
      </c>
      <c r="L11" s="27" t="s">
        <v>456</v>
      </c>
      <c r="M11" s="27">
        <v>9.1199999999999992</v>
      </c>
      <c r="N11" s="27"/>
      <c r="O11" s="27"/>
      <c r="P11" s="36">
        <v>9.1199999999999992</v>
      </c>
      <c r="Q11" s="36">
        <v>8.91</v>
      </c>
      <c r="R11" s="27"/>
      <c r="S11" s="33">
        <v>1</v>
      </c>
      <c r="T11" s="33">
        <v>20</v>
      </c>
      <c r="U11" s="33"/>
      <c r="V11" s="31" t="s">
        <v>456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1245</v>
      </c>
      <c r="D12" s="27">
        <v>36218</v>
      </c>
      <c r="E12" s="29">
        <v>1999</v>
      </c>
      <c r="F12" s="30">
        <v>1</v>
      </c>
      <c r="G12" s="31" t="s">
        <v>33</v>
      </c>
      <c r="H12" s="27">
        <v>0</v>
      </c>
      <c r="I12" s="31">
        <v>0</v>
      </c>
      <c r="J12" s="31" t="s">
        <v>69</v>
      </c>
      <c r="K12" s="27">
        <v>0</v>
      </c>
      <c r="L12" s="27" t="s">
        <v>1246</v>
      </c>
      <c r="M12" s="27">
        <v>9.0399999999999991</v>
      </c>
      <c r="N12" s="27"/>
      <c r="O12" s="27"/>
      <c r="P12" s="36">
        <v>9.0399999999999991</v>
      </c>
      <c r="Q12" s="36">
        <v>9.0299999999999994</v>
      </c>
      <c r="R12" s="27"/>
      <c r="S12" s="33">
        <v>1</v>
      </c>
      <c r="T12" s="33">
        <v>17</v>
      </c>
      <c r="U12" s="33"/>
      <c r="V12" s="31" t="s">
        <v>1246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361</v>
      </c>
      <c r="D13" s="27">
        <v>0</v>
      </c>
      <c r="E13" s="29">
        <v>1998</v>
      </c>
      <c r="F13" s="30">
        <v>1</v>
      </c>
      <c r="G13" s="31" t="s">
        <v>29</v>
      </c>
      <c r="H13" s="27">
        <v>0</v>
      </c>
      <c r="I13" s="31">
        <v>0</v>
      </c>
      <c r="J13" s="31" t="s">
        <v>310</v>
      </c>
      <c r="K13" s="27" t="s">
        <v>30</v>
      </c>
      <c r="L13" s="27">
        <v>0</v>
      </c>
      <c r="M13" s="27">
        <v>9.59</v>
      </c>
      <c r="N13" s="27"/>
      <c r="O13" s="27"/>
      <c r="P13" s="36">
        <v>9.59</v>
      </c>
      <c r="Q13" s="36">
        <v>9.16</v>
      </c>
      <c r="R13" s="27"/>
      <c r="S13" s="33">
        <v>1</v>
      </c>
      <c r="T13" s="33" t="s">
        <v>30</v>
      </c>
      <c r="U13" s="33"/>
      <c r="V13" s="31" t="s">
        <v>112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1250</v>
      </c>
      <c r="D14" s="27">
        <v>36137</v>
      </c>
      <c r="E14" s="29">
        <v>1998</v>
      </c>
      <c r="F14" s="30">
        <v>1</v>
      </c>
      <c r="G14" s="31" t="s">
        <v>33</v>
      </c>
      <c r="H14" s="27">
        <v>0</v>
      </c>
      <c r="I14" s="31">
        <v>0</v>
      </c>
      <c r="J14" s="31" t="s">
        <v>365</v>
      </c>
      <c r="K14" s="27" t="s">
        <v>30</v>
      </c>
      <c r="L14" s="27" t="s">
        <v>1251</v>
      </c>
      <c r="M14" s="27">
        <v>9.4</v>
      </c>
      <c r="N14" s="27"/>
      <c r="O14" s="27"/>
      <c r="P14" s="36">
        <v>9.4</v>
      </c>
      <c r="Q14" s="36">
        <v>9.26</v>
      </c>
      <c r="R14" s="27"/>
      <c r="S14" s="33">
        <v>2</v>
      </c>
      <c r="T14" s="33" t="s">
        <v>30</v>
      </c>
      <c r="U14" s="33"/>
      <c r="V14" s="31" t="s">
        <v>1251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1243</v>
      </c>
      <c r="D15" s="27">
        <v>0</v>
      </c>
      <c r="E15" s="29">
        <v>1999</v>
      </c>
      <c r="F15" s="30">
        <v>1</v>
      </c>
      <c r="G15" s="31" t="s">
        <v>33</v>
      </c>
      <c r="H15" s="27">
        <v>0</v>
      </c>
      <c r="I15" s="31">
        <v>0</v>
      </c>
      <c r="J15" s="31" t="s">
        <v>206</v>
      </c>
      <c r="K15" s="27" t="s">
        <v>30</v>
      </c>
      <c r="L15" s="27" t="s">
        <v>1244</v>
      </c>
      <c r="M15" s="27">
        <v>9.58</v>
      </c>
      <c r="N15" s="27"/>
      <c r="O15" s="27"/>
      <c r="P15" s="36">
        <v>9.58</v>
      </c>
      <c r="Q15" s="36">
        <v>9.42</v>
      </c>
      <c r="R15" s="27"/>
      <c r="S15" s="33">
        <v>2</v>
      </c>
      <c r="T15" s="33" t="s">
        <v>30</v>
      </c>
      <c r="U15" s="33"/>
      <c r="V15" s="31" t="s">
        <v>1244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1248</v>
      </c>
      <c r="D16" s="27"/>
      <c r="E16" s="29">
        <v>1998</v>
      </c>
      <c r="F16" s="30">
        <v>1</v>
      </c>
      <c r="G16" s="31" t="s">
        <v>41</v>
      </c>
      <c r="H16" s="27"/>
      <c r="I16" s="31"/>
      <c r="J16" s="31" t="s">
        <v>34</v>
      </c>
      <c r="K16" s="27"/>
      <c r="L16" s="27" t="s">
        <v>1249</v>
      </c>
      <c r="M16" s="27">
        <v>9.27</v>
      </c>
      <c r="N16" s="27"/>
      <c r="O16" s="27"/>
      <c r="P16" s="36">
        <v>9.27</v>
      </c>
      <c r="Q16" s="36">
        <v>9.43</v>
      </c>
      <c r="R16" s="27"/>
      <c r="S16" s="33">
        <v>2</v>
      </c>
      <c r="T16" s="33">
        <v>15</v>
      </c>
      <c r="U16" s="33"/>
      <c r="V16" s="31" t="s">
        <v>1249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1241</v>
      </c>
      <c r="D17" s="27">
        <v>36170</v>
      </c>
      <c r="E17" s="29">
        <v>1999</v>
      </c>
      <c r="F17" s="30">
        <v>1</v>
      </c>
      <c r="G17" s="31" t="s">
        <v>33</v>
      </c>
      <c r="H17" s="27">
        <v>0</v>
      </c>
      <c r="I17" s="31">
        <v>0</v>
      </c>
      <c r="J17" s="31" t="s">
        <v>206</v>
      </c>
      <c r="K17" s="27" t="s">
        <v>30</v>
      </c>
      <c r="L17" s="27" t="s">
        <v>1242</v>
      </c>
      <c r="M17" s="27">
        <v>9.65</v>
      </c>
      <c r="N17" s="27"/>
      <c r="O17" s="27"/>
      <c r="P17" s="36">
        <v>9.65</v>
      </c>
      <c r="Q17" s="36">
        <v>9.6</v>
      </c>
      <c r="R17" s="27"/>
      <c r="S17" s="33">
        <v>2</v>
      </c>
      <c r="T17" s="33" t="s">
        <v>30</v>
      </c>
      <c r="U17" s="33"/>
      <c r="V17" s="31" t="s">
        <v>1242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54</v>
      </c>
      <c r="D18" s="27">
        <v>0</v>
      </c>
      <c r="E18" s="29">
        <v>1998</v>
      </c>
      <c r="F18" s="30">
        <v>1</v>
      </c>
      <c r="G18" s="31" t="s">
        <v>55</v>
      </c>
      <c r="H18" s="27">
        <v>0</v>
      </c>
      <c r="I18" s="31">
        <v>0</v>
      </c>
      <c r="J18" s="31" t="s">
        <v>34</v>
      </c>
      <c r="K18" s="27">
        <v>0</v>
      </c>
      <c r="L18" s="27">
        <v>0</v>
      </c>
      <c r="M18" s="27">
        <v>9.94</v>
      </c>
      <c r="N18" s="27"/>
      <c r="O18" s="27"/>
      <c r="P18" s="36">
        <v>9.94</v>
      </c>
      <c r="Q18" s="36">
        <v>9.77</v>
      </c>
      <c r="R18" s="27"/>
      <c r="S18" s="33">
        <v>2</v>
      </c>
      <c r="T18" s="33">
        <v>14</v>
      </c>
      <c r="U18" s="33"/>
      <c r="V18" s="31" t="s">
        <v>114</v>
      </c>
      <c r="X18" s="16">
        <v>9</v>
      </c>
      <c r="Y18" s="16">
        <v>9</v>
      </c>
    </row>
    <row r="19" spans="1:25" s="34" customFormat="1" ht="16.149999999999999" hidden="1" customHeight="1">
      <c r="A19" s="26">
        <v>9</v>
      </c>
      <c r="B19" s="27"/>
      <c r="C19" s="35"/>
      <c r="D19" s="27"/>
      <c r="E19" s="29"/>
      <c r="F19" s="30"/>
      <c r="G19" s="31"/>
      <c r="H19" s="27"/>
      <c r="I19" s="31"/>
      <c r="J19" s="31"/>
      <c r="K19" s="27"/>
      <c r="L19" s="27"/>
      <c r="M19" s="27"/>
      <c r="N19" s="27"/>
      <c r="O19" s="27"/>
      <c r="P19" s="36"/>
      <c r="Q19" s="36"/>
      <c r="R19" s="27"/>
      <c r="S19" s="33"/>
      <c r="T19" s="33"/>
      <c r="U19" s="33"/>
      <c r="V19" s="31"/>
      <c r="X19" s="16">
        <v>10</v>
      </c>
      <c r="Y19" s="16">
        <v>8</v>
      </c>
    </row>
    <row r="20" spans="1:25" s="34" customFormat="1" ht="16.149999999999999" hidden="1" customHeight="1">
      <c r="A20" s="26">
        <v>10</v>
      </c>
      <c r="B20" s="27"/>
      <c r="C20" s="35"/>
      <c r="D20" s="27"/>
      <c r="E20" s="29"/>
      <c r="F20" s="30"/>
      <c r="G20" s="31"/>
      <c r="H20" s="27"/>
      <c r="I20" s="31"/>
      <c r="J20" s="31"/>
      <c r="K20" s="27"/>
      <c r="L20" s="27"/>
      <c r="M20" s="27"/>
      <c r="N20" s="27"/>
      <c r="O20" s="27"/>
      <c r="P20" s="36"/>
      <c r="Q20" s="36"/>
      <c r="R20" s="27"/>
      <c r="S20" s="33"/>
      <c r="T20" s="33"/>
      <c r="U20" s="33"/>
      <c r="V20" s="31"/>
      <c r="X20" s="16">
        <v>11</v>
      </c>
      <c r="Y20" s="16">
        <v>7</v>
      </c>
    </row>
    <row r="21" spans="1:25" s="34" customFormat="1" ht="16.149999999999999" hidden="1" customHeight="1">
      <c r="A21" s="26">
        <v>11</v>
      </c>
      <c r="B21" s="27"/>
      <c r="C21" s="35"/>
      <c r="D21" s="27"/>
      <c r="E21" s="29"/>
      <c r="F21" s="30"/>
      <c r="G21" s="31"/>
      <c r="H21" s="27"/>
      <c r="I21" s="31"/>
      <c r="J21" s="31"/>
      <c r="K21" s="27"/>
      <c r="L21" s="27"/>
      <c r="M21" s="27"/>
      <c r="N21" s="27"/>
      <c r="O21" s="27"/>
      <c r="P21" s="36"/>
      <c r="Q21" s="36"/>
      <c r="R21" s="27"/>
      <c r="S21" s="33"/>
      <c r="T21" s="33"/>
      <c r="U21" s="33"/>
      <c r="V21" s="31"/>
      <c r="X21" s="16">
        <v>12</v>
      </c>
      <c r="Y21" s="16">
        <v>6</v>
      </c>
    </row>
    <row r="22" spans="1:25" s="34" customFormat="1" ht="16.149999999999999" hidden="1" customHeight="1">
      <c r="A22" s="26">
        <v>12</v>
      </c>
      <c r="B22" s="27"/>
      <c r="C22" s="35"/>
      <c r="D22" s="27"/>
      <c r="E22" s="29"/>
      <c r="F22" s="30"/>
      <c r="G22" s="31"/>
      <c r="H22" s="27"/>
      <c r="I22" s="31"/>
      <c r="J22" s="31"/>
      <c r="K22" s="27"/>
      <c r="L22" s="27"/>
      <c r="M22" s="27"/>
      <c r="N22" s="27"/>
      <c r="O22" s="27"/>
      <c r="P22" s="36"/>
      <c r="Q22" s="36"/>
      <c r="R22" s="27"/>
      <c r="S22" s="33"/>
      <c r="T22" s="33"/>
      <c r="U22" s="33"/>
      <c r="V22" s="31"/>
      <c r="X22" s="16">
        <v>13</v>
      </c>
      <c r="Y22" s="16">
        <v>5</v>
      </c>
    </row>
    <row r="23" spans="1:25" s="34" customFormat="1" ht="16.149999999999999" hidden="1" customHeight="1">
      <c r="A23" s="26">
        <v>13</v>
      </c>
      <c r="B23" s="27"/>
      <c r="C23" s="35"/>
      <c r="D23" s="27"/>
      <c r="E23" s="29"/>
      <c r="F23" s="30"/>
      <c r="G23" s="31"/>
      <c r="H23" s="27"/>
      <c r="I23" s="31"/>
      <c r="J23" s="31"/>
      <c r="K23" s="27"/>
      <c r="L23" s="27"/>
      <c r="M23" s="27"/>
      <c r="N23" s="27"/>
      <c r="O23" s="27"/>
      <c r="P23" s="36"/>
      <c r="Q23" s="36"/>
      <c r="R23" s="27"/>
      <c r="S23" s="33"/>
      <c r="T23" s="33"/>
      <c r="U23" s="33"/>
      <c r="V23" s="31"/>
      <c r="X23" s="16">
        <v>14</v>
      </c>
      <c r="Y23" s="16">
        <v>4</v>
      </c>
    </row>
    <row r="24" spans="1:25" s="34" customFormat="1" ht="16.149999999999999" hidden="1" customHeight="1">
      <c r="A24" s="26">
        <v>14</v>
      </c>
      <c r="B24" s="27"/>
      <c r="C24" s="35"/>
      <c r="D24" s="27"/>
      <c r="E24" s="29"/>
      <c r="F24" s="30"/>
      <c r="G24" s="31"/>
      <c r="H24" s="27"/>
      <c r="I24" s="31"/>
      <c r="J24" s="31"/>
      <c r="K24" s="27"/>
      <c r="L24" s="27"/>
      <c r="M24" s="27"/>
      <c r="N24" s="27"/>
      <c r="O24" s="27"/>
      <c r="P24" s="36"/>
      <c r="Q24" s="36"/>
      <c r="R24" s="27"/>
      <c r="S24" s="33"/>
      <c r="T24" s="33"/>
      <c r="U24" s="33"/>
      <c r="V24" s="31"/>
      <c r="X24" s="16">
        <v>15</v>
      </c>
      <c r="Y24" s="16">
        <v>3</v>
      </c>
    </row>
    <row r="25" spans="1:25" s="34" customFormat="1" ht="16.149999999999999" hidden="1" customHeight="1">
      <c r="A25" s="26">
        <v>15</v>
      </c>
      <c r="B25" s="27"/>
      <c r="C25" s="35"/>
      <c r="D25" s="27"/>
      <c r="E25" s="29"/>
      <c r="F25" s="30"/>
      <c r="G25" s="31"/>
      <c r="H25" s="27"/>
      <c r="I25" s="31"/>
      <c r="J25" s="31"/>
      <c r="K25" s="27"/>
      <c r="L25" s="27"/>
      <c r="M25" s="27"/>
      <c r="N25" s="27"/>
      <c r="O25" s="27"/>
      <c r="P25" s="36"/>
      <c r="Q25" s="36"/>
      <c r="R25" s="27"/>
      <c r="S25" s="33"/>
      <c r="T25" s="33"/>
      <c r="U25" s="33"/>
      <c r="V25" s="31"/>
      <c r="X25" s="16">
        <v>16</v>
      </c>
      <c r="Y25" s="16">
        <v>2</v>
      </c>
    </row>
    <row r="26" spans="1:25" s="34" customFormat="1" ht="16.149999999999999" hidden="1" customHeight="1">
      <c r="A26" s="26">
        <v>16</v>
      </c>
      <c r="B26" s="27"/>
      <c r="C26" s="35"/>
      <c r="D26" s="27"/>
      <c r="E26" s="29"/>
      <c r="F26" s="30"/>
      <c r="G26" s="31"/>
      <c r="H26" s="27"/>
      <c r="I26" s="31"/>
      <c r="J26" s="31"/>
      <c r="K26" s="27"/>
      <c r="L26" s="27"/>
      <c r="M26" s="27"/>
      <c r="N26" s="27"/>
      <c r="O26" s="27"/>
      <c r="P26" s="36"/>
      <c r="Q26" s="36"/>
      <c r="R26" s="27"/>
      <c r="S26" s="33"/>
      <c r="T26" s="33"/>
      <c r="U26" s="33"/>
      <c r="V26" s="31"/>
      <c r="X26" s="16">
        <v>17</v>
      </c>
      <c r="Y26" s="16">
        <v>1</v>
      </c>
    </row>
    <row r="27" spans="1:25" s="34" customFormat="1" ht="16.149999999999999" hidden="1" customHeight="1">
      <c r="A27" s="26">
        <v>17</v>
      </c>
      <c r="B27" s="27"/>
      <c r="C27" s="35"/>
      <c r="D27" s="27"/>
      <c r="E27" s="29"/>
      <c r="F27" s="30"/>
      <c r="G27" s="31"/>
      <c r="H27" s="27"/>
      <c r="I27" s="31"/>
      <c r="J27" s="31"/>
      <c r="K27" s="27"/>
      <c r="L27" s="27"/>
      <c r="M27" s="27"/>
      <c r="N27" s="27"/>
      <c r="O27" s="27"/>
      <c r="P27" s="36"/>
      <c r="Q27" s="36"/>
      <c r="R27" s="27"/>
      <c r="S27" s="33"/>
      <c r="T27" s="33"/>
      <c r="U27" s="33"/>
      <c r="V27" s="31"/>
      <c r="X27" s="16">
        <v>18</v>
      </c>
      <c r="Y27" s="34">
        <v>1</v>
      </c>
    </row>
    <row r="28" spans="1:25" s="34" customFormat="1" ht="16.149999999999999" hidden="1" customHeight="1">
      <c r="A28" s="26">
        <v>18</v>
      </c>
      <c r="B28" s="27"/>
      <c r="C28" s="35"/>
      <c r="D28" s="27"/>
      <c r="E28" s="29"/>
      <c r="F28" s="30"/>
      <c r="G28" s="31"/>
      <c r="H28" s="27"/>
      <c r="I28" s="31"/>
      <c r="J28" s="31"/>
      <c r="K28" s="27"/>
      <c r="L28" s="27"/>
      <c r="M28" s="27"/>
      <c r="N28" s="27"/>
      <c r="O28" s="27"/>
      <c r="P28" s="36"/>
      <c r="Q28" s="36"/>
      <c r="R28" s="27"/>
      <c r="S28" s="33"/>
      <c r="T28" s="33"/>
      <c r="U28" s="33"/>
      <c r="V28" s="31"/>
      <c r="X28" s="16">
        <v>19</v>
      </c>
      <c r="Y28" s="34">
        <v>1</v>
      </c>
    </row>
    <row r="29" spans="1:25" s="34" customFormat="1" ht="16.149999999999999" hidden="1" customHeight="1">
      <c r="A29" s="26">
        <v>19</v>
      </c>
      <c r="B29" s="27"/>
      <c r="C29" s="35"/>
      <c r="D29" s="27"/>
      <c r="E29" s="29"/>
      <c r="F29" s="30"/>
      <c r="G29" s="31"/>
      <c r="H29" s="27"/>
      <c r="I29" s="31"/>
      <c r="J29" s="31"/>
      <c r="K29" s="27"/>
      <c r="L29" s="27"/>
      <c r="M29" s="27"/>
      <c r="N29" s="27"/>
      <c r="O29" s="27"/>
      <c r="P29" s="36"/>
      <c r="Q29" s="36"/>
      <c r="R29" s="27"/>
      <c r="S29" s="33"/>
      <c r="T29" s="33"/>
      <c r="U29" s="33"/>
      <c r="V29" s="31"/>
      <c r="X29" s="16">
        <v>20</v>
      </c>
      <c r="Y29" s="34">
        <v>1</v>
      </c>
    </row>
    <row r="30" spans="1:25" s="34" customFormat="1" ht="16.149999999999999" hidden="1" customHeight="1">
      <c r="A30" s="26">
        <v>20</v>
      </c>
      <c r="B30" s="27"/>
      <c r="C30" s="35"/>
      <c r="D30" s="27"/>
      <c r="E30" s="29"/>
      <c r="F30" s="30"/>
      <c r="G30" s="31"/>
      <c r="H30" s="27"/>
      <c r="I30" s="31"/>
      <c r="J30" s="31"/>
      <c r="K30" s="27"/>
      <c r="L30" s="27"/>
      <c r="M30" s="27"/>
      <c r="N30" s="27"/>
      <c r="O30" s="27"/>
      <c r="P30" s="36"/>
      <c r="Q30" s="36"/>
      <c r="R30" s="27"/>
      <c r="S30" s="33"/>
      <c r="T30" s="33"/>
      <c r="U30" s="33"/>
      <c r="V30" s="31"/>
      <c r="X30" s="16">
        <v>21</v>
      </c>
      <c r="Y30" s="34">
        <v>1</v>
      </c>
    </row>
    <row r="31" spans="1:25" s="34" customFormat="1" ht="16.149999999999999" hidden="1" customHeight="1">
      <c r="A31" s="26">
        <v>21</v>
      </c>
      <c r="B31" s="27"/>
      <c r="C31" s="35"/>
      <c r="D31" s="27"/>
      <c r="E31" s="29"/>
      <c r="F31" s="30"/>
      <c r="G31" s="31"/>
      <c r="H31" s="27"/>
      <c r="I31" s="31"/>
      <c r="J31" s="31"/>
      <c r="K31" s="27"/>
      <c r="L31" s="27"/>
      <c r="M31" s="27"/>
      <c r="N31" s="27"/>
      <c r="O31" s="27"/>
      <c r="P31" s="36"/>
      <c r="Q31" s="36"/>
      <c r="R31" s="27"/>
      <c r="S31" s="33"/>
      <c r="T31" s="33"/>
      <c r="U31" s="33"/>
      <c r="V31" s="31"/>
      <c r="X31" s="16">
        <v>22</v>
      </c>
      <c r="Y31" s="34">
        <v>1</v>
      </c>
    </row>
    <row r="32" spans="1:25" s="34" customFormat="1" ht="16.149999999999999" hidden="1" customHeight="1">
      <c r="A32" s="26">
        <v>22</v>
      </c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6"/>
      <c r="Q32" s="36"/>
      <c r="R32" s="27"/>
      <c r="S32" s="33"/>
      <c r="T32" s="33"/>
      <c r="U32" s="33"/>
      <c r="V32" s="31"/>
      <c r="X32" s="16">
        <v>23</v>
      </c>
      <c r="Y32" s="34">
        <v>1</v>
      </c>
    </row>
    <row r="33" spans="1:25" s="34" customFormat="1" ht="16.149999999999999" hidden="1" customHeight="1">
      <c r="A33" s="26">
        <v>23</v>
      </c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6"/>
      <c r="Q33" s="36"/>
      <c r="R33" s="27"/>
      <c r="S33" s="33"/>
      <c r="T33" s="33"/>
      <c r="U33" s="33"/>
      <c r="V33" s="31"/>
      <c r="X33" s="16">
        <v>24</v>
      </c>
      <c r="Y33" s="34">
        <v>1</v>
      </c>
    </row>
    <row r="34" spans="1:25" s="34" customFormat="1" ht="16.149999999999999" hidden="1" customHeight="1">
      <c r="A34" s="26">
        <v>24</v>
      </c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6"/>
      <c r="Q34" s="36"/>
      <c r="R34" s="27"/>
      <c r="S34" s="33"/>
      <c r="T34" s="33"/>
      <c r="U34" s="33"/>
      <c r="V34" s="31"/>
      <c r="X34" s="16">
        <v>25</v>
      </c>
      <c r="Y34" s="34">
        <v>1</v>
      </c>
    </row>
    <row r="35" spans="1:25" s="34" customFormat="1" ht="16.149999999999999" hidden="1" customHeight="1">
      <c r="A35" s="26">
        <v>25</v>
      </c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6"/>
      <c r="Q35" s="36"/>
      <c r="R35" s="27"/>
      <c r="S35" s="33"/>
      <c r="T35" s="33"/>
      <c r="U35" s="33"/>
      <c r="V35" s="31"/>
      <c r="X35" s="16">
        <v>26</v>
      </c>
      <c r="Y35" s="34">
        <v>1</v>
      </c>
    </row>
    <row r="36" spans="1:25" s="34" customFormat="1" ht="16.149999999999999" hidden="1" customHeight="1">
      <c r="A36" s="26">
        <v>26</v>
      </c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6"/>
      <c r="Q36" s="36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>
      <c r="A37" s="26"/>
      <c r="B37" s="27"/>
      <c r="C37" s="37" t="s">
        <v>123</v>
      </c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6"/>
      <c r="Q37" s="36"/>
      <c r="R37" s="27">
        <v>0</v>
      </c>
      <c r="S37" s="33" t="s">
        <v>36</v>
      </c>
      <c r="T37" s="33" t="str">
        <f>IF(K37="","",IF(K37="Л","Л",LOOKUP(A37,$X$10:$Y$65,$Y$10:$Y$65)))</f>
        <v/>
      </c>
      <c r="U37" s="33"/>
      <c r="V37" s="31">
        <v>0</v>
      </c>
      <c r="X37" s="16">
        <v>28</v>
      </c>
      <c r="Y37" s="34">
        <v>1</v>
      </c>
    </row>
    <row r="38" spans="1:25" s="34" customFormat="1" ht="19.149999999999999" customHeight="1">
      <c r="A38" s="26">
        <v>1</v>
      </c>
      <c r="B38" s="27"/>
      <c r="C38" s="35" t="s">
        <v>1253</v>
      </c>
      <c r="D38" s="27">
        <v>35175</v>
      </c>
      <c r="E38" s="29">
        <v>1996</v>
      </c>
      <c r="F38" s="30" t="s">
        <v>45</v>
      </c>
      <c r="G38" s="31" t="s">
        <v>33</v>
      </c>
      <c r="H38" s="27">
        <v>0</v>
      </c>
      <c r="I38" s="31">
        <v>0</v>
      </c>
      <c r="J38" s="31" t="s">
        <v>780</v>
      </c>
      <c r="K38" s="27">
        <v>0</v>
      </c>
      <c r="L38" s="27" t="s">
        <v>1254</v>
      </c>
      <c r="M38" s="27">
        <v>9.1300000000000008</v>
      </c>
      <c r="N38" s="27"/>
      <c r="O38" s="27"/>
      <c r="P38" s="36">
        <v>9.1300000000000008</v>
      </c>
      <c r="Q38" s="36">
        <v>9.1300000000000008</v>
      </c>
      <c r="R38" s="27"/>
      <c r="S38" s="33">
        <v>1</v>
      </c>
      <c r="T38" s="33">
        <v>20</v>
      </c>
      <c r="U38" s="33"/>
      <c r="V38" s="31" t="s">
        <v>1254</v>
      </c>
      <c r="X38" s="16">
        <v>29</v>
      </c>
      <c r="Y38" s="34">
        <v>1</v>
      </c>
    </row>
    <row r="39" spans="1:25" s="34" customFormat="1" ht="20.45" customHeight="1">
      <c r="A39" s="26">
        <v>2</v>
      </c>
      <c r="B39" s="27"/>
      <c r="C39" s="35" t="s">
        <v>388</v>
      </c>
      <c r="D39" s="27">
        <v>0</v>
      </c>
      <c r="E39" s="29">
        <v>1997</v>
      </c>
      <c r="F39" s="30" t="s">
        <v>45</v>
      </c>
      <c r="G39" s="31" t="s">
        <v>29</v>
      </c>
      <c r="H39" s="27">
        <v>0</v>
      </c>
      <c r="I39" s="31">
        <v>0</v>
      </c>
      <c r="J39" s="31" t="s">
        <v>344</v>
      </c>
      <c r="K39" s="27">
        <v>0</v>
      </c>
      <c r="L39" s="27">
        <v>0</v>
      </c>
      <c r="M39" s="27">
        <v>9.3800000000000008</v>
      </c>
      <c r="N39" s="27"/>
      <c r="O39" s="27"/>
      <c r="P39" s="36">
        <v>9.3800000000000008</v>
      </c>
      <c r="Q39" s="36">
        <v>9.36</v>
      </c>
      <c r="R39" s="27"/>
      <c r="S39" s="33">
        <v>1</v>
      </c>
      <c r="T39" s="33">
        <v>17</v>
      </c>
      <c r="U39" s="33"/>
      <c r="V39" s="31" t="s">
        <v>1264</v>
      </c>
      <c r="X39" s="16">
        <v>30</v>
      </c>
      <c r="Y39" s="34">
        <v>1</v>
      </c>
    </row>
    <row r="40" spans="1:25" s="34" customFormat="1" ht="19.149999999999999" customHeight="1">
      <c r="A40" s="26">
        <v>3</v>
      </c>
      <c r="B40" s="27"/>
      <c r="C40" s="35" t="s">
        <v>1252</v>
      </c>
      <c r="D40" s="27">
        <v>35260</v>
      </c>
      <c r="E40" s="29">
        <v>1996</v>
      </c>
      <c r="F40" s="30">
        <v>1</v>
      </c>
      <c r="G40" s="31" t="s">
        <v>57</v>
      </c>
      <c r="H40" s="27">
        <v>0</v>
      </c>
      <c r="I40" s="31">
        <v>0</v>
      </c>
      <c r="J40" s="31" t="s">
        <v>184</v>
      </c>
      <c r="K40" s="27">
        <v>0</v>
      </c>
      <c r="L40" s="27" t="s">
        <v>819</v>
      </c>
      <c r="M40" s="27">
        <v>10.34</v>
      </c>
      <c r="N40" s="27"/>
      <c r="O40" s="27"/>
      <c r="P40" s="36">
        <v>10.34</v>
      </c>
      <c r="Q40" s="36">
        <v>9.82</v>
      </c>
      <c r="R40" s="27"/>
      <c r="S40" s="33">
        <v>2</v>
      </c>
      <c r="T40" s="33">
        <v>15</v>
      </c>
      <c r="U40" s="33"/>
      <c r="V40" s="31" t="s">
        <v>819</v>
      </c>
      <c r="X40" s="16">
        <v>31</v>
      </c>
      <c r="Y40" s="34">
        <v>1</v>
      </c>
    </row>
    <row r="41" spans="1:25" s="34" customFormat="1" ht="18.600000000000001" customHeight="1">
      <c r="A41" s="26"/>
      <c r="B41" s="27"/>
      <c r="C41" s="35"/>
      <c r="D41" s="27"/>
      <c r="E41" s="29"/>
      <c r="F41" s="30"/>
      <c r="G41" s="31"/>
      <c r="H41" s="27"/>
      <c r="I41" s="31"/>
      <c r="J41" s="31"/>
      <c r="K41" s="27"/>
      <c r="L41" s="27"/>
      <c r="M41" s="27"/>
      <c r="N41" s="27"/>
      <c r="O41" s="27"/>
      <c r="P41" s="32"/>
      <c r="Q41" s="32"/>
      <c r="R41" s="27"/>
      <c r="S41" s="33"/>
      <c r="T41" s="33"/>
      <c r="U41" s="33"/>
      <c r="V41" s="31"/>
      <c r="X41" s="16">
        <v>32</v>
      </c>
      <c r="Y41" s="34">
        <v>1</v>
      </c>
    </row>
    <row r="42" spans="1:25" s="34" customFormat="1" ht="18.600000000000001" hidden="1" customHeight="1">
      <c r="A42" s="26">
        <v>5</v>
      </c>
      <c r="B42" s="27"/>
      <c r="C42" s="35"/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2"/>
      <c r="Q42" s="32"/>
      <c r="R42" s="27"/>
      <c r="S42" s="33"/>
      <c r="T42" s="33"/>
      <c r="U42" s="33"/>
      <c r="V42" s="31"/>
      <c r="X42" s="16">
        <v>33</v>
      </c>
      <c r="Y42" s="34">
        <v>1</v>
      </c>
    </row>
    <row r="43" spans="1:25" s="34" customFormat="1" ht="18.600000000000001" hidden="1" customHeight="1">
      <c r="A43" s="26">
        <v>6</v>
      </c>
      <c r="B43" s="27"/>
      <c r="C43" s="35"/>
      <c r="D43" s="27"/>
      <c r="E43" s="29"/>
      <c r="F43" s="30"/>
      <c r="G43" s="31"/>
      <c r="H43" s="27"/>
      <c r="I43" s="31"/>
      <c r="J43" s="31"/>
      <c r="K43" s="27"/>
      <c r="L43" s="27"/>
      <c r="M43" s="27"/>
      <c r="N43" s="27"/>
      <c r="O43" s="27"/>
      <c r="P43" s="32"/>
      <c r="Q43" s="32"/>
      <c r="R43" s="27"/>
      <c r="S43" s="33"/>
      <c r="T43" s="33"/>
      <c r="U43" s="33"/>
      <c r="V43" s="31"/>
      <c r="X43" s="16">
        <v>34</v>
      </c>
      <c r="Y43" s="34">
        <v>1</v>
      </c>
    </row>
    <row r="44" spans="1:25" s="34" customFormat="1" ht="18.600000000000001" hidden="1" customHeight="1">
      <c r="A44" s="26">
        <v>7</v>
      </c>
      <c r="B44" s="27"/>
      <c r="C44" s="35"/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32"/>
      <c r="R44" s="27"/>
      <c r="S44" s="33"/>
      <c r="T44" s="33"/>
      <c r="U44" s="33"/>
      <c r="V44" s="31"/>
      <c r="X44" s="16">
        <v>35</v>
      </c>
      <c r="Y44" s="34">
        <v>1</v>
      </c>
    </row>
    <row r="45" spans="1:25" s="34" customFormat="1" ht="18.600000000000001" hidden="1" customHeight="1">
      <c r="A45" s="26">
        <v>8</v>
      </c>
      <c r="B45" s="27"/>
      <c r="C45" s="35"/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32"/>
      <c r="R45" s="27"/>
      <c r="S45" s="33"/>
      <c r="T45" s="33"/>
      <c r="U45" s="33"/>
      <c r="V45" s="31"/>
      <c r="X45" s="16">
        <v>36</v>
      </c>
      <c r="Y45" s="34">
        <v>1</v>
      </c>
    </row>
    <row r="46" spans="1:25" s="34" customFormat="1" ht="18.600000000000001" hidden="1" customHeight="1">
      <c r="A46" s="26">
        <v>9</v>
      </c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32"/>
      <c r="R46" s="27"/>
      <c r="S46" s="33"/>
      <c r="T46" s="33"/>
      <c r="U46" s="33"/>
      <c r="V46" s="31"/>
      <c r="X46" s="16">
        <v>37</v>
      </c>
      <c r="Y46" s="34">
        <v>1</v>
      </c>
    </row>
    <row r="47" spans="1:25" s="34" customFormat="1" ht="18.600000000000001" hidden="1" customHeight="1">
      <c r="A47" s="26">
        <v>10</v>
      </c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32"/>
      <c r="R47" s="27"/>
      <c r="S47" s="33"/>
      <c r="T47" s="33"/>
      <c r="U47" s="33"/>
      <c r="V47" s="31"/>
      <c r="X47" s="16">
        <v>38</v>
      </c>
      <c r="Y47" s="34">
        <v>1</v>
      </c>
    </row>
    <row r="48" spans="1:25" s="34" customFormat="1" ht="18.600000000000001" hidden="1" customHeight="1">
      <c r="A48" s="26">
        <v>11</v>
      </c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32"/>
      <c r="R48" s="27"/>
      <c r="S48" s="33"/>
      <c r="T48" s="33"/>
      <c r="U48" s="33"/>
      <c r="V48" s="31"/>
      <c r="X48" s="16">
        <v>39</v>
      </c>
      <c r="Y48" s="34">
        <v>1</v>
      </c>
    </row>
    <row r="49" spans="1:25" s="34" customFormat="1" ht="18.600000000000001" hidden="1" customHeight="1">
      <c r="A49" s="26">
        <v>12</v>
      </c>
      <c r="B49" s="27"/>
      <c r="C49" s="38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32"/>
      <c r="R49" s="27"/>
      <c r="S49" s="33"/>
      <c r="T49" s="33"/>
      <c r="U49" s="33"/>
      <c r="V49" s="31"/>
      <c r="X49" s="16">
        <v>40</v>
      </c>
      <c r="Y49" s="34">
        <v>1</v>
      </c>
    </row>
    <row r="50" spans="1:25" s="34" customFormat="1" ht="18.600000000000001" hidden="1" customHeight="1">
      <c r="A50" s="26">
        <v>13</v>
      </c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32"/>
      <c r="R50" s="27"/>
      <c r="S50" s="33"/>
      <c r="T50" s="33"/>
      <c r="U50" s="33"/>
      <c r="V50" s="31"/>
      <c r="X50" s="16">
        <v>41</v>
      </c>
      <c r="Y50" s="34">
        <v>1</v>
      </c>
    </row>
    <row r="51" spans="1:25" s="34" customFormat="1" ht="18.600000000000001" hidden="1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6"/>
      <c r="Q51" s="32"/>
      <c r="R51" s="27"/>
      <c r="S51" s="33"/>
      <c r="T51" s="33"/>
      <c r="U51" s="33"/>
      <c r="V51" s="31"/>
      <c r="X51" s="16">
        <v>42</v>
      </c>
      <c r="Y51" s="34">
        <v>1</v>
      </c>
    </row>
    <row r="52" spans="1:25" s="34" customFormat="1" ht="37.5">
      <c r="A52" s="26"/>
      <c r="B52" s="27"/>
      <c r="C52" s="37" t="s">
        <v>179</v>
      </c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32"/>
      <c r="R52" s="27">
        <v>0</v>
      </c>
      <c r="S52" s="33" t="s">
        <v>36</v>
      </c>
      <c r="T52" s="33" t="str">
        <f>IF(A52="","",IF(K52="Л","Л",LOOKUP(A52,$X$10:$Y$65,$Y$10:$Y$65)))</f>
        <v/>
      </c>
      <c r="U52" s="33"/>
      <c r="V52" s="31">
        <v>0</v>
      </c>
      <c r="X52" s="16">
        <v>43</v>
      </c>
      <c r="Y52" s="34">
        <v>1</v>
      </c>
    </row>
    <row r="53" spans="1:25" s="34" customFormat="1" ht="34.9" customHeight="1">
      <c r="A53" s="26">
        <v>1</v>
      </c>
      <c r="B53" s="27"/>
      <c r="C53" s="35" t="s">
        <v>1255</v>
      </c>
      <c r="D53" s="27">
        <v>0</v>
      </c>
      <c r="E53" s="29">
        <v>1995</v>
      </c>
      <c r="F53" s="30" t="s">
        <v>105</v>
      </c>
      <c r="G53" s="31" t="s">
        <v>205</v>
      </c>
      <c r="H53" s="27">
        <v>0</v>
      </c>
      <c r="I53" s="31">
        <v>0</v>
      </c>
      <c r="J53" s="31" t="s">
        <v>785</v>
      </c>
      <c r="K53" s="27">
        <v>0</v>
      </c>
      <c r="L53" s="27" t="s">
        <v>1256</v>
      </c>
      <c r="M53" s="27">
        <v>8.35</v>
      </c>
      <c r="N53" s="27"/>
      <c r="O53" s="27"/>
      <c r="P53" s="36">
        <v>8.35</v>
      </c>
      <c r="Q53" s="36">
        <v>8.2799999999999994</v>
      </c>
      <c r="R53" s="27"/>
      <c r="S53" s="33" t="s">
        <v>168</v>
      </c>
      <c r="T53" s="33">
        <v>20</v>
      </c>
      <c r="U53" s="33">
        <v>5</v>
      </c>
      <c r="V53" s="31" t="s">
        <v>1256</v>
      </c>
      <c r="X53" s="16">
        <v>44</v>
      </c>
      <c r="Y53" s="34">
        <v>1</v>
      </c>
    </row>
    <row r="54" spans="1:25" s="34" customFormat="1" ht="18" customHeight="1">
      <c r="A54" s="26">
        <v>2</v>
      </c>
      <c r="B54" s="27"/>
      <c r="C54" s="35" t="s">
        <v>1257</v>
      </c>
      <c r="D54" s="27">
        <v>0</v>
      </c>
      <c r="E54" s="29">
        <v>1994</v>
      </c>
      <c r="F54" s="30">
        <v>0</v>
      </c>
      <c r="G54" s="31" t="s">
        <v>535</v>
      </c>
      <c r="H54" s="27">
        <v>0</v>
      </c>
      <c r="I54" s="31">
        <v>0</v>
      </c>
      <c r="J54" s="31">
        <v>0</v>
      </c>
      <c r="K54" s="27">
        <v>0</v>
      </c>
      <c r="L54" s="27" t="s">
        <v>1258</v>
      </c>
      <c r="M54" s="27">
        <v>8.77</v>
      </c>
      <c r="N54" s="27"/>
      <c r="O54" s="27"/>
      <c r="P54" s="36">
        <v>8.77</v>
      </c>
      <c r="Q54" s="36">
        <v>8.84</v>
      </c>
      <c r="R54" s="27"/>
      <c r="S54" s="33" t="s">
        <v>45</v>
      </c>
      <c r="T54" s="33">
        <v>17</v>
      </c>
      <c r="U54" s="33"/>
      <c r="V54" s="31" t="s">
        <v>1258</v>
      </c>
      <c r="X54" s="16">
        <v>45</v>
      </c>
      <c r="Y54" s="34">
        <v>1</v>
      </c>
    </row>
    <row r="55" spans="1:25" s="34" customFormat="1" ht="18" customHeight="1">
      <c r="A55" s="26">
        <v>3</v>
      </c>
      <c r="B55" s="27"/>
      <c r="C55" s="35" t="s">
        <v>173</v>
      </c>
      <c r="D55" s="27">
        <v>34221</v>
      </c>
      <c r="E55" s="29">
        <v>1993</v>
      </c>
      <c r="F55" s="30" t="s">
        <v>45</v>
      </c>
      <c r="G55" s="31" t="s">
        <v>50</v>
      </c>
      <c r="H55" s="27">
        <v>0</v>
      </c>
      <c r="I55" s="31">
        <v>0</v>
      </c>
      <c r="J55" s="31">
        <v>0</v>
      </c>
      <c r="K55" s="27">
        <v>0</v>
      </c>
      <c r="L55" s="27" t="s">
        <v>174</v>
      </c>
      <c r="M55" s="27">
        <v>8.9700000000000006</v>
      </c>
      <c r="N55" s="27"/>
      <c r="O55" s="27"/>
      <c r="P55" s="36">
        <v>8.9700000000000006</v>
      </c>
      <c r="Q55" s="36">
        <v>8.91</v>
      </c>
      <c r="R55" s="27"/>
      <c r="S55" s="33" t="s">
        <v>45</v>
      </c>
      <c r="T55" s="33">
        <v>15</v>
      </c>
      <c r="U55" s="33"/>
      <c r="V55" s="31" t="s">
        <v>174</v>
      </c>
      <c r="X55" s="16">
        <v>46</v>
      </c>
      <c r="Y55" s="34">
        <v>1</v>
      </c>
    </row>
    <row r="56" spans="1:25" s="34" customFormat="1" ht="37.5">
      <c r="A56" s="26">
        <v>4</v>
      </c>
      <c r="B56" s="27"/>
      <c r="C56" s="35" t="s">
        <v>172</v>
      </c>
      <c r="D56" s="27">
        <v>34365</v>
      </c>
      <c r="E56" s="29">
        <v>1994</v>
      </c>
      <c r="F56" s="30" t="s">
        <v>45</v>
      </c>
      <c r="G56" s="31" t="s">
        <v>55</v>
      </c>
      <c r="H56" s="27">
        <v>0</v>
      </c>
      <c r="I56" s="31">
        <v>0</v>
      </c>
      <c r="J56" s="31">
        <v>0</v>
      </c>
      <c r="K56" s="27">
        <v>0</v>
      </c>
      <c r="L56" s="27">
        <v>0</v>
      </c>
      <c r="M56" s="27">
        <v>9.1199999999999992</v>
      </c>
      <c r="N56" s="27"/>
      <c r="O56" s="27"/>
      <c r="P56" s="36">
        <v>9.1199999999999992</v>
      </c>
      <c r="Q56" s="36">
        <v>9.06</v>
      </c>
      <c r="R56" s="27"/>
      <c r="S56" s="33">
        <v>1</v>
      </c>
      <c r="T56" s="33">
        <v>14</v>
      </c>
      <c r="U56" s="33"/>
      <c r="V56" s="31" t="s">
        <v>114</v>
      </c>
      <c r="X56" s="16">
        <v>47</v>
      </c>
      <c r="Y56" s="34">
        <v>1</v>
      </c>
    </row>
    <row r="57" spans="1:25" s="34" customFormat="1" ht="30">
      <c r="A57" s="26">
        <v>5</v>
      </c>
      <c r="B57" s="27"/>
      <c r="C57" s="35" t="s">
        <v>1259</v>
      </c>
      <c r="D57" s="27">
        <v>34649</v>
      </c>
      <c r="E57" s="29">
        <v>1994</v>
      </c>
      <c r="F57" s="30" t="s">
        <v>45</v>
      </c>
      <c r="G57" s="31" t="s">
        <v>33</v>
      </c>
      <c r="H57" s="27">
        <v>0</v>
      </c>
      <c r="I57" s="31">
        <v>0</v>
      </c>
      <c r="J57" s="31" t="s">
        <v>69</v>
      </c>
      <c r="K57" s="27" t="s">
        <v>30</v>
      </c>
      <c r="L57" s="27" t="s">
        <v>1260</v>
      </c>
      <c r="M57" s="27">
        <v>9.44</v>
      </c>
      <c r="N57" s="27"/>
      <c r="O57" s="27"/>
      <c r="P57" s="36">
        <v>9.44</v>
      </c>
      <c r="Q57" s="36">
        <v>9.44</v>
      </c>
      <c r="R57" s="27"/>
      <c r="S57" s="33">
        <v>1</v>
      </c>
      <c r="T57" s="33" t="s">
        <v>30</v>
      </c>
      <c r="U57" s="33"/>
      <c r="V57" s="31" t="s">
        <v>1260</v>
      </c>
      <c r="X57" s="16">
        <v>48</v>
      </c>
      <c r="Y57" s="34">
        <v>1</v>
      </c>
    </row>
    <row r="58" spans="1:25" s="34" customFormat="1" ht="18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/>
      <c r="U58" s="33"/>
      <c r="V58" s="31"/>
      <c r="X58" s="16">
        <v>49</v>
      </c>
      <c r="Y58" s="34">
        <v>1</v>
      </c>
    </row>
    <row r="59" spans="1:25" s="34" customFormat="1" ht="18" hidden="1" customHeight="1">
      <c r="A59" s="26">
        <v>7</v>
      </c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/>
      <c r="U59" s="33"/>
      <c r="V59" s="31"/>
      <c r="X59" s="16">
        <v>50</v>
      </c>
      <c r="Y59" s="34">
        <v>1</v>
      </c>
    </row>
    <row r="60" spans="1:25" s="34" customFormat="1" hidden="1">
      <c r="A60" s="26">
        <v>8</v>
      </c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/>
      <c r="U60" s="33"/>
      <c r="V60" s="31"/>
      <c r="X60" s="16">
        <v>51</v>
      </c>
      <c r="Y60" s="34">
        <v>1</v>
      </c>
    </row>
    <row r="61" spans="1:25" s="34" customFormat="1" hidden="1">
      <c r="A61" s="26">
        <v>9</v>
      </c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/>
      <c r="U61" s="33"/>
      <c r="V61" s="31"/>
      <c r="X61" s="16">
        <v>52</v>
      </c>
      <c r="Y61" s="34">
        <v>1</v>
      </c>
    </row>
    <row r="62" spans="1:25" s="34" customFormat="1" ht="22.15" hidden="1" customHeight="1">
      <c r="A62" s="26">
        <v>10</v>
      </c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/>
      <c r="U62" s="33"/>
      <c r="V62" s="31"/>
      <c r="X62" s="16">
        <v>53</v>
      </c>
      <c r="Y62" s="34">
        <v>1</v>
      </c>
    </row>
    <row r="63" spans="1:25" s="34" customFormat="1" ht="22.9" hidden="1" customHeight="1">
      <c r="A63" s="26">
        <v>11</v>
      </c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/>
      <c r="U63" s="33"/>
      <c r="V63" s="31"/>
      <c r="X63" s="16">
        <v>54</v>
      </c>
      <c r="Y63" s="34">
        <v>1</v>
      </c>
    </row>
    <row r="64" spans="1:25" s="34" customFormat="1" ht="22.15" hidden="1" customHeight="1">
      <c r="A64" s="26">
        <v>12</v>
      </c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/>
      <c r="U64" s="33"/>
      <c r="V64" s="31"/>
      <c r="X64" s="16">
        <v>55</v>
      </c>
      <c r="Y64" s="34">
        <v>1</v>
      </c>
    </row>
    <row r="65" spans="1:25" s="34" customFormat="1" ht="21" hidden="1" customHeight="1">
      <c r="A65" s="26">
        <v>3</v>
      </c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/>
      <c r="U65" s="33"/>
      <c r="V65" s="31"/>
      <c r="X65" s="16">
        <v>56</v>
      </c>
      <c r="Y65" s="34">
        <v>1</v>
      </c>
    </row>
    <row r="66" spans="1:25" s="34" customFormat="1" hidden="1">
      <c r="A66" s="26">
        <v>13</v>
      </c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/>
      <c r="U66" s="33"/>
      <c r="V66" s="31"/>
    </row>
    <row r="67" spans="1:25" s="34" customFormat="1">
      <c r="A67" s="26"/>
      <c r="B67" s="27"/>
      <c r="C67" s="47" t="s">
        <v>180</v>
      </c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>
        <v>0</v>
      </c>
      <c r="S67" s="33" t="s">
        <v>36</v>
      </c>
      <c r="T67" s="33" t="str">
        <f>IF(A67="","",IF(K67="Л","Л",LOOKUP(A67,$X$10:$Y$65,$Y$10:$Y$65)))</f>
        <v/>
      </c>
      <c r="U67" s="33"/>
      <c r="V67" s="31">
        <v>0</v>
      </c>
    </row>
    <row r="68" spans="1:25" s="34" customFormat="1" ht="25.15" customHeight="1">
      <c r="A68" s="26">
        <v>1</v>
      </c>
      <c r="B68" s="27"/>
      <c r="C68" s="35" t="s">
        <v>428</v>
      </c>
      <c r="D68" s="27">
        <v>0</v>
      </c>
      <c r="E68" s="29">
        <v>1991</v>
      </c>
      <c r="F68" s="30" t="s">
        <v>45</v>
      </c>
      <c r="G68" s="31" t="s">
        <v>29</v>
      </c>
      <c r="H68" s="27">
        <v>0</v>
      </c>
      <c r="I68" s="31">
        <v>0</v>
      </c>
      <c r="J68" s="31" t="s">
        <v>266</v>
      </c>
      <c r="K68" s="27">
        <v>0</v>
      </c>
      <c r="L68" s="27">
        <v>0</v>
      </c>
      <c r="M68" s="27">
        <v>9.0500000000000007</v>
      </c>
      <c r="N68" s="27"/>
      <c r="O68" s="27"/>
      <c r="P68" s="36">
        <v>9.0500000000000007</v>
      </c>
      <c r="Q68" s="36">
        <v>8.86</v>
      </c>
      <c r="R68" s="27"/>
      <c r="S68" s="33" t="s">
        <v>45</v>
      </c>
      <c r="T68" s="33">
        <v>20</v>
      </c>
      <c r="U68" s="33"/>
      <c r="V68" s="31" t="s">
        <v>1263</v>
      </c>
    </row>
    <row r="69" spans="1:25" s="34" customFormat="1" ht="16.149999999999999" customHeight="1">
      <c r="A69" s="26">
        <v>2</v>
      </c>
      <c r="B69" s="27"/>
      <c r="C69" s="35" t="s">
        <v>1261</v>
      </c>
      <c r="D69" s="27">
        <v>33518</v>
      </c>
      <c r="E69" s="29">
        <v>1991</v>
      </c>
      <c r="F69" s="30" t="s">
        <v>45</v>
      </c>
      <c r="G69" s="31" t="s">
        <v>57</v>
      </c>
      <c r="H69" s="27">
        <v>0</v>
      </c>
      <c r="I69" s="31">
        <v>0</v>
      </c>
      <c r="J69" s="31" t="s">
        <v>184</v>
      </c>
      <c r="K69" s="27">
        <v>0</v>
      </c>
      <c r="L69" s="27" t="s">
        <v>1262</v>
      </c>
      <c r="M69" s="27">
        <v>9.4600000000000009</v>
      </c>
      <c r="N69" s="27"/>
      <c r="O69" s="27"/>
      <c r="P69" s="36">
        <v>9.4600000000000009</v>
      </c>
      <c r="Q69" s="36">
        <v>9.43</v>
      </c>
      <c r="R69" s="27"/>
      <c r="S69" s="33">
        <v>1</v>
      </c>
      <c r="T69" s="33">
        <v>17</v>
      </c>
      <c r="U69" s="33"/>
      <c r="V69" s="31" t="s">
        <v>1262</v>
      </c>
    </row>
    <row r="70" spans="1:25" s="34" customFormat="1" ht="17.45" customHeight="1">
      <c r="A70" s="26">
        <v>3</v>
      </c>
      <c r="B70" s="27"/>
      <c r="C70" s="35" t="s">
        <v>424</v>
      </c>
      <c r="D70" s="27">
        <v>33764</v>
      </c>
      <c r="E70" s="29">
        <v>1992</v>
      </c>
      <c r="F70" s="30" t="s">
        <v>45</v>
      </c>
      <c r="G70" s="31" t="s">
        <v>425</v>
      </c>
      <c r="H70" s="27">
        <v>0</v>
      </c>
      <c r="I70" s="31">
        <v>0</v>
      </c>
      <c r="J70" s="31">
        <v>0</v>
      </c>
      <c r="K70" s="27" t="s">
        <v>426</v>
      </c>
      <c r="L70" s="27" t="s">
        <v>427</v>
      </c>
      <c r="M70" s="27">
        <v>9.7100000000000009</v>
      </c>
      <c r="N70" s="27"/>
      <c r="O70" s="27"/>
      <c r="P70" s="36">
        <v>9.7100000000000009</v>
      </c>
      <c r="Q70" s="36">
        <v>9.5299999999999994</v>
      </c>
      <c r="R70" s="27"/>
      <c r="S70" s="33">
        <v>1</v>
      </c>
      <c r="T70" s="33" t="s">
        <v>426</v>
      </c>
      <c r="U70" s="33"/>
      <c r="V70" s="31" t="s">
        <v>427</v>
      </c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/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/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ref="T73:T136" si="0">IF(A73="","",IF(K73="Л","Л",LOOKUP(A73,$X$10:$Y$65,$Y$10:$Y$65)))</f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0"/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0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0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0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0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0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0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0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0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0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0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0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0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0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0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0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0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0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0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0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0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0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0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0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0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0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0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0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0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0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0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0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0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0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0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0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0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0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0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0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0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0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0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0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0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0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0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0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0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0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0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0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0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0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0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0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0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0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0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0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0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0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0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ref="T137:T200" si="1">IF(A137="","",IF(K137="Л","Л",LOOKUP(A137,$X$10:$Y$65,$Y$10:$Y$65)))</f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1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1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1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1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1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1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1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1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1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1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1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1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1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1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1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1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1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1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1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1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1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1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1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1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1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1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1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1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1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1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1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1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1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1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1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1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1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1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1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1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1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1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1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1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1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1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1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1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1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1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1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1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1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1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1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1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1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1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1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1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1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1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1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ref="T201:T264" si="2">IF(A201="","",IF(K201="Л","Л",LOOKUP(A201,$X$10:$Y$65,$Y$10:$Y$65)))</f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2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2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2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2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2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2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2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2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2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2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2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2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2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2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2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2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2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2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2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2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2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2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2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2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2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2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2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2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2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2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2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2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2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2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2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2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2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2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2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2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2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2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2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2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2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2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2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2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2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2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2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2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2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2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2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2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2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2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2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2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2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2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2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ref="T265:T328" si="3">IF(A265="","",IF(K265="Л","Л",LOOKUP(A265,$X$10:$Y$65,$Y$10:$Y$65)))</f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3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3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3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3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3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3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3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3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3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3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3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3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3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3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3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3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3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3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3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3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3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3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3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3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3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3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3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3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3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3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3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3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3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3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3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3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3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3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3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3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3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3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3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3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3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3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3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3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3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3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3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3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3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3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3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3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3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3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3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3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3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3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3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ref="T329:T392" si="4">IF(A329="","",IF(K329="Л","Л",LOOKUP(A329,$X$10:$Y$65,$Y$10:$Y$65)))</f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4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4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4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4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4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4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4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4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4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4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4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4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4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4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4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4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4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4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4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4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4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4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4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4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4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4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4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4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4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4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4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4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4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4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4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4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4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4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4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4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4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4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4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4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4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4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4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4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4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4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4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4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4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4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4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4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4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4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4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4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4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4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4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ref="T393:T456" si="5">IF(A393="","",IF(K393="Л","Л",LOOKUP(A393,$X$10:$Y$65,$Y$10:$Y$65)))</f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5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5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5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5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5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5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5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5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5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5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5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5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5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5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5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5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5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5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5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5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5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5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5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5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5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5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5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5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5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5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5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5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5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5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5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5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5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5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5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5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5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5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5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5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5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5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5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5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5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5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5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5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5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5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5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5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5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5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5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5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5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5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5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ref="T457:T520" si="6">IF(A457="","",IF(K457="Л","Л",LOOKUP(A457,$X$10:$Y$65,$Y$10:$Y$65)))</f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6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6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6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6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6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6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6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6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6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6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6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6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6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6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6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6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6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6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6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6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6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6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6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6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6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6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6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6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6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6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6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6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6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6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6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6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6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6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6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6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6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6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6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6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6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6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6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6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6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6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6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6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6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6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6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6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6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6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6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6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6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6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6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printOptions horizontalCentered="1" verticalCentered="1"/>
  <pageMargins left="0.11811023622047245" right="0.19685039370078741" top="0.11811023622047245" bottom="0.11811023622047245" header="0" footer="0"/>
  <pageSetup paperSize="9" orientation="landscape" horizontalDpi="4294967293" verticalDpi="4294967293" r:id="rId1"/>
  <rowBreaks count="1" manualBreakCount="1">
    <brk id="51" max="21" man="1"/>
  </row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Z870"/>
  <sheetViews>
    <sheetView showZeros="0" view="pageBreakPreview" zoomScale="80" zoomScaleNormal="120" zoomScaleSheetLayoutView="8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8.19921875" style="17" customWidth="1"/>
    <col min="4" max="4" width="0" style="16" hidden="1" customWidth="1"/>
    <col min="5" max="5" width="5.5" style="18" customWidth="1"/>
    <col min="6" max="6" width="3.5" style="19" customWidth="1"/>
    <col min="7" max="7" width="6.8984375" style="20" bestFit="1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5.5" style="21" customWidth="1"/>
    <col min="17" max="17" width="5.3984375" style="21" customWidth="1"/>
    <col min="18" max="18" width="0" style="16" hidden="1" customWidth="1"/>
    <col min="19" max="19" width="4.796875" style="22" customWidth="1"/>
    <col min="20" max="20" width="3.296875" style="22" customWidth="1"/>
    <col min="21" max="21" width="3.69921875" style="22" customWidth="1"/>
    <col min="22" max="22" width="16.5" style="20" customWidth="1"/>
    <col min="23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26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20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32"/>
      <c r="R10" s="27"/>
      <c r="S10" s="33"/>
      <c r="T10" s="33"/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1200</v>
      </c>
      <c r="D11" s="27">
        <v>35892</v>
      </c>
      <c r="E11" s="29">
        <v>1998</v>
      </c>
      <c r="F11" s="30">
        <v>1</v>
      </c>
      <c r="G11" s="31" t="s">
        <v>55</v>
      </c>
      <c r="H11" s="27">
        <v>0</v>
      </c>
      <c r="I11" s="31">
        <v>0</v>
      </c>
      <c r="J11" s="31" t="s">
        <v>117</v>
      </c>
      <c r="K11" s="27">
        <v>0</v>
      </c>
      <c r="L11" s="27">
        <v>0</v>
      </c>
      <c r="M11" s="27"/>
      <c r="N11" s="27"/>
      <c r="O11" s="27"/>
      <c r="P11" s="32">
        <v>8.32</v>
      </c>
      <c r="Q11" s="32">
        <v>8.2899999999999991</v>
      </c>
      <c r="R11" s="27"/>
      <c r="S11" s="33">
        <v>1</v>
      </c>
      <c r="T11" s="33">
        <v>20</v>
      </c>
      <c r="U11" s="33"/>
      <c r="V11" s="31" t="s">
        <v>1217</v>
      </c>
      <c r="X11" s="16">
        <v>2</v>
      </c>
      <c r="Y11" s="16">
        <v>17</v>
      </c>
    </row>
    <row r="12" spans="1:25" s="34" customFormat="1" ht="15.6" customHeight="1">
      <c r="A12" s="26">
        <v>2</v>
      </c>
      <c r="B12" s="27"/>
      <c r="C12" s="35" t="s">
        <v>1191</v>
      </c>
      <c r="D12" s="27">
        <v>36207</v>
      </c>
      <c r="E12" s="29">
        <v>1999</v>
      </c>
      <c r="F12" s="30">
        <v>1</v>
      </c>
      <c r="G12" s="31" t="s">
        <v>33</v>
      </c>
      <c r="H12" s="27">
        <v>0</v>
      </c>
      <c r="I12" s="31">
        <v>0</v>
      </c>
      <c r="J12" s="31" t="s">
        <v>109</v>
      </c>
      <c r="K12" s="27">
        <v>0</v>
      </c>
      <c r="L12" s="27" t="s">
        <v>1192</v>
      </c>
      <c r="M12" s="27"/>
      <c r="N12" s="27"/>
      <c r="O12" s="27"/>
      <c r="P12" s="32">
        <v>8.6</v>
      </c>
      <c r="Q12" s="32">
        <v>8.4499999999999993</v>
      </c>
      <c r="R12" s="27"/>
      <c r="S12" s="33">
        <v>1</v>
      </c>
      <c r="T12" s="33">
        <v>17</v>
      </c>
      <c r="U12" s="33"/>
      <c r="V12" s="31" t="s">
        <v>1192</v>
      </c>
      <c r="X12" s="16">
        <v>3</v>
      </c>
      <c r="Y12" s="16">
        <v>15</v>
      </c>
    </row>
    <row r="13" spans="1:25" s="34" customFormat="1" ht="15.6" customHeight="1">
      <c r="A13" s="26">
        <v>3</v>
      </c>
      <c r="B13" s="27"/>
      <c r="C13" s="35" t="s">
        <v>1198</v>
      </c>
      <c r="D13" s="27">
        <v>36021</v>
      </c>
      <c r="E13" s="29">
        <v>1998</v>
      </c>
      <c r="F13" s="30">
        <v>1</v>
      </c>
      <c r="G13" s="31" t="s">
        <v>33</v>
      </c>
      <c r="H13" s="27">
        <v>0</v>
      </c>
      <c r="I13" s="31">
        <v>0</v>
      </c>
      <c r="J13" s="31" t="s">
        <v>635</v>
      </c>
      <c r="K13" s="27">
        <v>0</v>
      </c>
      <c r="L13" s="27" t="s">
        <v>1199</v>
      </c>
      <c r="M13" s="27"/>
      <c r="N13" s="27"/>
      <c r="O13" s="27"/>
      <c r="P13" s="32">
        <v>8.59</v>
      </c>
      <c r="Q13" s="32">
        <v>8.59</v>
      </c>
      <c r="R13" s="27"/>
      <c r="S13" s="33">
        <v>1</v>
      </c>
      <c r="T13" s="33">
        <v>15</v>
      </c>
      <c r="U13" s="33"/>
      <c r="V13" s="31" t="s">
        <v>1199</v>
      </c>
      <c r="X13" s="16">
        <v>4</v>
      </c>
      <c r="Y13" s="16">
        <v>14</v>
      </c>
    </row>
    <row r="14" spans="1:25" s="34" customFormat="1" ht="15.6" customHeight="1">
      <c r="A14" s="26">
        <v>4</v>
      </c>
      <c r="B14" s="27"/>
      <c r="C14" s="35" t="s">
        <v>1193</v>
      </c>
      <c r="D14" s="27">
        <v>0</v>
      </c>
      <c r="E14" s="29">
        <v>1999</v>
      </c>
      <c r="F14" s="30">
        <v>1</v>
      </c>
      <c r="G14" s="31" t="s">
        <v>29</v>
      </c>
      <c r="H14" s="27">
        <v>0</v>
      </c>
      <c r="I14" s="31">
        <v>0</v>
      </c>
      <c r="J14" s="31" t="s">
        <v>1215</v>
      </c>
      <c r="K14" s="27">
        <v>0</v>
      </c>
      <c r="L14" s="27">
        <v>0</v>
      </c>
      <c r="M14" s="27"/>
      <c r="N14" s="27"/>
      <c r="O14" s="27"/>
      <c r="P14" s="32">
        <v>8.61</v>
      </c>
      <c r="Q14" s="32">
        <v>8.75</v>
      </c>
      <c r="R14" s="27"/>
      <c r="S14" s="33">
        <v>1</v>
      </c>
      <c r="T14" s="33">
        <v>14</v>
      </c>
      <c r="U14" s="33"/>
      <c r="V14" s="31" t="s">
        <v>1216</v>
      </c>
      <c r="X14" s="16">
        <v>5</v>
      </c>
      <c r="Y14" s="16">
        <v>13</v>
      </c>
    </row>
    <row r="15" spans="1:25" s="34" customFormat="1" ht="21.6" customHeight="1">
      <c r="A15" s="26">
        <v>5</v>
      </c>
      <c r="B15" s="27"/>
      <c r="C15" s="35" t="s">
        <v>1205</v>
      </c>
      <c r="D15" s="27">
        <v>0</v>
      </c>
      <c r="E15" s="29">
        <v>1999</v>
      </c>
      <c r="F15" s="30">
        <v>2</v>
      </c>
      <c r="G15" s="31" t="s">
        <v>29</v>
      </c>
      <c r="H15" s="27">
        <v>0</v>
      </c>
      <c r="I15" s="31">
        <v>0</v>
      </c>
      <c r="J15" s="31" t="s">
        <v>266</v>
      </c>
      <c r="K15" s="27">
        <v>0</v>
      </c>
      <c r="L15" s="27">
        <v>0</v>
      </c>
      <c r="M15" s="27"/>
      <c r="N15" s="27"/>
      <c r="O15" s="27"/>
      <c r="P15" s="32">
        <v>8.84</v>
      </c>
      <c r="Q15" s="32">
        <v>8.8699999999999992</v>
      </c>
      <c r="R15" s="27"/>
      <c r="S15" s="33">
        <v>2</v>
      </c>
      <c r="T15" s="33">
        <v>13</v>
      </c>
      <c r="U15" s="33"/>
      <c r="V15" s="31" t="s">
        <v>1219</v>
      </c>
      <c r="X15" s="16">
        <v>6</v>
      </c>
      <c r="Y15" s="16">
        <v>12</v>
      </c>
    </row>
    <row r="16" spans="1:25" s="34" customFormat="1" ht="16.149999999999999" customHeight="1">
      <c r="A16" s="26">
        <v>6</v>
      </c>
      <c r="B16" s="27"/>
      <c r="C16" s="35" t="s">
        <v>1201</v>
      </c>
      <c r="D16" s="27">
        <v>0</v>
      </c>
      <c r="E16" s="29">
        <v>1999</v>
      </c>
      <c r="F16" s="30">
        <v>2</v>
      </c>
      <c r="G16" s="31" t="s">
        <v>205</v>
      </c>
      <c r="H16" s="27">
        <v>0</v>
      </c>
      <c r="I16" s="31">
        <v>0</v>
      </c>
      <c r="J16" s="31" t="s">
        <v>206</v>
      </c>
      <c r="K16" s="27" t="s">
        <v>30</v>
      </c>
      <c r="L16" s="27" t="s">
        <v>1202</v>
      </c>
      <c r="M16" s="27"/>
      <c r="N16" s="27"/>
      <c r="O16" s="27"/>
      <c r="P16" s="32">
        <v>8.76</v>
      </c>
      <c r="Q16" s="32">
        <v>8.89</v>
      </c>
      <c r="R16" s="27"/>
      <c r="S16" s="33">
        <v>2</v>
      </c>
      <c r="T16" s="33" t="s">
        <v>30</v>
      </c>
      <c r="U16" s="33"/>
      <c r="V16" s="31" t="s">
        <v>1202</v>
      </c>
      <c r="X16" s="16">
        <v>7</v>
      </c>
      <c r="Y16" s="16">
        <v>11</v>
      </c>
    </row>
    <row r="17" spans="1:25" s="34" customFormat="1" ht="16.149999999999999" customHeight="1">
      <c r="A17" s="26">
        <v>7</v>
      </c>
      <c r="B17" s="27"/>
      <c r="C17" s="35" t="s">
        <v>1194</v>
      </c>
      <c r="D17" s="27">
        <v>35921</v>
      </c>
      <c r="E17" s="29">
        <v>1998</v>
      </c>
      <c r="F17" s="30">
        <v>2</v>
      </c>
      <c r="G17" s="31" t="s">
        <v>33</v>
      </c>
      <c r="H17" s="27">
        <v>0</v>
      </c>
      <c r="I17" s="31">
        <v>0</v>
      </c>
      <c r="J17" s="31" t="s">
        <v>206</v>
      </c>
      <c r="K17" s="27" t="s">
        <v>30</v>
      </c>
      <c r="L17" s="27" t="s">
        <v>501</v>
      </c>
      <c r="M17" s="27"/>
      <c r="N17" s="27"/>
      <c r="O17" s="27"/>
      <c r="P17" s="32">
        <v>8.99</v>
      </c>
      <c r="Q17" s="32">
        <v>9.0500000000000007</v>
      </c>
      <c r="R17" s="27"/>
      <c r="S17" s="33">
        <v>2</v>
      </c>
      <c r="T17" s="33" t="s">
        <v>30</v>
      </c>
      <c r="U17" s="33"/>
      <c r="V17" s="31" t="s">
        <v>501</v>
      </c>
      <c r="X17" s="16">
        <v>8</v>
      </c>
      <c r="Y17" s="16">
        <v>10</v>
      </c>
    </row>
    <row r="18" spans="1:25" s="34" customFormat="1" ht="16.149999999999999" customHeight="1">
      <c r="A18" s="26">
        <v>8</v>
      </c>
      <c r="B18" s="27"/>
      <c r="C18" s="35" t="s">
        <v>477</v>
      </c>
      <c r="D18" s="27">
        <v>36406</v>
      </c>
      <c r="E18" s="29">
        <v>1999</v>
      </c>
      <c r="F18" s="30">
        <v>2</v>
      </c>
      <c r="G18" s="31" t="s">
        <v>46</v>
      </c>
      <c r="H18" s="27">
        <v>0</v>
      </c>
      <c r="I18" s="31">
        <v>0</v>
      </c>
      <c r="J18" s="31" t="s">
        <v>69</v>
      </c>
      <c r="K18" s="27">
        <v>0</v>
      </c>
      <c r="L18" s="27" t="s">
        <v>230</v>
      </c>
      <c r="M18" s="27"/>
      <c r="N18" s="27"/>
      <c r="O18" s="27"/>
      <c r="P18" s="32">
        <v>8.93</v>
      </c>
      <c r="Q18" s="32">
        <v>9.06</v>
      </c>
      <c r="R18" s="27"/>
      <c r="S18" s="33">
        <v>2</v>
      </c>
      <c r="T18" s="33">
        <v>12</v>
      </c>
      <c r="U18" s="33"/>
      <c r="V18" s="31" t="s">
        <v>230</v>
      </c>
      <c r="X18" s="16">
        <v>9</v>
      </c>
      <c r="Y18" s="16">
        <v>9</v>
      </c>
    </row>
    <row r="19" spans="1:25" s="34" customFormat="1" ht="16.149999999999999" customHeight="1">
      <c r="A19" s="26">
        <v>9</v>
      </c>
      <c r="B19" s="27"/>
      <c r="C19" s="35" t="s">
        <v>1203</v>
      </c>
      <c r="D19" s="27">
        <v>35909</v>
      </c>
      <c r="E19" s="29">
        <v>1998</v>
      </c>
      <c r="F19" s="30">
        <v>2</v>
      </c>
      <c r="G19" s="31" t="s">
        <v>57</v>
      </c>
      <c r="H19" s="27">
        <v>0</v>
      </c>
      <c r="I19" s="31">
        <v>0</v>
      </c>
      <c r="J19" s="31" t="s">
        <v>113</v>
      </c>
      <c r="K19" s="27">
        <v>0</v>
      </c>
      <c r="L19" s="27" t="s">
        <v>1204</v>
      </c>
      <c r="M19" s="27"/>
      <c r="N19" s="27"/>
      <c r="O19" s="27"/>
      <c r="P19" s="32">
        <v>9.26</v>
      </c>
      <c r="Q19" s="32"/>
      <c r="R19" s="27"/>
      <c r="S19" s="33">
        <v>3</v>
      </c>
      <c r="T19" s="33">
        <v>11</v>
      </c>
      <c r="U19" s="33"/>
      <c r="V19" s="31" t="s">
        <v>1204</v>
      </c>
      <c r="X19" s="16">
        <v>10</v>
      </c>
      <c r="Y19" s="16">
        <v>8</v>
      </c>
    </row>
    <row r="20" spans="1:25" s="34" customFormat="1" ht="16.149999999999999" customHeight="1">
      <c r="A20" s="26">
        <v>10</v>
      </c>
      <c r="B20" s="27"/>
      <c r="C20" s="35" t="s">
        <v>1195</v>
      </c>
      <c r="D20" s="27">
        <v>35800</v>
      </c>
      <c r="E20" s="29">
        <v>1998</v>
      </c>
      <c r="F20" s="30">
        <v>2</v>
      </c>
      <c r="G20" s="31" t="s">
        <v>41</v>
      </c>
      <c r="H20" s="27">
        <v>0</v>
      </c>
      <c r="I20" s="31">
        <v>0</v>
      </c>
      <c r="J20" s="31" t="s">
        <v>42</v>
      </c>
      <c r="K20" s="27">
        <v>0</v>
      </c>
      <c r="L20" s="27" t="s">
        <v>456</v>
      </c>
      <c r="M20" s="27"/>
      <c r="N20" s="27"/>
      <c r="O20" s="27"/>
      <c r="P20" s="32">
        <v>9.32</v>
      </c>
      <c r="Q20" s="32"/>
      <c r="R20" s="27"/>
      <c r="S20" s="33">
        <v>3</v>
      </c>
      <c r="T20" s="33">
        <v>10</v>
      </c>
      <c r="U20" s="33"/>
      <c r="V20" s="31" t="s">
        <v>456</v>
      </c>
      <c r="X20" s="16">
        <v>11</v>
      </c>
      <c r="Y20" s="16">
        <v>7</v>
      </c>
    </row>
    <row r="21" spans="1:25" s="34" customFormat="1" ht="16.149999999999999" customHeight="1">
      <c r="A21" s="26">
        <v>11</v>
      </c>
      <c r="B21" s="27"/>
      <c r="C21" s="35" t="s">
        <v>1196</v>
      </c>
      <c r="D21" s="27">
        <v>0</v>
      </c>
      <c r="E21" s="29">
        <v>1999</v>
      </c>
      <c r="F21" s="30">
        <v>0</v>
      </c>
      <c r="G21" s="31" t="s">
        <v>535</v>
      </c>
      <c r="H21" s="27">
        <v>0</v>
      </c>
      <c r="I21" s="31">
        <v>0</v>
      </c>
      <c r="J21" s="31">
        <v>0</v>
      </c>
      <c r="K21" s="27">
        <v>0</v>
      </c>
      <c r="L21" s="27" t="s">
        <v>1197</v>
      </c>
      <c r="M21" s="27"/>
      <c r="N21" s="27"/>
      <c r="O21" s="27"/>
      <c r="P21" s="32">
        <v>9.75</v>
      </c>
      <c r="Q21" s="32"/>
      <c r="R21" s="27"/>
      <c r="S21" s="33">
        <v>3</v>
      </c>
      <c r="T21" s="33">
        <v>9</v>
      </c>
      <c r="U21" s="33"/>
      <c r="V21" s="31" t="s">
        <v>1197</v>
      </c>
      <c r="X21" s="16">
        <v>12</v>
      </c>
      <c r="Y21" s="16">
        <v>6</v>
      </c>
    </row>
    <row r="22" spans="1:25" s="34" customFormat="1" ht="16.149999999999999" customHeight="1">
      <c r="A22" s="26">
        <v>11</v>
      </c>
      <c r="B22" s="27"/>
      <c r="C22" s="35" t="s">
        <v>1189</v>
      </c>
      <c r="D22" s="27">
        <v>35891</v>
      </c>
      <c r="E22" s="29">
        <v>1998</v>
      </c>
      <c r="F22" s="30">
        <v>2</v>
      </c>
      <c r="G22" s="31" t="s">
        <v>57</v>
      </c>
      <c r="H22" s="27">
        <v>0</v>
      </c>
      <c r="I22" s="31">
        <v>0</v>
      </c>
      <c r="J22" s="31" t="s">
        <v>184</v>
      </c>
      <c r="K22" s="27">
        <v>0</v>
      </c>
      <c r="L22" s="27" t="s">
        <v>1190</v>
      </c>
      <c r="M22" s="27"/>
      <c r="N22" s="27"/>
      <c r="O22" s="27"/>
      <c r="P22" s="32">
        <v>11.4</v>
      </c>
      <c r="Q22" s="32"/>
      <c r="R22" s="27"/>
      <c r="S22" s="33" t="s">
        <v>1240</v>
      </c>
      <c r="T22" s="33">
        <v>0</v>
      </c>
      <c r="U22" s="33"/>
      <c r="V22" s="31" t="s">
        <v>1190</v>
      </c>
      <c r="X22" s="16">
        <v>13</v>
      </c>
      <c r="Y22" s="16">
        <v>5</v>
      </c>
    </row>
    <row r="23" spans="1:25" s="34" customFormat="1" ht="16.149999999999999" customHeight="1">
      <c r="A23" s="26"/>
      <c r="B23" s="27"/>
      <c r="C23" s="35"/>
      <c r="D23" s="27"/>
      <c r="E23" s="29"/>
      <c r="F23" s="30"/>
      <c r="G23" s="31"/>
      <c r="H23" s="27"/>
      <c r="I23" s="31"/>
      <c r="J23" s="31"/>
      <c r="K23" s="27"/>
      <c r="L23" s="27"/>
      <c r="M23" s="27"/>
      <c r="N23" s="27"/>
      <c r="O23" s="27"/>
      <c r="P23" s="32"/>
      <c r="Q23" s="32"/>
      <c r="R23" s="27"/>
      <c r="S23" s="33"/>
      <c r="T23" s="33"/>
      <c r="U23" s="33"/>
      <c r="V23" s="31"/>
      <c r="X23" s="16">
        <v>14</v>
      </c>
      <c r="Y23" s="16">
        <v>4</v>
      </c>
    </row>
    <row r="24" spans="1:25" s="34" customFormat="1" ht="16.149999999999999" customHeight="1">
      <c r="A24" s="26"/>
      <c r="B24" s="27"/>
      <c r="C24" s="37" t="s">
        <v>274</v>
      </c>
      <c r="D24" s="27"/>
      <c r="E24" s="29"/>
      <c r="F24" s="30"/>
      <c r="G24" s="31"/>
      <c r="H24" s="27"/>
      <c r="I24" s="31"/>
      <c r="J24" s="31"/>
      <c r="K24" s="27"/>
      <c r="L24" s="27"/>
      <c r="M24" s="27"/>
      <c r="N24" s="27"/>
      <c r="O24" s="27"/>
      <c r="P24" s="32"/>
      <c r="Q24" s="32"/>
      <c r="R24" s="27"/>
      <c r="S24" s="33"/>
      <c r="T24" s="33"/>
      <c r="U24" s="33"/>
      <c r="V24" s="31"/>
      <c r="X24" s="16">
        <v>15</v>
      </c>
      <c r="Y24" s="16">
        <v>3</v>
      </c>
    </row>
    <row r="25" spans="1:25" s="34" customFormat="1" ht="16.149999999999999" customHeight="1">
      <c r="A25" s="26">
        <v>1</v>
      </c>
      <c r="B25" s="27"/>
      <c r="C25" s="35" t="s">
        <v>1208</v>
      </c>
      <c r="D25" s="27">
        <v>35164</v>
      </c>
      <c r="E25" s="29">
        <v>1996</v>
      </c>
      <c r="F25" s="30" t="s">
        <v>45</v>
      </c>
      <c r="G25" s="31" t="s">
        <v>33</v>
      </c>
      <c r="H25" s="27">
        <v>0</v>
      </c>
      <c r="I25" s="31">
        <v>0</v>
      </c>
      <c r="J25" s="31" t="s">
        <v>453</v>
      </c>
      <c r="K25" s="27">
        <v>0</v>
      </c>
      <c r="L25" s="27" t="s">
        <v>1209</v>
      </c>
      <c r="M25" s="27"/>
      <c r="N25" s="27"/>
      <c r="O25" s="27"/>
      <c r="P25" s="32">
        <v>8.18</v>
      </c>
      <c r="Q25" s="32">
        <v>8.3000000000000007</v>
      </c>
      <c r="R25" s="27"/>
      <c r="S25" s="33" t="s">
        <v>45</v>
      </c>
      <c r="T25" s="33">
        <v>20</v>
      </c>
      <c r="U25" s="33">
        <v>5</v>
      </c>
      <c r="V25" s="31" t="s">
        <v>1210</v>
      </c>
      <c r="X25" s="16">
        <v>16</v>
      </c>
      <c r="Y25" s="16">
        <v>2</v>
      </c>
    </row>
    <row r="26" spans="1:25" s="34" customFormat="1" ht="16.149999999999999" customHeight="1">
      <c r="A26" s="26">
        <v>2</v>
      </c>
      <c r="B26" s="27"/>
      <c r="C26" s="35" t="s">
        <v>459</v>
      </c>
      <c r="D26" s="27">
        <v>35576</v>
      </c>
      <c r="E26" s="29">
        <v>1997</v>
      </c>
      <c r="F26" s="30">
        <v>1</v>
      </c>
      <c r="G26" s="31" t="s">
        <v>57</v>
      </c>
      <c r="H26" s="27">
        <v>0</v>
      </c>
      <c r="I26" s="31">
        <v>0</v>
      </c>
      <c r="J26" s="31" t="s">
        <v>184</v>
      </c>
      <c r="K26" s="27">
        <v>0</v>
      </c>
      <c r="L26" s="27" t="s">
        <v>460</v>
      </c>
      <c r="M26" s="27"/>
      <c r="N26" s="27"/>
      <c r="O26" s="27"/>
      <c r="P26" s="32">
        <v>8.68</v>
      </c>
      <c r="Q26" s="32">
        <v>8.74</v>
      </c>
      <c r="R26" s="27"/>
      <c r="S26" s="33">
        <v>1</v>
      </c>
      <c r="T26" s="33">
        <v>17</v>
      </c>
      <c r="U26" s="33"/>
      <c r="V26" s="31" t="s">
        <v>1211</v>
      </c>
      <c r="X26" s="16">
        <v>17</v>
      </c>
      <c r="Y26" s="16">
        <v>1</v>
      </c>
    </row>
    <row r="27" spans="1:25" s="34" customFormat="1" ht="16.149999999999999" customHeight="1">
      <c r="A27" s="26">
        <v>3</v>
      </c>
      <c r="B27" s="27"/>
      <c r="C27" s="35" t="s">
        <v>1212</v>
      </c>
      <c r="D27" s="27">
        <v>0</v>
      </c>
      <c r="E27" s="29">
        <v>1996</v>
      </c>
      <c r="F27" s="30">
        <v>1</v>
      </c>
      <c r="G27" s="31" t="s">
        <v>61</v>
      </c>
      <c r="H27" s="27">
        <v>0</v>
      </c>
      <c r="I27" s="31">
        <v>0</v>
      </c>
      <c r="J27" s="31" t="s">
        <v>223</v>
      </c>
      <c r="K27" s="27">
        <v>0</v>
      </c>
      <c r="L27" s="27" t="s">
        <v>1213</v>
      </c>
      <c r="M27" s="27"/>
      <c r="N27" s="27"/>
      <c r="O27" s="27"/>
      <c r="P27" s="32">
        <v>8.99</v>
      </c>
      <c r="Q27" s="32">
        <v>8.8699999999999992</v>
      </c>
      <c r="R27" s="27"/>
      <c r="S27" s="33">
        <v>2</v>
      </c>
      <c r="T27" s="33">
        <v>15</v>
      </c>
      <c r="U27" s="33"/>
      <c r="V27" s="31" t="s">
        <v>1214</v>
      </c>
      <c r="X27" s="16">
        <v>18</v>
      </c>
      <c r="Y27" s="34">
        <v>1</v>
      </c>
    </row>
    <row r="28" spans="1:25" s="34" customFormat="1" ht="16.149999999999999" customHeight="1">
      <c r="A28" s="26">
        <v>4</v>
      </c>
      <c r="B28" s="27"/>
      <c r="C28" s="35" t="s">
        <v>1206</v>
      </c>
      <c r="D28" s="27">
        <v>0</v>
      </c>
      <c r="E28" s="29">
        <v>1996</v>
      </c>
      <c r="F28" s="30">
        <v>1</v>
      </c>
      <c r="G28" s="31" t="s">
        <v>29</v>
      </c>
      <c r="H28" s="27">
        <v>0</v>
      </c>
      <c r="I28" s="31">
        <v>0</v>
      </c>
      <c r="J28" s="31" t="s">
        <v>266</v>
      </c>
      <c r="K28" s="27">
        <v>0</v>
      </c>
      <c r="L28" s="27">
        <v>0</v>
      </c>
      <c r="M28" s="27"/>
      <c r="N28" s="27"/>
      <c r="O28" s="27"/>
      <c r="P28" s="32">
        <v>9.23</v>
      </c>
      <c r="Q28" s="32">
        <v>9.34</v>
      </c>
      <c r="R28" s="27"/>
      <c r="S28" s="33">
        <v>2</v>
      </c>
      <c r="T28" s="33" t="s">
        <v>30</v>
      </c>
      <c r="U28" s="33"/>
      <c r="V28" s="31" t="s">
        <v>1207</v>
      </c>
      <c r="X28" s="16">
        <v>19</v>
      </c>
      <c r="Y28" s="34">
        <v>1</v>
      </c>
    </row>
    <row r="29" spans="1:25" s="34" customFormat="1" ht="22.9" customHeight="1">
      <c r="A29" s="26">
        <v>5</v>
      </c>
      <c r="B29" s="27"/>
      <c r="C29" s="35" t="s">
        <v>457</v>
      </c>
      <c r="D29" s="27">
        <v>35102</v>
      </c>
      <c r="E29" s="29">
        <v>1996</v>
      </c>
      <c r="F29" s="30" t="s">
        <v>45</v>
      </c>
      <c r="G29" s="31" t="s">
        <v>33</v>
      </c>
      <c r="H29" s="27">
        <v>0</v>
      </c>
      <c r="I29" s="31">
        <v>0</v>
      </c>
      <c r="J29" s="31" t="s">
        <v>467</v>
      </c>
      <c r="K29" s="27" t="s">
        <v>30</v>
      </c>
      <c r="L29" s="27" t="s">
        <v>468</v>
      </c>
      <c r="M29" s="27"/>
      <c r="N29" s="27"/>
      <c r="O29" s="27"/>
      <c r="P29" s="32">
        <v>9.6300000000000008</v>
      </c>
      <c r="Q29" s="32">
        <v>12.26</v>
      </c>
      <c r="R29" s="27"/>
      <c r="S29" s="33">
        <v>3</v>
      </c>
      <c r="T29" s="33" t="s">
        <v>30</v>
      </c>
      <c r="U29" s="33"/>
      <c r="V29" s="31" t="s">
        <v>511</v>
      </c>
      <c r="X29" s="16">
        <v>20</v>
      </c>
      <c r="Y29" s="34">
        <v>1</v>
      </c>
    </row>
    <row r="30" spans="1:25" s="34" customFormat="1" ht="16.149999999999999" hidden="1" customHeight="1">
      <c r="A30" s="26"/>
      <c r="B30" s="27"/>
      <c r="C30" s="35"/>
      <c r="D30" s="27"/>
      <c r="E30" s="29"/>
      <c r="F30" s="30"/>
      <c r="G30" s="31"/>
      <c r="H30" s="27"/>
      <c r="I30" s="31"/>
      <c r="J30" s="31"/>
      <c r="K30" s="27"/>
      <c r="L30" s="27"/>
      <c r="M30" s="27"/>
      <c r="N30" s="27"/>
      <c r="O30" s="27"/>
      <c r="P30" s="32"/>
      <c r="Q30" s="32"/>
      <c r="R30" s="27"/>
      <c r="S30" s="33"/>
      <c r="T30" s="33"/>
      <c r="U30" s="33"/>
      <c r="V30" s="31"/>
      <c r="X30" s="16">
        <v>21</v>
      </c>
      <c r="Y30" s="34">
        <v>1</v>
      </c>
    </row>
    <row r="31" spans="1:25" s="34" customFormat="1" ht="16.149999999999999" hidden="1" customHeight="1">
      <c r="A31" s="26"/>
      <c r="B31" s="27"/>
      <c r="C31" s="35"/>
      <c r="D31" s="27"/>
      <c r="E31" s="29"/>
      <c r="F31" s="30"/>
      <c r="G31" s="31"/>
      <c r="H31" s="27"/>
      <c r="I31" s="31"/>
      <c r="J31" s="31"/>
      <c r="K31" s="27"/>
      <c r="L31" s="27"/>
      <c r="M31" s="27"/>
      <c r="N31" s="27"/>
      <c r="O31" s="27"/>
      <c r="P31" s="32"/>
      <c r="Q31" s="32"/>
      <c r="R31" s="27"/>
      <c r="S31" s="33"/>
      <c r="T31" s="33"/>
      <c r="U31" s="33"/>
      <c r="V31" s="31"/>
      <c r="X31" s="16">
        <v>22</v>
      </c>
      <c r="Y31" s="34">
        <v>1</v>
      </c>
    </row>
    <row r="32" spans="1:25" s="34" customFormat="1" ht="22.15" hidden="1" customHeight="1">
      <c r="A32" s="26"/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2"/>
      <c r="Q32" s="32"/>
      <c r="R32" s="27"/>
      <c r="S32" s="33"/>
      <c r="T32" s="33"/>
      <c r="U32" s="33"/>
      <c r="V32" s="31"/>
      <c r="X32" s="16">
        <v>23</v>
      </c>
      <c r="Y32" s="34">
        <v>1</v>
      </c>
    </row>
    <row r="33" spans="1:25" s="34" customFormat="1" ht="16.149999999999999" hidden="1" customHeight="1">
      <c r="A33" s="26"/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32"/>
      <c r="R33" s="27"/>
      <c r="S33" s="33"/>
      <c r="T33" s="33"/>
      <c r="U33" s="33"/>
      <c r="V33" s="31"/>
      <c r="X33" s="16">
        <v>24</v>
      </c>
      <c r="Y33" s="34">
        <v>1</v>
      </c>
    </row>
    <row r="34" spans="1:25" s="34" customFormat="1" ht="16.149999999999999" hidden="1" customHeight="1">
      <c r="A34" s="26"/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32"/>
      <c r="R34" s="27"/>
      <c r="S34" s="33"/>
      <c r="T34" s="33"/>
      <c r="U34" s="33"/>
      <c r="V34" s="31"/>
      <c r="X34" s="16">
        <v>25</v>
      </c>
      <c r="Y34" s="34">
        <v>1</v>
      </c>
    </row>
    <row r="35" spans="1:25" s="34" customFormat="1" ht="16.149999999999999" hidden="1" customHeight="1">
      <c r="A35" s="26"/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32"/>
      <c r="R35" s="27"/>
      <c r="S35" s="33"/>
      <c r="T35" s="33"/>
      <c r="U35" s="33"/>
      <c r="V35" s="31"/>
      <c r="X35" s="16">
        <v>26</v>
      </c>
      <c r="Y35" s="34">
        <v>1</v>
      </c>
    </row>
    <row r="36" spans="1:25" s="34" customFormat="1" ht="16.149999999999999" hidden="1" customHeight="1">
      <c r="A36" s="26"/>
      <c r="B36" s="27"/>
      <c r="C36" s="28"/>
      <c r="D36" s="27"/>
      <c r="E36" s="539"/>
      <c r="F36" s="539"/>
      <c r="G36" s="539"/>
      <c r="H36" s="27"/>
      <c r="I36" s="31"/>
      <c r="J36" s="31"/>
      <c r="K36" s="27"/>
      <c r="L36" s="27"/>
      <c r="M36" s="27"/>
      <c r="N36" s="27"/>
      <c r="O36" s="27"/>
      <c r="P36" s="32"/>
      <c r="Q36" s="32"/>
      <c r="R36" s="27"/>
      <c r="S36" s="33"/>
      <c r="T36" s="33"/>
      <c r="U36" s="33"/>
      <c r="V36" s="31"/>
      <c r="X36" s="16"/>
    </row>
    <row r="37" spans="1:25" s="34" customFormat="1" ht="16.149999999999999" hidden="1" customHeight="1">
      <c r="A37" s="26"/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32"/>
      <c r="R37" s="27"/>
      <c r="S37" s="33"/>
      <c r="T37" s="33"/>
      <c r="U37" s="33"/>
      <c r="V37" s="31"/>
      <c r="X37" s="16"/>
    </row>
    <row r="38" spans="1:25" s="34" customFormat="1" ht="16.149999999999999" hidden="1" customHeigh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6"/>
      <c r="Q38" s="32"/>
      <c r="R38" s="27"/>
      <c r="S38" s="33"/>
      <c r="T38" s="33"/>
      <c r="U38" s="33"/>
      <c r="V38" s="31"/>
      <c r="X38" s="16"/>
    </row>
    <row r="39" spans="1:25" s="34" customFormat="1" ht="16.149999999999999" hidden="1" customHeight="1">
      <c r="A39" s="26"/>
      <c r="B39" s="27"/>
      <c r="C39" s="35"/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32"/>
      <c r="R39" s="27"/>
      <c r="S39" s="33"/>
      <c r="T39" s="33"/>
      <c r="U39" s="33"/>
      <c r="V39" s="31"/>
      <c r="X39" s="16"/>
    </row>
    <row r="40" spans="1:25" s="34" customFormat="1" ht="16.149999999999999" hidden="1" customHeight="1">
      <c r="A40" s="26"/>
      <c r="B40" s="27"/>
      <c r="C40" s="35"/>
      <c r="D40" s="27"/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32"/>
      <c r="R40" s="27"/>
      <c r="S40" s="33"/>
      <c r="T40" s="33"/>
      <c r="U40" s="33"/>
      <c r="V40" s="31"/>
      <c r="X40" s="16"/>
    </row>
    <row r="41" spans="1:25" s="34" customFormat="1" ht="16.149999999999999" hidden="1" customHeight="1">
      <c r="A41" s="26"/>
      <c r="B41" s="27"/>
      <c r="C41" s="35"/>
      <c r="D41" s="27"/>
      <c r="E41" s="29"/>
      <c r="F41" s="30"/>
      <c r="G41" s="31"/>
      <c r="H41" s="27"/>
      <c r="I41" s="31"/>
      <c r="J41" s="31"/>
      <c r="K41" s="27"/>
      <c r="L41" s="27"/>
      <c r="M41" s="27"/>
      <c r="N41" s="27"/>
      <c r="O41" s="27"/>
      <c r="P41" s="32"/>
      <c r="Q41" s="32"/>
      <c r="R41" s="27"/>
      <c r="S41" s="33"/>
      <c r="T41" s="33"/>
      <c r="U41" s="33"/>
      <c r="V41" s="31"/>
      <c r="X41" s="16">
        <v>27</v>
      </c>
      <c r="Y41" s="34">
        <v>1</v>
      </c>
    </row>
    <row r="42" spans="1:25" s="34" customFormat="1" ht="16.149999999999999" hidden="1" customHeight="1">
      <c r="A42" s="26"/>
      <c r="B42" s="27"/>
      <c r="C42" s="35"/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2"/>
      <c r="Q42" s="32"/>
      <c r="R42" s="27"/>
      <c r="S42" s="33"/>
      <c r="T42" s="33"/>
      <c r="U42" s="33"/>
      <c r="V42" s="31"/>
      <c r="X42" s="16"/>
    </row>
    <row r="43" spans="1:25" s="34" customFormat="1" ht="16.149999999999999" hidden="1" customHeight="1">
      <c r="A43" s="26"/>
      <c r="B43" s="27"/>
      <c r="C43" s="35"/>
      <c r="D43" s="27"/>
      <c r="E43" s="29"/>
      <c r="F43" s="30"/>
      <c r="G43" s="31"/>
      <c r="H43" s="27"/>
      <c r="I43" s="31"/>
      <c r="J43" s="31"/>
      <c r="K43" s="27"/>
      <c r="L43" s="27"/>
      <c r="M43" s="27"/>
      <c r="N43" s="27"/>
      <c r="O43" s="27"/>
      <c r="P43" s="32"/>
      <c r="Q43" s="32"/>
      <c r="R43" s="27"/>
      <c r="S43" s="33"/>
      <c r="T43" s="33"/>
      <c r="U43" s="33"/>
      <c r="V43" s="31"/>
      <c r="X43" s="16">
        <v>28</v>
      </c>
      <c r="Y43" s="34">
        <v>1</v>
      </c>
    </row>
    <row r="44" spans="1:25" s="34" customFormat="1" ht="19.149999999999999" hidden="1" customHeight="1">
      <c r="A44" s="26"/>
      <c r="B44" s="27"/>
      <c r="C44" s="37"/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32"/>
      <c r="R44" s="27"/>
      <c r="S44" s="33"/>
      <c r="T44" s="33"/>
      <c r="U44" s="33"/>
      <c r="V44" s="31"/>
      <c r="X44" s="16">
        <v>29</v>
      </c>
      <c r="Y44" s="34">
        <v>1</v>
      </c>
    </row>
    <row r="45" spans="1:25" s="34" customFormat="1" ht="34.15" hidden="1" customHeight="1">
      <c r="A45" s="26"/>
      <c r="B45" s="27"/>
      <c r="C45" s="35"/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32"/>
      <c r="R45" s="27"/>
      <c r="S45" s="33"/>
      <c r="T45" s="33"/>
      <c r="U45" s="33"/>
      <c r="V45" s="31"/>
      <c r="X45" s="16">
        <v>30</v>
      </c>
      <c r="Y45" s="34">
        <v>1</v>
      </c>
    </row>
    <row r="46" spans="1:25" s="34" customFormat="1" ht="24.6" hidden="1" customHeight="1">
      <c r="A46" s="26"/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32"/>
      <c r="R46" s="27"/>
      <c r="S46" s="33"/>
      <c r="T46" s="33"/>
      <c r="U46" s="33"/>
      <c r="V46" s="31"/>
      <c r="X46" s="16">
        <v>31</v>
      </c>
      <c r="Y46" s="34">
        <v>1</v>
      </c>
    </row>
    <row r="47" spans="1:25" s="34" customFormat="1" ht="29.45" hidden="1" customHeight="1">
      <c r="A47" s="26"/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32"/>
      <c r="R47" s="27"/>
      <c r="S47" s="33"/>
      <c r="T47" s="33"/>
      <c r="U47" s="33"/>
      <c r="V47" s="31"/>
      <c r="X47" s="16">
        <v>32</v>
      </c>
      <c r="Y47" s="34">
        <v>1</v>
      </c>
    </row>
    <row r="48" spans="1:25" s="34" customFormat="1" ht="21.6" hidden="1" customHeight="1">
      <c r="A48" s="26"/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32"/>
      <c r="R48" s="27"/>
      <c r="S48" s="33"/>
      <c r="T48" s="33"/>
      <c r="U48" s="33"/>
      <c r="V48" s="31"/>
      <c r="X48" s="16">
        <v>33</v>
      </c>
      <c r="Y48" s="34">
        <v>1</v>
      </c>
    </row>
    <row r="49" spans="1:25" s="34" customFormat="1" ht="18.600000000000001" hidden="1" customHeight="1">
      <c r="A49" s="26"/>
      <c r="B49" s="27"/>
      <c r="C49" s="35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32"/>
      <c r="R49" s="27"/>
      <c r="S49" s="33"/>
      <c r="T49" s="33"/>
      <c r="U49" s="33"/>
      <c r="V49" s="31"/>
      <c r="X49" s="16">
        <v>34</v>
      </c>
      <c r="Y49" s="34">
        <v>1</v>
      </c>
    </row>
    <row r="50" spans="1:25" s="34" customFormat="1" ht="18.600000000000001" hidden="1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32"/>
      <c r="R50" s="27"/>
      <c r="S50" s="33"/>
      <c r="T50" s="33"/>
      <c r="U50" s="33"/>
      <c r="V50" s="31"/>
      <c r="X50" s="16">
        <v>35</v>
      </c>
      <c r="Y50" s="34">
        <v>1</v>
      </c>
    </row>
    <row r="51" spans="1:25" s="34" customFormat="1" ht="18.600000000000001" hidden="1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2"/>
      <c r="Q51" s="32"/>
      <c r="R51" s="27"/>
      <c r="S51" s="33"/>
      <c r="T51" s="33"/>
      <c r="U51" s="33"/>
      <c r="V51" s="31"/>
      <c r="X51" s="16">
        <v>36</v>
      </c>
      <c r="Y51" s="34">
        <v>1</v>
      </c>
    </row>
    <row r="52" spans="1:25" s="34" customFormat="1" ht="18.600000000000001" hidden="1" customHeight="1">
      <c r="A52" s="26"/>
      <c r="B52" s="27"/>
      <c r="C52" s="35"/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49"/>
      <c r="R52" s="27"/>
      <c r="S52" s="33"/>
      <c r="T52" s="33"/>
      <c r="U52" s="33"/>
      <c r="V52" s="31"/>
      <c r="X52" s="16">
        <v>37</v>
      </c>
      <c r="Y52" s="34">
        <v>1</v>
      </c>
    </row>
    <row r="53" spans="1:25" s="34" customFormat="1" ht="18.600000000000001" hidden="1" customHeigh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32"/>
      <c r="R53" s="27"/>
      <c r="S53" s="33"/>
      <c r="T53" s="33"/>
      <c r="U53" s="33"/>
      <c r="V53" s="31"/>
      <c r="X53" s="16">
        <v>38</v>
      </c>
      <c r="Y53" s="34">
        <v>1</v>
      </c>
    </row>
    <row r="54" spans="1:25" s="34" customFormat="1" ht="18.600000000000001" hidden="1" customHeigh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32"/>
      <c r="R54" s="27"/>
      <c r="S54" s="33"/>
      <c r="T54" s="33"/>
      <c r="U54" s="33"/>
      <c r="V54" s="31"/>
      <c r="X54" s="16">
        <v>39</v>
      </c>
      <c r="Y54" s="34">
        <v>1</v>
      </c>
    </row>
    <row r="55" spans="1:25" s="34" customFormat="1" ht="18.600000000000001" hidden="1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32"/>
      <c r="R55" s="27"/>
      <c r="S55" s="33"/>
      <c r="T55" s="33"/>
      <c r="U55" s="33"/>
      <c r="V55" s="31"/>
      <c r="X55" s="16">
        <v>40</v>
      </c>
      <c r="Y55" s="34">
        <v>1</v>
      </c>
    </row>
    <row r="56" spans="1:25" s="34" customFormat="1" ht="18.600000000000001" hidden="1" customHeight="1">
      <c r="A56" s="26"/>
      <c r="B56" s="27"/>
      <c r="C56" s="38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32"/>
      <c r="R56" s="27"/>
      <c r="S56" s="33"/>
      <c r="T56" s="33"/>
      <c r="U56" s="33"/>
      <c r="V56" s="31"/>
      <c r="X56" s="16">
        <v>41</v>
      </c>
      <c r="Y56" s="34">
        <v>1</v>
      </c>
    </row>
    <row r="57" spans="1:25" s="34" customFormat="1" ht="18.600000000000001" hidden="1" customHeight="1">
      <c r="A57" s="26"/>
      <c r="B57" s="27"/>
      <c r="C57" s="38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32"/>
      <c r="R57" s="27"/>
      <c r="S57" s="33"/>
      <c r="T57" s="33"/>
      <c r="U57" s="33"/>
      <c r="V57" s="31"/>
      <c r="X57" s="16">
        <v>42</v>
      </c>
      <c r="Y57" s="34">
        <v>1</v>
      </c>
    </row>
    <row r="58" spans="1:25" s="34" customFormat="1" ht="18.600000000000001" hidden="1" customHeight="1">
      <c r="A58" s="26"/>
      <c r="B58" s="27"/>
      <c r="C58" s="38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32"/>
      <c r="R58" s="27"/>
      <c r="S58" s="33"/>
      <c r="T58" s="33"/>
      <c r="U58" s="33"/>
      <c r="V58" s="31"/>
      <c r="X58" s="16">
        <v>44</v>
      </c>
      <c r="Y58" s="34">
        <v>1</v>
      </c>
    </row>
    <row r="59" spans="1:25" s="34" customFormat="1" ht="18.600000000000001" hidden="1" customHeight="1">
      <c r="A59" s="26"/>
      <c r="B59" s="27"/>
      <c r="C59" s="38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32"/>
      <c r="R59" s="27"/>
      <c r="S59" s="33"/>
      <c r="T59" s="33"/>
      <c r="U59" s="33"/>
      <c r="V59" s="31"/>
      <c r="X59" s="16">
        <v>45</v>
      </c>
      <c r="Y59" s="34">
        <v>1</v>
      </c>
    </row>
    <row r="60" spans="1:25" s="34" customFormat="1" ht="18.600000000000001" hidden="1" customHeight="1">
      <c r="A60" s="26"/>
      <c r="B60" s="27"/>
      <c r="C60" s="38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/>
      <c r="U60" s="33"/>
      <c r="V60" s="31"/>
      <c r="X60" s="16">
        <v>46</v>
      </c>
      <c r="Y60" s="34">
        <v>1</v>
      </c>
    </row>
    <row r="61" spans="1:25" s="34" customFormat="1" ht="18.600000000000001" hidden="1" customHeight="1">
      <c r="A61" s="26"/>
      <c r="B61" s="27"/>
      <c r="C61" s="38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/>
      <c r="U61" s="33"/>
      <c r="V61" s="31"/>
      <c r="X61" s="16">
        <v>47</v>
      </c>
      <c r="Y61" s="34">
        <v>1</v>
      </c>
    </row>
    <row r="62" spans="1:25" s="34" customFormat="1" ht="18.600000000000001" hidden="1" customHeight="1">
      <c r="A62" s="26"/>
      <c r="B62" s="27"/>
      <c r="C62" s="38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/>
      <c r="U62" s="33"/>
      <c r="V62" s="31"/>
      <c r="X62" s="16">
        <v>48</v>
      </c>
      <c r="Y62" s="34">
        <v>1</v>
      </c>
    </row>
    <row r="63" spans="1:25" s="34" customFormat="1" ht="18.600000000000001" hidden="1" customHeight="1">
      <c r="A63" s="26"/>
      <c r="B63" s="27"/>
      <c r="C63" s="38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/>
      <c r="U63" s="33"/>
      <c r="V63" s="31"/>
      <c r="X63" s="16">
        <v>49</v>
      </c>
      <c r="Y63" s="34">
        <v>1</v>
      </c>
    </row>
    <row r="64" spans="1:25" s="34" customFormat="1" ht="37.5">
      <c r="A64" s="26"/>
      <c r="B64" s="27"/>
      <c r="C64" s="37" t="s">
        <v>179</v>
      </c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>
        <v>0</v>
      </c>
      <c r="S64" s="33" t="s">
        <v>36</v>
      </c>
      <c r="T64" s="33" t="str">
        <f>IF(A64="","",IF(K64="Л","Л",LOOKUP(A64,$X$10:$Y$70,$Y$10:$Y$70)))</f>
        <v/>
      </c>
      <c r="U64" s="33"/>
      <c r="V64" s="31">
        <v>0</v>
      </c>
      <c r="X64" s="16">
        <v>50</v>
      </c>
      <c r="Y64" s="34">
        <v>1</v>
      </c>
    </row>
    <row r="65" spans="1:25" s="34" customFormat="1" ht="28.15" customHeight="1">
      <c r="A65" s="26">
        <v>1</v>
      </c>
      <c r="B65" s="27"/>
      <c r="C65" s="35" t="s">
        <v>1226</v>
      </c>
      <c r="D65" s="27">
        <v>0</v>
      </c>
      <c r="E65" s="29">
        <v>1993</v>
      </c>
      <c r="F65" s="30" t="s">
        <v>45</v>
      </c>
      <c r="G65" s="31" t="s">
        <v>29</v>
      </c>
      <c r="H65" s="27">
        <v>0</v>
      </c>
      <c r="I65" s="31">
        <v>0</v>
      </c>
      <c r="J65" s="31" t="s">
        <v>69</v>
      </c>
      <c r="K65" s="27">
        <v>0</v>
      </c>
      <c r="L65" s="27">
        <v>0</v>
      </c>
      <c r="M65" s="27"/>
      <c r="N65" s="27"/>
      <c r="O65" s="27"/>
      <c r="P65" s="32">
        <v>8.32</v>
      </c>
      <c r="Q65" s="32">
        <v>8.17</v>
      </c>
      <c r="R65" s="27"/>
      <c r="S65" s="33" t="s">
        <v>45</v>
      </c>
      <c r="T65" s="33">
        <v>20</v>
      </c>
      <c r="U65" s="33"/>
      <c r="V65" s="31" t="s">
        <v>1227</v>
      </c>
      <c r="X65" s="16">
        <v>51</v>
      </c>
      <c r="Y65" s="34">
        <v>1</v>
      </c>
    </row>
    <row r="66" spans="1:25" s="34" customFormat="1" ht="18" customHeight="1">
      <c r="A66" s="26">
        <v>2</v>
      </c>
      <c r="B66" s="27"/>
      <c r="C66" s="35" t="s">
        <v>543</v>
      </c>
      <c r="D66" s="27">
        <v>34952</v>
      </c>
      <c r="E66" s="29">
        <v>1995</v>
      </c>
      <c r="F66" s="30" t="s">
        <v>45</v>
      </c>
      <c r="G66" s="31" t="s">
        <v>33</v>
      </c>
      <c r="H66" s="27">
        <v>0</v>
      </c>
      <c r="I66" s="31">
        <v>0</v>
      </c>
      <c r="J66" s="31" t="s">
        <v>544</v>
      </c>
      <c r="K66" s="27">
        <v>0</v>
      </c>
      <c r="L66" s="27" t="s">
        <v>545</v>
      </c>
      <c r="M66" s="27"/>
      <c r="N66" s="27"/>
      <c r="O66" s="27"/>
      <c r="P66" s="32">
        <v>8.35</v>
      </c>
      <c r="Q66" s="32">
        <v>8.43</v>
      </c>
      <c r="R66" s="27"/>
      <c r="S66" s="33" t="s">
        <v>45</v>
      </c>
      <c r="T66" s="33">
        <v>17</v>
      </c>
      <c r="U66" s="33"/>
      <c r="V66" s="31" t="s">
        <v>545</v>
      </c>
      <c r="X66" s="16">
        <v>52</v>
      </c>
      <c r="Y66" s="34">
        <v>1</v>
      </c>
    </row>
    <row r="67" spans="1:25" s="34" customFormat="1" ht="22.15" customHeight="1">
      <c r="A67" s="26">
        <v>3</v>
      </c>
      <c r="B67" s="27"/>
      <c r="C67" s="35" t="s">
        <v>1225</v>
      </c>
      <c r="D67" s="27">
        <v>34841</v>
      </c>
      <c r="E67" s="29">
        <v>1995</v>
      </c>
      <c r="F67" s="30" t="s">
        <v>45</v>
      </c>
      <c r="G67" s="31" t="s">
        <v>33</v>
      </c>
      <c r="H67" s="27">
        <v>0</v>
      </c>
      <c r="I67" s="31">
        <v>0</v>
      </c>
      <c r="J67" s="31" t="s">
        <v>544</v>
      </c>
      <c r="K67" s="27">
        <v>0</v>
      </c>
      <c r="L67" s="27" t="s">
        <v>1192</v>
      </c>
      <c r="M67" s="27"/>
      <c r="N67" s="27"/>
      <c r="O67" s="27"/>
      <c r="P67" s="32">
        <v>8.65</v>
      </c>
      <c r="Q67" s="32">
        <v>8.5299999999999994</v>
      </c>
      <c r="R67" s="27"/>
      <c r="S67" s="33" t="s">
        <v>45</v>
      </c>
      <c r="T67" s="33">
        <v>15</v>
      </c>
      <c r="U67" s="33"/>
      <c r="V67" s="31" t="s">
        <v>1192</v>
      </c>
      <c r="X67" s="16">
        <v>53</v>
      </c>
      <c r="Y67" s="34">
        <v>1</v>
      </c>
    </row>
    <row r="68" spans="1:25" s="34" customFormat="1" ht="20.45" customHeight="1">
      <c r="A68" s="26">
        <v>4</v>
      </c>
      <c r="B68" s="27"/>
      <c r="C68" s="35" t="s">
        <v>1228</v>
      </c>
      <c r="D68" s="27">
        <v>34844</v>
      </c>
      <c r="E68" s="29">
        <v>1995</v>
      </c>
      <c r="F68" s="30" t="s">
        <v>45</v>
      </c>
      <c r="G68" s="31" t="s">
        <v>41</v>
      </c>
      <c r="H68" s="27">
        <v>0</v>
      </c>
      <c r="I68" s="31">
        <v>0</v>
      </c>
      <c r="J68" s="31" t="s">
        <v>96</v>
      </c>
      <c r="K68" s="27">
        <v>0</v>
      </c>
      <c r="L68" s="27" t="s">
        <v>1229</v>
      </c>
      <c r="M68" s="27"/>
      <c r="N68" s="27"/>
      <c r="O68" s="27"/>
      <c r="P68" s="32">
        <v>8.66</v>
      </c>
      <c r="Q68" s="32">
        <v>8.65</v>
      </c>
      <c r="R68" s="27"/>
      <c r="S68" s="33">
        <v>1</v>
      </c>
      <c r="T68" s="33">
        <v>14</v>
      </c>
      <c r="U68" s="33"/>
      <c r="V68" s="31" t="s">
        <v>1229</v>
      </c>
      <c r="X68" s="16">
        <v>54</v>
      </c>
      <c r="Y68" s="34">
        <v>1</v>
      </c>
    </row>
    <row r="69" spans="1:25" s="34" customFormat="1" ht="18" customHeight="1">
      <c r="A69" s="26">
        <v>5</v>
      </c>
      <c r="B69" s="27"/>
      <c r="C69" s="35" t="s">
        <v>1223</v>
      </c>
      <c r="D69" s="27">
        <v>34341</v>
      </c>
      <c r="E69" s="29">
        <v>1994</v>
      </c>
      <c r="F69" s="30" t="s">
        <v>45</v>
      </c>
      <c r="G69" s="31" t="s">
        <v>57</v>
      </c>
      <c r="H69" s="27">
        <v>0</v>
      </c>
      <c r="I69" s="31">
        <v>0</v>
      </c>
      <c r="J69" s="31" t="s">
        <v>184</v>
      </c>
      <c r="K69" s="27">
        <v>0</v>
      </c>
      <c r="L69" s="27" t="s">
        <v>1224</v>
      </c>
      <c r="M69" s="27"/>
      <c r="N69" s="27"/>
      <c r="O69" s="27"/>
      <c r="P69" s="32">
        <v>8.67</v>
      </c>
      <c r="Q69" s="32">
        <v>8.75</v>
      </c>
      <c r="R69" s="27"/>
      <c r="S69" s="33">
        <v>1</v>
      </c>
      <c r="T69" s="33">
        <v>13</v>
      </c>
      <c r="U69" s="33"/>
      <c r="V69" s="31" t="s">
        <v>1224</v>
      </c>
      <c r="X69" s="16">
        <v>55</v>
      </c>
      <c r="Y69" s="34">
        <v>1</v>
      </c>
    </row>
    <row r="70" spans="1:25" s="34" customFormat="1" ht="18" customHeight="1">
      <c r="A70" s="26">
        <v>6</v>
      </c>
      <c r="B70" s="27"/>
      <c r="C70" s="35" t="s">
        <v>789</v>
      </c>
      <c r="D70" s="27">
        <v>35048</v>
      </c>
      <c r="E70" s="29">
        <v>1995</v>
      </c>
      <c r="F70" s="30">
        <v>1</v>
      </c>
      <c r="G70" s="31" t="s">
        <v>57</v>
      </c>
      <c r="H70" s="27">
        <v>0</v>
      </c>
      <c r="I70" s="31">
        <v>0</v>
      </c>
      <c r="J70" s="31" t="s">
        <v>184</v>
      </c>
      <c r="K70" s="27">
        <v>0</v>
      </c>
      <c r="L70" s="27" t="s">
        <v>819</v>
      </c>
      <c r="M70" s="27"/>
      <c r="N70" s="27"/>
      <c r="O70" s="27"/>
      <c r="P70" s="32">
        <v>9.2100000000000009</v>
      </c>
      <c r="Q70" s="32">
        <v>9.2200000000000006</v>
      </c>
      <c r="R70" s="27"/>
      <c r="S70" s="33">
        <v>2</v>
      </c>
      <c r="T70" s="33">
        <v>12</v>
      </c>
      <c r="U70" s="33"/>
      <c r="V70" s="31" t="s">
        <v>819</v>
      </c>
      <c r="X70" s="16">
        <v>56</v>
      </c>
      <c r="Y70" s="34">
        <v>1</v>
      </c>
    </row>
    <row r="71" spans="1:25" s="34" customFormat="1" ht="22.9" customHeight="1">
      <c r="A71" s="26">
        <v>7</v>
      </c>
      <c r="B71" s="27"/>
      <c r="C71" s="35" t="s">
        <v>1220</v>
      </c>
      <c r="D71" s="27">
        <v>0</v>
      </c>
      <c r="E71" s="29">
        <v>1994</v>
      </c>
      <c r="F71" s="30" t="s">
        <v>45</v>
      </c>
      <c r="G71" s="31" t="s">
        <v>29</v>
      </c>
      <c r="H71" s="27">
        <v>0</v>
      </c>
      <c r="I71" s="31">
        <v>0</v>
      </c>
      <c r="J71" s="31" t="s">
        <v>1221</v>
      </c>
      <c r="K71" s="27">
        <v>0</v>
      </c>
      <c r="L71" s="27">
        <v>0</v>
      </c>
      <c r="M71" s="27"/>
      <c r="N71" s="27"/>
      <c r="O71" s="27"/>
      <c r="P71" s="32">
        <v>8.5</v>
      </c>
      <c r="Q71" s="32">
        <v>9.32</v>
      </c>
      <c r="R71" s="27"/>
      <c r="S71" s="33" t="s">
        <v>45</v>
      </c>
      <c r="T71" s="33">
        <v>11</v>
      </c>
      <c r="U71" s="33"/>
      <c r="V71" s="31" t="s">
        <v>1222</v>
      </c>
    </row>
    <row r="72" spans="1:25" s="34" customFormat="1" ht="21" customHeight="1">
      <c r="A72" s="26">
        <v>8</v>
      </c>
      <c r="B72" s="27"/>
      <c r="C72" s="35" t="s">
        <v>247</v>
      </c>
      <c r="D72" s="27">
        <v>34369</v>
      </c>
      <c r="E72" s="29">
        <v>1994</v>
      </c>
      <c r="F72" s="30" t="s">
        <v>45</v>
      </c>
      <c r="G72" s="31" t="s">
        <v>33</v>
      </c>
      <c r="H72" s="27">
        <v>0</v>
      </c>
      <c r="I72" s="31">
        <v>0</v>
      </c>
      <c r="J72" s="31" t="s">
        <v>544</v>
      </c>
      <c r="K72" s="27">
        <v>0</v>
      </c>
      <c r="L72" s="27" t="s">
        <v>356</v>
      </c>
      <c r="M72" s="27"/>
      <c r="N72" s="27"/>
      <c r="O72" s="27"/>
      <c r="P72" s="49" t="s">
        <v>307</v>
      </c>
      <c r="Q72" s="32"/>
      <c r="R72" s="27"/>
      <c r="S72" s="33"/>
      <c r="T72" s="33">
        <v>0</v>
      </c>
      <c r="U72" s="33"/>
      <c r="V72" s="31" t="s">
        <v>356</v>
      </c>
    </row>
    <row r="73" spans="1:25" s="34" customFormat="1" ht="19.149999999999999" hidden="1" customHeight="1">
      <c r="A73" s="26">
        <v>9</v>
      </c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/>
      <c r="U73" s="33"/>
      <c r="V73" s="31"/>
    </row>
    <row r="74" spans="1:25" s="34" customFormat="1" ht="18" hidden="1" customHeight="1">
      <c r="A74" s="26">
        <v>10</v>
      </c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/>
      <c r="U74" s="33"/>
      <c r="V74" s="31"/>
    </row>
    <row r="75" spans="1:25" s="34" customFormat="1" ht="18.600000000000001" hidden="1" customHeight="1">
      <c r="A75" s="26">
        <v>11</v>
      </c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/>
      <c r="U75" s="33"/>
      <c r="V75" s="31"/>
    </row>
    <row r="76" spans="1:25" s="34" customFormat="1" ht="21" hidden="1" customHeight="1">
      <c r="A76" s="26">
        <v>12</v>
      </c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/>
      <c r="U76" s="33"/>
      <c r="V76" s="31"/>
    </row>
    <row r="77" spans="1:25" s="34" customFormat="1" ht="21" hidden="1" customHeight="1">
      <c r="A77" s="26">
        <v>13</v>
      </c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/>
      <c r="U77" s="33"/>
      <c r="V77" s="31"/>
    </row>
    <row r="78" spans="1:25" s="34" customFormat="1" ht="19.149999999999999" hidden="1" customHeight="1">
      <c r="A78" s="26">
        <v>14</v>
      </c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/>
      <c r="U78" s="33"/>
      <c r="V78" s="31"/>
    </row>
    <row r="79" spans="1:25" s="34" customFormat="1" hidden="1">
      <c r="A79" s="26">
        <v>15</v>
      </c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/>
      <c r="U79" s="33"/>
      <c r="V79" s="31"/>
    </row>
    <row r="80" spans="1:25" s="34" customFormat="1" hidden="1">
      <c r="A80" s="26">
        <v>16</v>
      </c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/>
      <c r="U80" s="33"/>
      <c r="V80" s="31"/>
    </row>
    <row r="81" spans="1:22" s="34" customFormat="1" ht="21.6" hidden="1" customHeight="1">
      <c r="A81" s="26">
        <v>17</v>
      </c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/>
      <c r="U81" s="33"/>
      <c r="V81" s="31"/>
    </row>
    <row r="82" spans="1:22" s="34" customFormat="1" ht="21" hidden="1" customHeight="1">
      <c r="A82" s="26">
        <v>18</v>
      </c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/>
      <c r="U82" s="33"/>
      <c r="V82" s="31"/>
    </row>
    <row r="83" spans="1:22" s="34" customFormat="1" hidden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/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/>
      <c r="U84" s="33"/>
      <c r="V84" s="31"/>
    </row>
    <row r="85" spans="1:22" s="34" customFormat="1">
      <c r="A85" s="26"/>
      <c r="B85" s="27"/>
      <c r="C85" s="47" t="s">
        <v>353</v>
      </c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>
        <v>0</v>
      </c>
      <c r="S85" s="33" t="s">
        <v>36</v>
      </c>
      <c r="T85" s="33" t="str">
        <f>IF(A85="","",IF(K85="Л","Л",LOOKUP(A85,$X$10:$Y$70,$Y$10:$Y$70)))</f>
        <v/>
      </c>
      <c r="U85" s="33"/>
      <c r="V85" s="31">
        <v>0</v>
      </c>
    </row>
    <row r="86" spans="1:22" s="34" customFormat="1" ht="25.15" customHeight="1">
      <c r="A86" s="26">
        <v>1</v>
      </c>
      <c r="B86" s="27"/>
      <c r="C86" s="35" t="s">
        <v>1232</v>
      </c>
      <c r="D86" s="27">
        <v>30748</v>
      </c>
      <c r="E86" s="29">
        <v>1984</v>
      </c>
      <c r="F86" s="30" t="s">
        <v>1233</v>
      </c>
      <c r="G86" s="31" t="s">
        <v>33</v>
      </c>
      <c r="H86" s="27">
        <v>0</v>
      </c>
      <c r="I86" s="31">
        <v>0</v>
      </c>
      <c r="J86" s="31" t="s">
        <v>1234</v>
      </c>
      <c r="K86" s="27">
        <v>0</v>
      </c>
      <c r="L86" s="27" t="s">
        <v>1235</v>
      </c>
      <c r="M86" s="27"/>
      <c r="N86" s="27"/>
      <c r="O86" s="27"/>
      <c r="P86" s="32">
        <v>7.88</v>
      </c>
      <c r="Q86" s="36">
        <v>7.78</v>
      </c>
      <c r="R86" s="27"/>
      <c r="S86" s="33" t="s">
        <v>168</v>
      </c>
      <c r="T86" s="33">
        <v>20</v>
      </c>
      <c r="U86" s="33">
        <v>5</v>
      </c>
      <c r="V86" s="31" t="s">
        <v>1235</v>
      </c>
    </row>
    <row r="87" spans="1:22" s="34" customFormat="1" ht="16.149999999999999" customHeight="1">
      <c r="A87" s="26">
        <v>2</v>
      </c>
      <c r="B87" s="27"/>
      <c r="C87" s="35" t="s">
        <v>572</v>
      </c>
      <c r="D87" s="27">
        <v>33015</v>
      </c>
      <c r="E87" s="29">
        <v>1990</v>
      </c>
      <c r="F87" s="30" t="s">
        <v>45</v>
      </c>
      <c r="G87" s="31" t="s">
        <v>57</v>
      </c>
      <c r="H87" s="27">
        <v>0</v>
      </c>
      <c r="I87" s="31">
        <v>0</v>
      </c>
      <c r="J87" s="31" t="s">
        <v>58</v>
      </c>
      <c r="K87" s="27">
        <v>0</v>
      </c>
      <c r="L87" s="27" t="s">
        <v>573</v>
      </c>
      <c r="M87" s="27"/>
      <c r="N87" s="27"/>
      <c r="O87" s="27"/>
      <c r="P87" s="32">
        <v>8.1999999999999993</v>
      </c>
      <c r="Q87" s="32">
        <v>8.18</v>
      </c>
      <c r="R87" s="27"/>
      <c r="S87" s="33" t="s">
        <v>45</v>
      </c>
      <c r="T87" s="33">
        <v>17</v>
      </c>
      <c r="U87" s="33"/>
      <c r="V87" s="31" t="s">
        <v>573</v>
      </c>
    </row>
    <row r="88" spans="1:22" s="34" customFormat="1">
      <c r="A88" s="26">
        <v>3</v>
      </c>
      <c r="B88" s="27"/>
      <c r="C88" s="35" t="s">
        <v>1239</v>
      </c>
      <c r="D88" s="27">
        <v>0</v>
      </c>
      <c r="E88" s="29">
        <v>1991</v>
      </c>
      <c r="F88" s="30" t="s">
        <v>45</v>
      </c>
      <c r="G88" s="31" t="s">
        <v>29</v>
      </c>
      <c r="H88" s="27">
        <v>0</v>
      </c>
      <c r="I88" s="31">
        <v>0</v>
      </c>
      <c r="J88" s="31">
        <v>0</v>
      </c>
      <c r="K88" s="27">
        <v>0</v>
      </c>
      <c r="L88" s="27">
        <v>0</v>
      </c>
      <c r="M88" s="27"/>
      <c r="N88" s="27"/>
      <c r="O88" s="27"/>
      <c r="P88" s="32">
        <v>8.82</v>
      </c>
      <c r="Q88" s="32">
        <v>8.75</v>
      </c>
      <c r="R88" s="27"/>
      <c r="S88" s="33">
        <v>1</v>
      </c>
      <c r="T88" s="33">
        <v>15</v>
      </c>
      <c r="U88" s="33"/>
      <c r="V88" s="31">
        <v>0</v>
      </c>
    </row>
    <row r="89" spans="1:22" s="34" customFormat="1" ht="16.149999999999999" customHeight="1">
      <c r="A89" s="26">
        <v>4</v>
      </c>
      <c r="B89" s="27"/>
      <c r="C89" s="35" t="s">
        <v>1236</v>
      </c>
      <c r="D89" s="27">
        <v>33818</v>
      </c>
      <c r="E89" s="29">
        <v>1992</v>
      </c>
      <c r="F89" s="30" t="s">
        <v>45</v>
      </c>
      <c r="G89" s="31" t="s">
        <v>33</v>
      </c>
      <c r="H89" s="27">
        <v>0</v>
      </c>
      <c r="I89" s="31">
        <v>0</v>
      </c>
      <c r="J89" s="31" t="s">
        <v>1237</v>
      </c>
      <c r="K89" s="27" t="s">
        <v>30</v>
      </c>
      <c r="L89" s="27" t="s">
        <v>1238</v>
      </c>
      <c r="M89" s="27"/>
      <c r="N89" s="27"/>
      <c r="O89" s="27"/>
      <c r="P89" s="36">
        <v>8.9499999999999993</v>
      </c>
      <c r="Q89" s="32">
        <v>8.77</v>
      </c>
      <c r="R89" s="27"/>
      <c r="S89" s="33">
        <v>1</v>
      </c>
      <c r="T89" s="33" t="s">
        <v>30</v>
      </c>
      <c r="U89" s="33"/>
      <c r="V89" s="31" t="s">
        <v>1238</v>
      </c>
    </row>
    <row r="90" spans="1:22" s="34" customFormat="1" ht="20.45" customHeight="1">
      <c r="A90" s="26"/>
      <c r="B90" s="27"/>
      <c r="C90" s="35" t="s">
        <v>1230</v>
      </c>
      <c r="D90" s="27">
        <v>32520</v>
      </c>
      <c r="E90" s="29">
        <v>1989</v>
      </c>
      <c r="F90" s="30" t="s">
        <v>45</v>
      </c>
      <c r="G90" s="31" t="s">
        <v>33</v>
      </c>
      <c r="H90" s="27">
        <v>0</v>
      </c>
      <c r="I90" s="31">
        <v>0</v>
      </c>
      <c r="J90" s="31" t="s">
        <v>69</v>
      </c>
      <c r="K90" s="27">
        <v>0</v>
      </c>
      <c r="L90" s="27" t="s">
        <v>1231</v>
      </c>
      <c r="M90" s="27"/>
      <c r="N90" s="27"/>
      <c r="O90" s="27"/>
      <c r="P90" s="49" t="s">
        <v>307</v>
      </c>
      <c r="Q90" s="32"/>
      <c r="R90" s="27"/>
      <c r="S90" s="33"/>
      <c r="T90" s="33">
        <v>0</v>
      </c>
      <c r="U90" s="33"/>
      <c r="V90" s="31" t="s">
        <v>1231</v>
      </c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ref="T91:T154" si="0">IF(A91="","",IF(K91="Л","Л",LOOKUP(A91,$X$10:$Y$70,$Y$10:$Y$70)))</f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0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0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0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0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0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0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0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0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0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0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0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0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0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0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0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0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0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0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0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0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0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0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0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0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0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0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0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0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0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0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0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0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0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0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0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0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0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0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0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0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0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0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0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0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0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si="0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0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0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0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0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0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0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0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0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0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0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0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0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0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0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0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0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0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ref="T155:T218" si="1">IF(A155="","",IF(K155="Л","Л",LOOKUP(A155,$X$10:$Y$70,$Y$10:$Y$70)))</f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1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1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1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1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1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1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1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1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1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1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1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1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1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1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1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1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1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1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1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1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1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1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1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1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1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1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1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1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1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1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1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1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1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1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1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1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1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1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1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1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1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1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1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1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1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si="1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1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1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1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1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1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1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1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1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1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1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1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1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1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1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1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1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1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ref="T219:T282" si="2">IF(A219="","",IF(K219="Л","Л",LOOKUP(A219,$X$10:$Y$70,$Y$10:$Y$70)))</f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2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2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2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2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2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2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2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2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2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2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2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2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2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2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2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2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2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2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2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2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2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2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2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2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2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2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2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2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2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2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2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2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2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2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2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2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2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2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2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2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2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2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2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2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2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si="2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2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2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2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2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2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2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2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2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2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2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2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2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2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2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2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2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2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ref="T283:T346" si="3">IF(A283="","",IF(K283="Л","Л",LOOKUP(A283,$X$10:$Y$70,$Y$10:$Y$70)))</f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3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3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3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3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3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3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3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3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3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3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3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3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3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3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3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3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3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3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3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3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3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3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3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3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3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3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3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3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3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3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3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3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3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3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3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3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3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3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3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3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3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3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3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3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3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si="3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3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3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3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3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3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3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3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3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3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3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3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3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3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3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3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3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3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ref="T347:T410" si="4">IF(A347="","",IF(K347="Л","Л",LOOKUP(A347,$X$10:$Y$70,$Y$10:$Y$70)))</f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4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4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4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4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4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4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4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4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4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4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4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4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4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4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4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4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4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4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4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4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4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4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4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4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4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4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4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4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4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4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4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4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4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4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4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4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4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4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4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4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4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4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4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4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4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si="4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4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4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4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4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4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4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4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4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4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4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4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4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4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4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4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4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4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ref="T411:T474" si="5">IF(A411="","",IF(K411="Л","Л",LOOKUP(A411,$X$10:$Y$70,$Y$10:$Y$70)))</f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5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5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5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5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5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5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5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5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5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5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5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5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5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5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5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5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5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5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5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5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5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5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5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5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5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5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5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5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5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5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5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5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5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5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5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5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5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5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5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5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5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5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5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5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5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si="5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5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5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5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5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5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5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5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5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5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5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5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5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5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5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5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5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5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ref="T475:T538" si="6">IF(A475="","",IF(K475="Л","Л",LOOKUP(A475,$X$10:$Y$70,$Y$10:$Y$70)))</f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6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6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6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6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6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6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6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6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6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6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6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6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6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6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6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6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6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6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6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6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6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6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6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6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6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6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6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6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6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6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6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6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6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6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6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6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6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6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6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6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6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6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6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6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6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 t="str">
        <f t="shared" si="6"/>
        <v/>
      </c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 t="str">
        <f t="shared" si="6"/>
        <v/>
      </c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 t="str">
        <f t="shared" si="6"/>
        <v/>
      </c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 t="str">
        <f t="shared" si="6"/>
        <v/>
      </c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 t="str">
        <f t="shared" si="6"/>
        <v/>
      </c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 t="str">
        <f t="shared" si="6"/>
        <v/>
      </c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 t="str">
        <f t="shared" si="6"/>
        <v/>
      </c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 t="str">
        <f t="shared" si="6"/>
        <v/>
      </c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 t="str">
        <f t="shared" si="6"/>
        <v/>
      </c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 t="str">
        <f t="shared" si="6"/>
        <v/>
      </c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 t="str">
        <f t="shared" si="6"/>
        <v/>
      </c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 t="str">
        <f t="shared" si="6"/>
        <v/>
      </c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 t="str">
        <f t="shared" si="6"/>
        <v/>
      </c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 t="str">
        <f t="shared" si="6"/>
        <v/>
      </c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 t="str">
        <f t="shared" si="6"/>
        <v/>
      </c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 t="str">
        <f t="shared" si="6"/>
        <v/>
      </c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 t="str">
        <f t="shared" si="6"/>
        <v/>
      </c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 t="str">
        <f t="shared" si="6"/>
        <v/>
      </c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2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2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2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2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2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2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2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2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2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2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2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2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2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2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</row>
    <row r="671" spans="1:22" s="34" customFormat="1">
      <c r="A671" s="26"/>
      <c r="B671" s="27"/>
      <c r="C671" s="35"/>
      <c r="D671" s="27"/>
      <c r="E671" s="29"/>
      <c r="F671" s="30"/>
      <c r="G671" s="31"/>
      <c r="H671" s="27"/>
      <c r="I671" s="31"/>
      <c r="J671" s="31"/>
      <c r="K671" s="27"/>
      <c r="L671" s="27"/>
      <c r="M671" s="27"/>
      <c r="N671" s="27"/>
      <c r="O671" s="27"/>
      <c r="P671" s="32"/>
      <c r="Q671" s="32"/>
      <c r="R671" s="27"/>
      <c r="S671" s="33"/>
      <c r="T671" s="33"/>
      <c r="U671" s="33"/>
      <c r="V671" s="31"/>
    </row>
    <row r="672" spans="1:22" s="34" customFormat="1">
      <c r="A672" s="26"/>
      <c r="B672" s="27"/>
      <c r="C672" s="35"/>
      <c r="D672" s="27"/>
      <c r="E672" s="29"/>
      <c r="F672" s="30"/>
      <c r="G672" s="31"/>
      <c r="H672" s="27"/>
      <c r="I672" s="31"/>
      <c r="J672" s="31"/>
      <c r="K672" s="27"/>
      <c r="L672" s="27"/>
      <c r="M672" s="27"/>
      <c r="N672" s="27"/>
      <c r="O672" s="27"/>
      <c r="P672" s="32"/>
      <c r="Q672" s="32"/>
      <c r="R672" s="27"/>
      <c r="S672" s="33"/>
      <c r="T672" s="33"/>
      <c r="U672" s="33"/>
      <c r="V672" s="31"/>
    </row>
    <row r="673" spans="1:26" s="34" customFormat="1">
      <c r="A673" s="26"/>
      <c r="B673" s="27"/>
      <c r="C673" s="35"/>
      <c r="D673" s="27"/>
      <c r="E673" s="29"/>
      <c r="F673" s="30"/>
      <c r="G673" s="31"/>
      <c r="H673" s="27"/>
      <c r="I673" s="31"/>
      <c r="J673" s="31"/>
      <c r="K673" s="27"/>
      <c r="L673" s="27"/>
      <c r="M673" s="27"/>
      <c r="N673" s="27"/>
      <c r="O673" s="27"/>
      <c r="P673" s="32"/>
      <c r="Q673" s="32"/>
      <c r="R673" s="27"/>
      <c r="S673" s="33"/>
      <c r="T673" s="33"/>
      <c r="U673" s="33"/>
      <c r="V673" s="31"/>
    </row>
    <row r="674" spans="1:26" s="34" customFormat="1">
      <c r="A674" s="26"/>
      <c r="B674" s="27"/>
      <c r="C674" s="35"/>
      <c r="D674" s="27"/>
      <c r="E674" s="29"/>
      <c r="F674" s="30"/>
      <c r="G674" s="31"/>
      <c r="H674" s="27"/>
      <c r="I674" s="31"/>
      <c r="J674" s="31"/>
      <c r="K674" s="27"/>
      <c r="L674" s="27"/>
      <c r="M674" s="27"/>
      <c r="N674" s="27"/>
      <c r="O674" s="27"/>
      <c r="P674" s="32"/>
      <c r="Q674" s="32"/>
      <c r="R674" s="27"/>
      <c r="S674" s="33"/>
      <c r="T674" s="33"/>
      <c r="U674" s="33"/>
      <c r="V674" s="31"/>
    </row>
    <row r="675" spans="1:26" s="34" customFormat="1">
      <c r="A675" s="26"/>
      <c r="B675" s="27"/>
      <c r="C675" s="35"/>
      <c r="D675" s="27"/>
      <c r="E675" s="29"/>
      <c r="F675" s="30"/>
      <c r="G675" s="31"/>
      <c r="H675" s="27"/>
      <c r="I675" s="31"/>
      <c r="J675" s="31"/>
      <c r="K675" s="27"/>
      <c r="L675" s="27"/>
      <c r="M675" s="27"/>
      <c r="N675" s="27"/>
      <c r="O675" s="27"/>
      <c r="P675" s="32"/>
      <c r="Q675" s="32"/>
      <c r="R675" s="27"/>
      <c r="S675" s="33"/>
      <c r="T675" s="33"/>
      <c r="U675" s="33"/>
      <c r="V675" s="31"/>
    </row>
    <row r="676" spans="1:26" s="34" customFormat="1">
      <c r="A676" s="26"/>
      <c r="B676" s="27"/>
      <c r="C676" s="35"/>
      <c r="D676" s="27"/>
      <c r="E676" s="29"/>
      <c r="F676" s="30"/>
      <c r="G676" s="31"/>
      <c r="H676" s="27"/>
      <c r="I676" s="31"/>
      <c r="J676" s="31"/>
      <c r="K676" s="27"/>
      <c r="L676" s="27"/>
      <c r="M676" s="27"/>
      <c r="N676" s="27"/>
      <c r="O676" s="27"/>
      <c r="P676" s="32"/>
      <c r="Q676" s="32"/>
      <c r="R676" s="27"/>
      <c r="S676" s="33"/>
      <c r="T676" s="33"/>
      <c r="U676" s="33"/>
      <c r="V676" s="31"/>
    </row>
    <row r="677" spans="1:26" s="34" customFormat="1">
      <c r="A677" s="26"/>
      <c r="B677" s="27"/>
      <c r="C677" s="35"/>
      <c r="D677" s="27"/>
      <c r="E677" s="29"/>
      <c r="F677" s="30"/>
      <c r="G677" s="31"/>
      <c r="H677" s="27"/>
      <c r="I677" s="31"/>
      <c r="J677" s="31"/>
      <c r="K677" s="27"/>
      <c r="L677" s="27"/>
      <c r="M677" s="27"/>
      <c r="N677" s="27"/>
      <c r="O677" s="27"/>
      <c r="P677" s="32"/>
      <c r="Q677" s="32"/>
      <c r="R677" s="27"/>
      <c r="S677" s="33"/>
      <c r="T677" s="33"/>
      <c r="U677" s="33"/>
      <c r="V677" s="31"/>
    </row>
    <row r="678" spans="1:26" s="34" customFormat="1">
      <c r="A678" s="26"/>
      <c r="B678" s="27"/>
      <c r="C678" s="35"/>
      <c r="D678" s="27"/>
      <c r="E678" s="29"/>
      <c r="F678" s="30"/>
      <c r="G678" s="31"/>
      <c r="H678" s="27"/>
      <c r="I678" s="31"/>
      <c r="J678" s="31"/>
      <c r="K678" s="27"/>
      <c r="L678" s="27"/>
      <c r="M678" s="27"/>
      <c r="N678" s="27"/>
      <c r="O678" s="27"/>
      <c r="P678" s="32"/>
      <c r="Q678" s="32"/>
      <c r="R678" s="27"/>
      <c r="S678" s="33"/>
      <c r="T678" s="33"/>
      <c r="U678" s="33"/>
      <c r="V678" s="31"/>
    </row>
    <row r="679" spans="1:26" s="34" customFormat="1">
      <c r="A679" s="26"/>
      <c r="B679" s="27"/>
      <c r="C679" s="35"/>
      <c r="D679" s="27"/>
      <c r="E679" s="29"/>
      <c r="F679" s="30"/>
      <c r="G679" s="31"/>
      <c r="H679" s="27"/>
      <c r="I679" s="31"/>
      <c r="J679" s="31"/>
      <c r="K679" s="27"/>
      <c r="L679" s="27"/>
      <c r="M679" s="27"/>
      <c r="N679" s="27"/>
      <c r="O679" s="27"/>
      <c r="P679" s="32"/>
      <c r="Q679" s="32"/>
      <c r="R679" s="27"/>
      <c r="S679" s="33"/>
      <c r="T679" s="33"/>
      <c r="U679" s="33"/>
      <c r="V679" s="31"/>
    </row>
    <row r="680" spans="1:26" s="34" customFormat="1">
      <c r="A680" s="26"/>
      <c r="B680" s="27"/>
      <c r="C680" s="35"/>
      <c r="D680" s="27"/>
      <c r="E680" s="29"/>
      <c r="F680" s="30"/>
      <c r="G680" s="31"/>
      <c r="H680" s="27"/>
      <c r="I680" s="31"/>
      <c r="J680" s="31"/>
      <c r="K680" s="27"/>
      <c r="L680" s="27"/>
      <c r="M680" s="27"/>
      <c r="N680" s="27"/>
      <c r="O680" s="27"/>
      <c r="P680" s="32"/>
      <c r="Q680" s="32"/>
      <c r="R680" s="27"/>
      <c r="S680" s="33"/>
      <c r="T680" s="33"/>
      <c r="U680" s="33"/>
      <c r="V680" s="31"/>
    </row>
    <row r="681" spans="1:26" s="34" customFormat="1">
      <c r="A681" s="26"/>
      <c r="B681" s="27"/>
      <c r="C681" s="35"/>
      <c r="D681" s="27"/>
      <c r="E681" s="29"/>
      <c r="F681" s="30"/>
      <c r="G681" s="31"/>
      <c r="H681" s="27"/>
      <c r="I681" s="31"/>
      <c r="J681" s="31"/>
      <c r="K681" s="27"/>
      <c r="L681" s="27"/>
      <c r="M681" s="27"/>
      <c r="N681" s="27"/>
      <c r="O681" s="27"/>
      <c r="P681" s="32"/>
      <c r="Q681" s="32"/>
      <c r="R681" s="27"/>
      <c r="S681" s="33"/>
      <c r="T681" s="33"/>
      <c r="U681" s="33"/>
      <c r="V681" s="31"/>
    </row>
    <row r="682" spans="1:26" s="34" customFormat="1">
      <c r="A682" s="26"/>
      <c r="B682" s="27"/>
      <c r="C682" s="35"/>
      <c r="D682" s="27"/>
      <c r="E682" s="29"/>
      <c r="F682" s="30"/>
      <c r="G682" s="31"/>
      <c r="H682" s="27"/>
      <c r="I682" s="31"/>
      <c r="J682" s="31"/>
      <c r="K682" s="27"/>
      <c r="L682" s="27"/>
      <c r="M682" s="27"/>
      <c r="N682" s="27"/>
      <c r="O682" s="27"/>
      <c r="P682" s="32"/>
      <c r="Q682" s="32"/>
      <c r="R682" s="27"/>
      <c r="S682" s="33"/>
      <c r="T682" s="33"/>
      <c r="U682" s="33"/>
      <c r="V682" s="31"/>
    </row>
    <row r="683" spans="1:26" s="34" customFormat="1">
      <c r="A683" s="26"/>
      <c r="B683" s="27"/>
      <c r="C683" s="35"/>
      <c r="D683" s="27"/>
      <c r="E683" s="29"/>
      <c r="F683" s="30"/>
      <c r="G683" s="31"/>
      <c r="H683" s="27"/>
      <c r="I683" s="31"/>
      <c r="J683" s="31"/>
      <c r="K683" s="27"/>
      <c r="L683" s="27"/>
      <c r="M683" s="27"/>
      <c r="N683" s="27"/>
      <c r="O683" s="27"/>
      <c r="P683" s="32"/>
      <c r="Q683" s="32"/>
      <c r="R683" s="27"/>
      <c r="S683" s="33"/>
      <c r="T683" s="33"/>
      <c r="U683" s="33"/>
      <c r="V683" s="31"/>
      <c r="X683" s="16"/>
      <c r="Y683" s="16"/>
      <c r="Z683" s="16"/>
    </row>
    <row r="684" spans="1:26" s="34" customFormat="1">
      <c r="A684" s="26"/>
      <c r="B684" s="27"/>
      <c r="C684" s="35"/>
      <c r="D684" s="27"/>
      <c r="E684" s="29"/>
      <c r="F684" s="30"/>
      <c r="G684" s="31"/>
      <c r="H684" s="27"/>
      <c r="I684" s="31"/>
      <c r="J684" s="31"/>
      <c r="K684" s="27"/>
      <c r="L684" s="27"/>
      <c r="M684" s="27"/>
      <c r="N684" s="27"/>
      <c r="O684" s="27"/>
      <c r="P684" s="32"/>
      <c r="Q684" s="32"/>
      <c r="R684" s="27"/>
      <c r="S684" s="33"/>
      <c r="T684" s="33"/>
      <c r="U684" s="33"/>
      <c r="V684" s="31"/>
      <c r="X684" s="16"/>
      <c r="Y684" s="16"/>
      <c r="Z684" s="16"/>
    </row>
    <row r="685" spans="1:26" s="34" customFormat="1">
      <c r="A685" s="26"/>
      <c r="B685" s="27"/>
      <c r="C685" s="35"/>
      <c r="D685" s="27"/>
      <c r="E685" s="29"/>
      <c r="F685" s="30"/>
      <c r="G685" s="31"/>
      <c r="H685" s="27"/>
      <c r="I685" s="31"/>
      <c r="J685" s="31"/>
      <c r="K685" s="27"/>
      <c r="L685" s="27"/>
      <c r="M685" s="27"/>
      <c r="N685" s="27"/>
      <c r="O685" s="27"/>
      <c r="P685" s="32"/>
      <c r="Q685" s="32"/>
      <c r="R685" s="27"/>
      <c r="S685" s="33"/>
      <c r="T685" s="33"/>
      <c r="U685" s="33"/>
      <c r="V685" s="31"/>
      <c r="X685" s="16"/>
      <c r="Y685" s="16"/>
      <c r="Z685" s="16"/>
    </row>
    <row r="686" spans="1:26" s="34" customFormat="1">
      <c r="A686" s="26"/>
      <c r="B686" s="27"/>
      <c r="C686" s="35"/>
      <c r="D686" s="27"/>
      <c r="E686" s="29"/>
      <c r="F686" s="30"/>
      <c r="G686" s="31"/>
      <c r="H686" s="27"/>
      <c r="I686" s="31"/>
      <c r="J686" s="31"/>
      <c r="K686" s="27"/>
      <c r="L686" s="27"/>
      <c r="M686" s="27"/>
      <c r="N686" s="27"/>
      <c r="O686" s="27"/>
      <c r="P686" s="32"/>
      <c r="Q686" s="32"/>
      <c r="R686" s="27"/>
      <c r="S686" s="33"/>
      <c r="T686" s="33"/>
      <c r="U686" s="33"/>
      <c r="V686" s="31"/>
      <c r="X686" s="16"/>
      <c r="Y686" s="16"/>
      <c r="Z686" s="16"/>
    </row>
    <row r="687" spans="1:26" s="34" customFormat="1">
      <c r="A687" s="26"/>
      <c r="B687" s="27"/>
      <c r="C687" s="35"/>
      <c r="D687" s="27"/>
      <c r="E687" s="29"/>
      <c r="F687" s="30"/>
      <c r="G687" s="31"/>
      <c r="H687" s="27"/>
      <c r="I687" s="31"/>
      <c r="J687" s="31"/>
      <c r="K687" s="27"/>
      <c r="L687" s="27"/>
      <c r="M687" s="27"/>
      <c r="N687" s="27"/>
      <c r="O687" s="27"/>
      <c r="P687" s="32"/>
      <c r="Q687" s="32"/>
      <c r="R687" s="27"/>
      <c r="S687" s="33"/>
      <c r="T687" s="33"/>
      <c r="U687" s="33"/>
      <c r="V687" s="31"/>
      <c r="X687" s="16"/>
      <c r="Y687" s="16"/>
      <c r="Z687" s="16"/>
    </row>
    <row r="688" spans="1:26" s="34" customFormat="1">
      <c r="A688" s="26"/>
      <c r="B688" s="27"/>
      <c r="C688" s="35"/>
      <c r="D688" s="27"/>
      <c r="E688" s="29"/>
      <c r="F688" s="30"/>
      <c r="G688" s="31"/>
      <c r="H688" s="27"/>
      <c r="I688" s="31"/>
      <c r="J688" s="31"/>
      <c r="K688" s="27"/>
      <c r="L688" s="27"/>
      <c r="M688" s="27"/>
      <c r="N688" s="27"/>
      <c r="O688" s="27"/>
      <c r="P688" s="32"/>
      <c r="Q688" s="32"/>
      <c r="R688" s="27"/>
      <c r="S688" s="33"/>
      <c r="T688" s="33"/>
      <c r="U688" s="33"/>
      <c r="V688" s="31"/>
      <c r="W688" s="16"/>
      <c r="X688" s="16"/>
      <c r="Y688" s="16"/>
      <c r="Z688" s="16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  <row r="853" spans="1:22">
      <c r="A853" s="39"/>
      <c r="B853" s="40"/>
      <c r="C853" s="41"/>
      <c r="D853" s="40"/>
      <c r="E853" s="42"/>
      <c r="F853" s="43"/>
      <c r="G853" s="44"/>
      <c r="H853" s="40"/>
      <c r="I853" s="44"/>
      <c r="J853" s="44"/>
      <c r="K853" s="40"/>
      <c r="L853" s="40"/>
      <c r="M853" s="40"/>
      <c r="N853" s="40"/>
      <c r="O853" s="40"/>
      <c r="P853" s="45"/>
      <c r="Q853" s="45"/>
      <c r="R853" s="40"/>
      <c r="S853" s="46"/>
      <c r="T853" s="46"/>
      <c r="U853" s="46"/>
      <c r="V853" s="44"/>
    </row>
    <row r="854" spans="1:22">
      <c r="A854" s="39"/>
      <c r="B854" s="40"/>
      <c r="C854" s="41"/>
      <c r="D854" s="40"/>
      <c r="E854" s="42"/>
      <c r="F854" s="43"/>
      <c r="G854" s="44"/>
      <c r="H854" s="40"/>
      <c r="I854" s="44"/>
      <c r="J854" s="44"/>
      <c r="K854" s="40"/>
      <c r="L854" s="40"/>
      <c r="M854" s="40"/>
      <c r="N854" s="40"/>
      <c r="O854" s="40"/>
      <c r="P854" s="45"/>
      <c r="Q854" s="45"/>
      <c r="R854" s="40"/>
      <c r="S854" s="46"/>
      <c r="T854" s="46"/>
      <c r="U854" s="46"/>
      <c r="V854" s="44"/>
    </row>
    <row r="855" spans="1:22">
      <c r="A855" s="39"/>
      <c r="B855" s="40"/>
      <c r="C855" s="41"/>
      <c r="D855" s="40"/>
      <c r="E855" s="42"/>
      <c r="F855" s="43"/>
      <c r="G855" s="44"/>
      <c r="H855" s="40"/>
      <c r="I855" s="44"/>
      <c r="J855" s="44"/>
      <c r="K855" s="40"/>
      <c r="L855" s="40"/>
      <c r="M855" s="40"/>
      <c r="N855" s="40"/>
      <c r="O855" s="40"/>
      <c r="P855" s="45"/>
      <c r="Q855" s="45"/>
      <c r="R855" s="40"/>
      <c r="S855" s="46"/>
      <c r="T855" s="46"/>
      <c r="U855" s="46"/>
      <c r="V855" s="44"/>
    </row>
    <row r="856" spans="1:22">
      <c r="A856" s="39"/>
      <c r="B856" s="40"/>
      <c r="C856" s="41"/>
      <c r="D856" s="40"/>
      <c r="E856" s="42"/>
      <c r="F856" s="43"/>
      <c r="G856" s="44"/>
      <c r="H856" s="40"/>
      <c r="I856" s="44"/>
      <c r="J856" s="44"/>
      <c r="K856" s="40"/>
      <c r="L856" s="40"/>
      <c r="M856" s="40"/>
      <c r="N856" s="40"/>
      <c r="O856" s="40"/>
      <c r="P856" s="45"/>
      <c r="Q856" s="45"/>
      <c r="R856" s="40"/>
      <c r="S856" s="46"/>
      <c r="T856" s="46"/>
      <c r="U856" s="46"/>
      <c r="V856" s="44"/>
    </row>
    <row r="857" spans="1:22">
      <c r="A857" s="39"/>
      <c r="B857" s="40"/>
      <c r="C857" s="41"/>
      <c r="D857" s="40"/>
      <c r="E857" s="42"/>
      <c r="F857" s="43"/>
      <c r="G857" s="44"/>
      <c r="H857" s="40"/>
      <c r="I857" s="44"/>
      <c r="J857" s="44"/>
      <c r="K857" s="40"/>
      <c r="L857" s="40"/>
      <c r="M857" s="40"/>
      <c r="N857" s="40"/>
      <c r="O857" s="40"/>
      <c r="P857" s="45"/>
      <c r="Q857" s="45"/>
      <c r="R857" s="40"/>
      <c r="S857" s="46"/>
      <c r="T857" s="46"/>
      <c r="U857" s="46"/>
      <c r="V857" s="44"/>
    </row>
    <row r="858" spans="1:22">
      <c r="A858" s="39"/>
      <c r="B858" s="40"/>
      <c r="C858" s="41"/>
      <c r="D858" s="40"/>
      <c r="E858" s="42"/>
      <c r="F858" s="43"/>
      <c r="G858" s="44"/>
      <c r="H858" s="40"/>
      <c r="I858" s="44"/>
      <c r="J858" s="44"/>
      <c r="K858" s="40"/>
      <c r="L858" s="40"/>
      <c r="M858" s="40"/>
      <c r="N858" s="40"/>
      <c r="O858" s="40"/>
      <c r="P858" s="45"/>
      <c r="Q858" s="45"/>
      <c r="R858" s="40"/>
      <c r="S858" s="46"/>
      <c r="T858" s="46"/>
      <c r="U858" s="46"/>
      <c r="V858" s="44"/>
    </row>
    <row r="859" spans="1:22">
      <c r="A859" s="39"/>
      <c r="B859" s="40"/>
      <c r="C859" s="41"/>
      <c r="D859" s="40"/>
      <c r="E859" s="42"/>
      <c r="F859" s="43"/>
      <c r="G859" s="44"/>
      <c r="H859" s="40"/>
      <c r="I859" s="44"/>
      <c r="J859" s="44"/>
      <c r="K859" s="40"/>
      <c r="L859" s="40"/>
      <c r="M859" s="40"/>
      <c r="N859" s="40"/>
      <c r="O859" s="40"/>
      <c r="P859" s="45"/>
      <c r="Q859" s="45"/>
      <c r="R859" s="40"/>
      <c r="S859" s="46"/>
      <c r="T859" s="46"/>
      <c r="U859" s="46"/>
      <c r="V859" s="44"/>
    </row>
    <row r="860" spans="1:22">
      <c r="A860" s="39"/>
      <c r="B860" s="40"/>
      <c r="C860" s="41"/>
      <c r="D860" s="40"/>
      <c r="E860" s="42"/>
      <c r="F860" s="43"/>
      <c r="G860" s="44"/>
      <c r="H860" s="40"/>
      <c r="I860" s="44"/>
      <c r="J860" s="44"/>
      <c r="K860" s="40"/>
      <c r="L860" s="40"/>
      <c r="M860" s="40"/>
      <c r="N860" s="40"/>
      <c r="O860" s="40"/>
      <c r="P860" s="45"/>
      <c r="Q860" s="45"/>
      <c r="R860" s="40"/>
      <c r="S860" s="46"/>
      <c r="T860" s="46"/>
      <c r="U860" s="46"/>
      <c r="V860" s="44"/>
    </row>
    <row r="861" spans="1:22">
      <c r="A861" s="39"/>
      <c r="B861" s="40"/>
      <c r="C861" s="41"/>
      <c r="D861" s="40"/>
      <c r="E861" s="42"/>
      <c r="F861" s="43"/>
      <c r="G861" s="44"/>
      <c r="H861" s="40"/>
      <c r="I861" s="44"/>
      <c r="J861" s="44"/>
      <c r="K861" s="40"/>
      <c r="L861" s="40"/>
      <c r="M861" s="40"/>
      <c r="N861" s="40"/>
      <c r="O861" s="40"/>
      <c r="P861" s="45"/>
      <c r="Q861" s="45"/>
      <c r="R861" s="40"/>
      <c r="S861" s="46"/>
      <c r="T861" s="46"/>
      <c r="U861" s="46"/>
      <c r="V861" s="44"/>
    </row>
    <row r="862" spans="1:22">
      <c r="A862" s="39"/>
      <c r="B862" s="40"/>
      <c r="C862" s="41"/>
      <c r="D862" s="40"/>
      <c r="E862" s="42"/>
      <c r="F862" s="43"/>
      <c r="G862" s="44"/>
      <c r="H862" s="40"/>
      <c r="I862" s="44"/>
      <c r="J862" s="44"/>
      <c r="K862" s="40"/>
      <c r="L862" s="40"/>
      <c r="M862" s="40"/>
      <c r="N862" s="40"/>
      <c r="O862" s="40"/>
      <c r="P862" s="45"/>
      <c r="Q862" s="45"/>
      <c r="R862" s="40"/>
      <c r="S862" s="46"/>
      <c r="T862" s="46"/>
      <c r="U862" s="46"/>
      <c r="V862" s="44"/>
    </row>
    <row r="863" spans="1:22">
      <c r="A863" s="39"/>
      <c r="B863" s="40"/>
      <c r="C863" s="41"/>
      <c r="D863" s="40"/>
      <c r="E863" s="42"/>
      <c r="F863" s="43"/>
      <c r="G863" s="44"/>
      <c r="H863" s="40"/>
      <c r="I863" s="44"/>
      <c r="J863" s="44"/>
      <c r="K863" s="40"/>
      <c r="L863" s="40"/>
      <c r="M863" s="40"/>
      <c r="N863" s="40"/>
      <c r="O863" s="40"/>
      <c r="P863" s="45"/>
      <c r="Q863" s="45"/>
      <c r="R863" s="40"/>
      <c r="S863" s="46"/>
      <c r="T863" s="46"/>
      <c r="U863" s="46"/>
      <c r="V863" s="44"/>
    </row>
    <row r="864" spans="1:22">
      <c r="A864" s="39"/>
      <c r="B864" s="40"/>
      <c r="C864" s="41"/>
      <c r="D864" s="40"/>
      <c r="E864" s="42"/>
      <c r="F864" s="43"/>
      <c r="G864" s="44"/>
      <c r="H864" s="40"/>
      <c r="I864" s="44"/>
      <c r="J864" s="44"/>
      <c r="K864" s="40"/>
      <c r="L864" s="40"/>
      <c r="M864" s="40"/>
      <c r="N864" s="40"/>
      <c r="O864" s="40"/>
      <c r="P864" s="45"/>
      <c r="Q864" s="45"/>
      <c r="R864" s="40"/>
      <c r="S864" s="46"/>
      <c r="T864" s="46"/>
      <c r="U864" s="46"/>
      <c r="V864" s="44"/>
    </row>
    <row r="865" spans="1:22">
      <c r="A865" s="39"/>
      <c r="B865" s="40"/>
      <c r="C865" s="41"/>
      <c r="D865" s="40"/>
      <c r="E865" s="42"/>
      <c r="F865" s="43"/>
      <c r="G865" s="44"/>
      <c r="H865" s="40"/>
      <c r="I865" s="44"/>
      <c r="J865" s="44"/>
      <c r="K865" s="40"/>
      <c r="L865" s="40"/>
      <c r="M865" s="40"/>
      <c r="N865" s="40"/>
      <c r="O865" s="40"/>
      <c r="P865" s="45"/>
      <c r="Q865" s="45"/>
      <c r="R865" s="40"/>
      <c r="S865" s="46"/>
      <c r="T865" s="46"/>
      <c r="U865" s="46"/>
      <c r="V865" s="44"/>
    </row>
    <row r="866" spans="1:22">
      <c r="A866" s="39"/>
      <c r="B866" s="40"/>
      <c r="C866" s="41"/>
      <c r="D866" s="40"/>
      <c r="E866" s="42"/>
      <c r="F866" s="43"/>
      <c r="G866" s="44"/>
      <c r="H866" s="40"/>
      <c r="I866" s="44"/>
      <c r="J866" s="44"/>
      <c r="K866" s="40"/>
      <c r="L866" s="40"/>
      <c r="M866" s="40"/>
      <c r="N866" s="40"/>
      <c r="O866" s="40"/>
      <c r="P866" s="45"/>
      <c r="Q866" s="45"/>
      <c r="R866" s="40"/>
      <c r="S866" s="46"/>
      <c r="T866" s="46"/>
      <c r="U866" s="46"/>
      <c r="V866" s="44"/>
    </row>
    <row r="867" spans="1:22">
      <c r="A867" s="39"/>
      <c r="B867" s="40"/>
      <c r="C867" s="41"/>
      <c r="D867" s="40"/>
      <c r="E867" s="42"/>
      <c r="F867" s="43"/>
      <c r="G867" s="44"/>
      <c r="H867" s="40"/>
      <c r="I867" s="44"/>
      <c r="J867" s="44"/>
      <c r="K867" s="40"/>
      <c r="L867" s="40"/>
      <c r="M867" s="40"/>
      <c r="N867" s="40"/>
      <c r="O867" s="40"/>
      <c r="P867" s="45"/>
      <c r="Q867" s="45"/>
      <c r="R867" s="40"/>
      <c r="S867" s="46"/>
      <c r="T867" s="46"/>
      <c r="U867" s="46"/>
      <c r="V867" s="44"/>
    </row>
    <row r="868" spans="1:22">
      <c r="A868" s="39"/>
      <c r="B868" s="40"/>
      <c r="C868" s="41"/>
      <c r="D868" s="40"/>
      <c r="E868" s="42"/>
      <c r="F868" s="43"/>
      <c r="G868" s="44"/>
      <c r="H868" s="40"/>
      <c r="I868" s="44"/>
      <c r="J868" s="44"/>
      <c r="K868" s="40"/>
      <c r="L868" s="40"/>
      <c r="M868" s="40"/>
      <c r="N868" s="40"/>
      <c r="O868" s="40"/>
      <c r="P868" s="45"/>
      <c r="Q868" s="45"/>
      <c r="R868" s="40"/>
      <c r="S868" s="46"/>
      <c r="T868" s="46"/>
      <c r="U868" s="46"/>
      <c r="V868" s="44"/>
    </row>
    <row r="869" spans="1:22">
      <c r="A869" s="39"/>
      <c r="B869" s="40"/>
      <c r="C869" s="41"/>
      <c r="D869" s="40"/>
      <c r="E869" s="42"/>
      <c r="F869" s="43"/>
      <c r="G869" s="44"/>
      <c r="H869" s="40"/>
      <c r="I869" s="44"/>
      <c r="J869" s="44"/>
      <c r="K869" s="40"/>
      <c r="L869" s="40"/>
      <c r="M869" s="40"/>
      <c r="N869" s="40"/>
      <c r="O869" s="40"/>
      <c r="P869" s="45"/>
      <c r="Q869" s="45"/>
      <c r="R869" s="40"/>
      <c r="S869" s="46"/>
      <c r="T869" s="46"/>
      <c r="U869" s="46"/>
      <c r="V869" s="44"/>
    </row>
    <row r="870" spans="1:22">
      <c r="A870" s="39"/>
      <c r="B870" s="40"/>
      <c r="C870" s="41"/>
      <c r="D870" s="40"/>
      <c r="E870" s="42"/>
      <c r="F870" s="43"/>
      <c r="G870" s="44"/>
      <c r="H870" s="40"/>
      <c r="I870" s="44"/>
      <c r="J870" s="44"/>
      <c r="K870" s="40"/>
      <c r="L870" s="40"/>
      <c r="M870" s="40"/>
      <c r="N870" s="40"/>
      <c r="O870" s="40"/>
      <c r="P870" s="45"/>
      <c r="Q870" s="45"/>
      <c r="R870" s="40"/>
      <c r="S870" s="46"/>
      <c r="T870" s="46"/>
      <c r="U870" s="46"/>
      <c r="V870" s="44"/>
    </row>
  </sheetData>
  <mergeCells count="1">
    <mergeCell ref="E36:G36"/>
  </mergeCells>
  <printOptions horizontalCentered="1"/>
  <pageMargins left="0.11811023622047245" right="0.19685039370078741" top="0.11811023622047245" bottom="0.11811023622047245" header="0" footer="0"/>
  <pageSetup paperSize="9" scale="86" orientation="landscape" horizontalDpi="4294967293" verticalDpi="4294967293" r:id="rId1"/>
  <rowBreaks count="3" manualBreakCount="3">
    <brk id="35" max="21" man="1"/>
    <brk id="43" max="21" man="1"/>
    <brk id="63" max="21" man="1"/>
  </row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AS852"/>
  <sheetViews>
    <sheetView showZeros="0" view="pageBreakPreview" zoomScaleNormal="120" zoomScaleSheetLayoutView="100" workbookViewId="0">
      <selection activeCell="K1" sqref="K1:K1048576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20.59765625" style="17" customWidth="1"/>
    <col min="4" max="4" width="1" style="16" hidden="1" customWidth="1"/>
    <col min="5" max="5" width="5.5" style="18" customWidth="1"/>
    <col min="6" max="6" width="4.29687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6.59765625" style="2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34" width="9.19921875" style="16"/>
    <col min="35" max="38" width="0" style="16" hidden="1" customWidth="1"/>
    <col min="39" max="42" width="9.19921875" style="16"/>
    <col min="43" max="44" width="0" style="16" hidden="1" customWidth="1"/>
    <col min="45" max="16384" width="9.19921875" style="16"/>
  </cols>
  <sheetData>
    <row r="1" spans="1:45">
      <c r="A1" s="15" t="s">
        <v>1955</v>
      </c>
      <c r="J1" s="44"/>
      <c r="P1" s="16"/>
      <c r="Q1" s="16"/>
      <c r="S1" s="16"/>
      <c r="T1" s="16"/>
      <c r="U1" s="16"/>
      <c r="V1" s="16"/>
    </row>
    <row r="2" spans="1:45">
      <c r="A2" s="15" t="s">
        <v>0</v>
      </c>
      <c r="X2" s="16">
        <v>0</v>
      </c>
    </row>
    <row r="3" spans="1:45">
      <c r="A3" s="15" t="s">
        <v>2</v>
      </c>
    </row>
    <row r="4" spans="1:45">
      <c r="A4" s="15" t="s">
        <v>3</v>
      </c>
    </row>
    <row r="5" spans="1:45">
      <c r="A5" s="15" t="s">
        <v>4</v>
      </c>
    </row>
    <row r="6" spans="1:45" ht="6" customHeight="1">
      <c r="D6" s="24" t="s">
        <v>5</v>
      </c>
    </row>
    <row r="7" spans="1:45">
      <c r="E7" s="25" t="s">
        <v>1275</v>
      </c>
    </row>
    <row r="8" spans="1:45" ht="4.9000000000000004" customHeight="1">
      <c r="B8" s="24" t="s">
        <v>6</v>
      </c>
    </row>
    <row r="9" spans="1:45" ht="36" customHeight="1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7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45" s="34" customFormat="1" ht="14.45" customHeight="1">
      <c r="A10" s="26"/>
      <c r="B10" s="27"/>
      <c r="C10" s="28" t="s">
        <v>27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54"/>
      <c r="R10" s="27"/>
      <c r="S10" s="33"/>
      <c r="T10" s="33" t="str">
        <f t="shared" ref="T10:T35" si="0">IF(A10="","",IF(K10="Л","Л",LOOKUP(A10,$X$10:$Y$65,$Y$10:$Y$65)))</f>
        <v/>
      </c>
      <c r="U10" s="33"/>
      <c r="V10" s="31"/>
      <c r="X10" s="16">
        <v>1</v>
      </c>
      <c r="Y10" s="16">
        <v>20</v>
      </c>
    </row>
    <row r="11" spans="1:45" s="34" customFormat="1" ht="18.600000000000001" customHeight="1">
      <c r="A11" s="26">
        <v>1</v>
      </c>
      <c r="B11" s="27"/>
      <c r="C11" s="35" t="s">
        <v>1265</v>
      </c>
      <c r="D11" s="27">
        <v>36471</v>
      </c>
      <c r="E11" s="29">
        <v>1999</v>
      </c>
      <c r="F11" s="30">
        <v>1</v>
      </c>
      <c r="G11" s="31" t="s">
        <v>33</v>
      </c>
      <c r="H11" s="27">
        <v>0</v>
      </c>
      <c r="I11" s="31">
        <v>0</v>
      </c>
      <c r="J11" s="31" t="s">
        <v>109</v>
      </c>
      <c r="K11" s="27">
        <v>0</v>
      </c>
      <c r="L11" s="27" t="s">
        <v>356</v>
      </c>
      <c r="M11" s="27"/>
      <c r="N11" s="27"/>
      <c r="O11" s="27"/>
      <c r="P11" s="32"/>
      <c r="Q11" s="59">
        <v>4.8380787037037038E-3</v>
      </c>
      <c r="R11" s="27"/>
      <c r="S11" s="33">
        <v>1</v>
      </c>
      <c r="T11" s="33">
        <v>20</v>
      </c>
      <c r="U11" s="33"/>
      <c r="V11" s="31" t="s">
        <v>356</v>
      </c>
      <c r="X11" s="16">
        <v>2</v>
      </c>
      <c r="Y11" s="16">
        <v>17</v>
      </c>
    </row>
    <row r="12" spans="1:45" s="34" customFormat="1" ht="15.6" customHeight="1">
      <c r="A12" s="26">
        <v>2</v>
      </c>
      <c r="B12" s="27"/>
      <c r="C12" s="35" t="s">
        <v>1266</v>
      </c>
      <c r="D12" s="27">
        <v>0</v>
      </c>
      <c r="E12" s="29">
        <v>1999</v>
      </c>
      <c r="F12" s="30">
        <v>0</v>
      </c>
      <c r="G12" s="31" t="s">
        <v>535</v>
      </c>
      <c r="H12" s="27">
        <v>0</v>
      </c>
      <c r="I12" s="31">
        <v>0</v>
      </c>
      <c r="J12" s="31">
        <v>0</v>
      </c>
      <c r="K12" s="27">
        <v>0</v>
      </c>
      <c r="L12" s="27" t="s">
        <v>935</v>
      </c>
      <c r="M12" s="27"/>
      <c r="N12" s="27"/>
      <c r="O12" s="27"/>
      <c r="P12" s="32"/>
      <c r="Q12" s="59">
        <v>4.9479166666666664E-3</v>
      </c>
      <c r="R12" s="27"/>
      <c r="S12" s="33">
        <v>1</v>
      </c>
      <c r="T12" s="33">
        <v>17</v>
      </c>
      <c r="U12" s="33"/>
      <c r="V12" s="31" t="s">
        <v>935</v>
      </c>
      <c r="X12" s="16">
        <v>3</v>
      </c>
      <c r="Y12" s="16">
        <v>15</v>
      </c>
      <c r="AM12" s="34">
        <v>41419</v>
      </c>
      <c r="AN12" s="34" t="s">
        <v>1052</v>
      </c>
      <c r="AO12" s="34" t="s">
        <v>168</v>
      </c>
      <c r="AS12" s="34" t="s">
        <v>431</v>
      </c>
    </row>
    <row r="13" spans="1:45" s="34" customFormat="1" ht="15.6" customHeight="1">
      <c r="A13" s="26"/>
      <c r="B13" s="27"/>
      <c r="C13" s="35"/>
      <c r="D13" s="27"/>
      <c r="E13" s="29"/>
      <c r="F13" s="30"/>
      <c r="G13" s="31"/>
      <c r="H13" s="27"/>
      <c r="I13" s="31"/>
      <c r="J13" s="31"/>
      <c r="K13" s="27"/>
      <c r="L13" s="27"/>
      <c r="M13" s="27"/>
      <c r="N13" s="27"/>
      <c r="O13" s="27"/>
      <c r="P13" s="32"/>
      <c r="Q13" s="60"/>
      <c r="R13" s="27"/>
      <c r="S13" s="33"/>
      <c r="T13" s="33" t="str">
        <f t="shared" si="0"/>
        <v/>
      </c>
      <c r="U13" s="33"/>
      <c r="V13" s="31"/>
      <c r="X13" s="16">
        <v>4</v>
      </c>
      <c r="Y13" s="16">
        <v>14</v>
      </c>
      <c r="AM13" s="34">
        <v>41988</v>
      </c>
      <c r="AN13" s="34" t="s">
        <v>1066</v>
      </c>
      <c r="AO13" s="34" t="s">
        <v>45</v>
      </c>
      <c r="AS13" s="34" t="s">
        <v>1067</v>
      </c>
    </row>
    <row r="14" spans="1:45" s="34" customFormat="1" ht="15.6" hidden="1" customHeight="1">
      <c r="A14" s="26"/>
      <c r="B14" s="27"/>
      <c r="C14" s="28" t="s">
        <v>123</v>
      </c>
      <c r="D14" s="27"/>
      <c r="E14" s="29"/>
      <c r="F14" s="30"/>
      <c r="G14" s="31"/>
      <c r="H14" s="27"/>
      <c r="I14" s="31"/>
      <c r="J14" s="31"/>
      <c r="K14" s="27"/>
      <c r="L14" s="27"/>
      <c r="M14" s="27"/>
      <c r="N14" s="27"/>
      <c r="O14" s="27"/>
      <c r="P14" s="32"/>
      <c r="Q14" s="60"/>
      <c r="R14" s="27"/>
      <c r="S14" s="33"/>
      <c r="T14" s="33" t="str">
        <f t="shared" si="0"/>
        <v/>
      </c>
      <c r="U14" s="33"/>
      <c r="V14" s="31"/>
      <c r="X14" s="16">
        <v>5</v>
      </c>
      <c r="Y14" s="16">
        <v>13</v>
      </c>
      <c r="AM14" s="34">
        <v>42277</v>
      </c>
      <c r="AN14" s="34" t="s">
        <v>1054</v>
      </c>
      <c r="AO14" s="34" t="s">
        <v>45</v>
      </c>
      <c r="AS14" s="34" t="s">
        <v>431</v>
      </c>
    </row>
    <row r="15" spans="1:45" s="34" customFormat="1" ht="21.6" hidden="1" customHeight="1">
      <c r="A15" s="26">
        <v>1</v>
      </c>
      <c r="B15" s="27"/>
      <c r="C15" s="35" t="s">
        <v>1154</v>
      </c>
      <c r="D15" s="27">
        <v>35553</v>
      </c>
      <c r="E15" s="29">
        <v>1997</v>
      </c>
      <c r="F15" s="30" t="s">
        <v>45</v>
      </c>
      <c r="G15" s="31" t="s">
        <v>50</v>
      </c>
      <c r="H15" s="27">
        <v>0</v>
      </c>
      <c r="I15" s="31">
        <v>0</v>
      </c>
      <c r="J15" s="31" t="s">
        <v>34</v>
      </c>
      <c r="K15" s="27">
        <v>0</v>
      </c>
      <c r="L15" s="27" t="s">
        <v>232</v>
      </c>
      <c r="M15" s="27"/>
      <c r="N15" s="27"/>
      <c r="O15" s="27"/>
      <c r="P15" s="32"/>
      <c r="Q15" s="60">
        <v>7.6017361111111112E-3</v>
      </c>
      <c r="R15" s="27"/>
      <c r="S15" s="33">
        <v>2</v>
      </c>
      <c r="T15" s="33">
        <v>20</v>
      </c>
      <c r="U15" s="33"/>
      <c r="V15" s="31" t="s">
        <v>232</v>
      </c>
      <c r="X15" s="16">
        <v>6</v>
      </c>
      <c r="Y15" s="16">
        <v>12</v>
      </c>
      <c r="AM15" s="34">
        <v>42525</v>
      </c>
      <c r="AN15" s="34" t="s">
        <v>1056</v>
      </c>
      <c r="AO15" s="34" t="s">
        <v>45</v>
      </c>
      <c r="AS15" s="34" t="s">
        <v>1057</v>
      </c>
    </row>
    <row r="16" spans="1:45" s="34" customFormat="1" ht="16.149999999999999" hidden="1" customHeight="1">
      <c r="A16" s="26">
        <v>2</v>
      </c>
      <c r="B16" s="27"/>
      <c r="C16" s="35" t="s">
        <v>1043</v>
      </c>
      <c r="D16" s="27">
        <v>0</v>
      </c>
      <c r="E16" s="29">
        <v>1996</v>
      </c>
      <c r="F16" s="30">
        <v>1</v>
      </c>
      <c r="G16" s="31" t="s">
        <v>61</v>
      </c>
      <c r="H16" s="27">
        <v>0</v>
      </c>
      <c r="I16" s="31">
        <v>0</v>
      </c>
      <c r="J16" s="31">
        <v>0</v>
      </c>
      <c r="K16" s="27">
        <v>0</v>
      </c>
      <c r="L16" s="27" t="s">
        <v>858</v>
      </c>
      <c r="M16" s="27"/>
      <c r="N16" s="27"/>
      <c r="O16" s="27"/>
      <c r="P16" s="32"/>
      <c r="Q16" s="60">
        <v>7.7885416666666667E-3</v>
      </c>
      <c r="R16" s="27"/>
      <c r="S16" s="33">
        <v>2</v>
      </c>
      <c r="T16" s="33">
        <v>17</v>
      </c>
      <c r="U16" s="33"/>
      <c r="V16" s="31" t="s">
        <v>858</v>
      </c>
      <c r="X16" s="16">
        <v>7</v>
      </c>
      <c r="Y16" s="16">
        <v>11</v>
      </c>
      <c r="AM16" s="34">
        <v>42950</v>
      </c>
      <c r="AN16" s="34" t="s">
        <v>1058</v>
      </c>
      <c r="AO16" s="34" t="s">
        <v>45</v>
      </c>
      <c r="AS16" s="34" t="s">
        <v>431</v>
      </c>
    </row>
    <row r="17" spans="1:45" s="34" customFormat="1" ht="16.149999999999999" hidden="1" customHeight="1">
      <c r="A17" s="26"/>
      <c r="B17" s="27"/>
      <c r="C17" s="35"/>
      <c r="D17" s="27"/>
      <c r="E17" s="29"/>
      <c r="F17" s="30"/>
      <c r="G17" s="31"/>
      <c r="H17" s="27"/>
      <c r="I17" s="31"/>
      <c r="J17" s="31"/>
      <c r="K17" s="27"/>
      <c r="L17" s="27"/>
      <c r="M17" s="27"/>
      <c r="N17" s="27"/>
      <c r="O17" s="27"/>
      <c r="P17" s="32"/>
      <c r="Q17" s="56"/>
      <c r="R17" s="27"/>
      <c r="S17" s="33"/>
      <c r="T17" s="33" t="str">
        <f t="shared" si="0"/>
        <v/>
      </c>
      <c r="U17" s="33"/>
      <c r="V17" s="31"/>
      <c r="X17" s="16">
        <v>8</v>
      </c>
      <c r="Y17" s="16">
        <v>10</v>
      </c>
      <c r="AM17" s="34">
        <v>43880</v>
      </c>
      <c r="AN17" s="34" t="s">
        <v>1068</v>
      </c>
      <c r="AO17" s="34">
        <v>1</v>
      </c>
      <c r="AS17" s="34" t="s">
        <v>889</v>
      </c>
    </row>
    <row r="18" spans="1:45" s="34" customFormat="1" ht="16.149999999999999" customHeight="1">
      <c r="A18" s="26"/>
      <c r="B18" s="27"/>
      <c r="C18" s="37" t="s">
        <v>179</v>
      </c>
      <c r="D18" s="27"/>
      <c r="E18" s="29"/>
      <c r="F18" s="30"/>
      <c r="G18" s="31"/>
      <c r="H18" s="27"/>
      <c r="I18" s="31"/>
      <c r="J18" s="31"/>
      <c r="K18" s="27"/>
      <c r="L18" s="27"/>
      <c r="M18" s="27"/>
      <c r="N18" s="27"/>
      <c r="O18" s="27"/>
      <c r="P18" s="32"/>
      <c r="Q18" s="56"/>
      <c r="R18" s="27"/>
      <c r="S18" s="33"/>
      <c r="T18" s="33" t="str">
        <f t="shared" si="0"/>
        <v/>
      </c>
      <c r="U18" s="33"/>
      <c r="V18" s="31"/>
      <c r="X18" s="16">
        <v>9</v>
      </c>
      <c r="Y18" s="16">
        <v>9</v>
      </c>
      <c r="AM18" s="34">
        <v>41682</v>
      </c>
      <c r="AN18" s="34" t="s">
        <v>1062</v>
      </c>
      <c r="AO18" s="34" t="s">
        <v>168</v>
      </c>
      <c r="AS18" s="34" t="s">
        <v>1063</v>
      </c>
    </row>
    <row r="19" spans="1:45" s="34" customFormat="1" ht="16.149999999999999" customHeight="1">
      <c r="A19" s="26">
        <v>1</v>
      </c>
      <c r="B19" s="27"/>
      <c r="C19" s="35" t="s">
        <v>1269</v>
      </c>
      <c r="D19" s="27">
        <v>0</v>
      </c>
      <c r="E19" s="29">
        <v>1994</v>
      </c>
      <c r="F19" s="30">
        <v>0</v>
      </c>
      <c r="G19" s="31" t="s">
        <v>535</v>
      </c>
      <c r="H19" s="27">
        <v>0</v>
      </c>
      <c r="I19" s="31">
        <v>0</v>
      </c>
      <c r="J19" s="31">
        <v>0</v>
      </c>
      <c r="K19" s="27">
        <v>0</v>
      </c>
      <c r="L19" s="27" t="s">
        <v>1270</v>
      </c>
      <c r="M19" s="27"/>
      <c r="N19" s="27"/>
      <c r="O19" s="27"/>
      <c r="P19" s="32"/>
      <c r="Q19" s="56">
        <v>4.4728009259259261E-3</v>
      </c>
      <c r="R19" s="27"/>
      <c r="S19" s="33" t="s">
        <v>45</v>
      </c>
      <c r="T19" s="33">
        <v>20</v>
      </c>
      <c r="U19" s="33"/>
      <c r="V19" s="31" t="s">
        <v>1270</v>
      </c>
      <c r="X19" s="16">
        <v>10</v>
      </c>
      <c r="Y19" s="16">
        <v>8</v>
      </c>
      <c r="AM19" s="34">
        <v>43904</v>
      </c>
      <c r="AN19" s="34" t="s">
        <v>1059</v>
      </c>
      <c r="AO19" s="34">
        <v>1</v>
      </c>
      <c r="AP19" s="34" t="s">
        <v>31</v>
      </c>
      <c r="AS19" s="34" t="s">
        <v>875</v>
      </c>
    </row>
    <row r="20" spans="1:45" s="34" customFormat="1" ht="16.149999999999999" customHeight="1">
      <c r="A20" s="26">
        <v>2</v>
      </c>
      <c r="B20" s="27"/>
      <c r="C20" s="35" t="s">
        <v>1267</v>
      </c>
      <c r="D20" s="27">
        <v>34570</v>
      </c>
      <c r="E20" s="29">
        <v>1994</v>
      </c>
      <c r="F20" s="30" t="s">
        <v>45</v>
      </c>
      <c r="G20" s="31" t="s">
        <v>33</v>
      </c>
      <c r="H20" s="27">
        <v>0</v>
      </c>
      <c r="I20" s="31">
        <v>0</v>
      </c>
      <c r="J20" s="31" t="s">
        <v>206</v>
      </c>
      <c r="K20" s="27" t="s">
        <v>30</v>
      </c>
      <c r="L20" s="27" t="s">
        <v>1268</v>
      </c>
      <c r="M20" s="27"/>
      <c r="N20" s="27"/>
      <c r="O20" s="27"/>
      <c r="P20" s="32"/>
      <c r="Q20" s="60">
        <v>4.9769675925925927E-3</v>
      </c>
      <c r="R20" s="27"/>
      <c r="S20" s="33">
        <v>2</v>
      </c>
      <c r="T20" s="33" t="s">
        <v>30</v>
      </c>
      <c r="U20" s="33"/>
      <c r="V20" s="31" t="s">
        <v>1268</v>
      </c>
      <c r="X20" s="16">
        <v>11</v>
      </c>
      <c r="Y20" s="16">
        <v>7</v>
      </c>
      <c r="AM20" s="34">
        <v>44268</v>
      </c>
      <c r="AN20" s="34" t="s">
        <v>1061</v>
      </c>
      <c r="AO20" s="34">
        <v>1</v>
      </c>
      <c r="AS20" s="34">
        <v>0</v>
      </c>
    </row>
    <row r="21" spans="1:45" s="34" customFormat="1" ht="16.149999999999999" customHeight="1">
      <c r="A21" s="26">
        <v>3</v>
      </c>
      <c r="B21" s="27"/>
      <c r="C21" s="35" t="s">
        <v>1271</v>
      </c>
      <c r="D21" s="27">
        <v>0</v>
      </c>
      <c r="E21" s="29">
        <v>1995</v>
      </c>
      <c r="F21" s="30">
        <v>1</v>
      </c>
      <c r="G21" s="31" t="s">
        <v>29</v>
      </c>
      <c r="H21" s="27">
        <v>0</v>
      </c>
      <c r="I21" s="31">
        <v>0</v>
      </c>
      <c r="J21" s="31" t="s">
        <v>266</v>
      </c>
      <c r="K21" s="27" t="s">
        <v>30</v>
      </c>
      <c r="L21" s="27">
        <v>0</v>
      </c>
      <c r="M21" s="27"/>
      <c r="N21" s="27"/>
      <c r="O21" s="27"/>
      <c r="P21" s="32"/>
      <c r="Q21" s="56">
        <v>5.0121527777777777E-3</v>
      </c>
      <c r="R21" s="27"/>
      <c r="S21" s="33">
        <v>2</v>
      </c>
      <c r="T21" s="33" t="s">
        <v>30</v>
      </c>
      <c r="U21" s="33"/>
      <c r="V21" s="31" t="s">
        <v>850</v>
      </c>
      <c r="X21" s="16">
        <v>12</v>
      </c>
      <c r="Y21" s="16">
        <v>6</v>
      </c>
      <c r="AM21" s="34">
        <v>50005</v>
      </c>
      <c r="AN21" s="34" t="s">
        <v>1070</v>
      </c>
      <c r="AO21" s="34">
        <v>2</v>
      </c>
      <c r="AS21" s="34" t="s">
        <v>1071</v>
      </c>
    </row>
    <row r="22" spans="1:45" s="34" customFormat="1" ht="21.6" customHeight="1">
      <c r="A22" s="26"/>
      <c r="B22" s="27"/>
      <c r="C22" s="35"/>
      <c r="D22" s="27"/>
      <c r="E22" s="29"/>
      <c r="F22" s="30"/>
      <c r="G22" s="31"/>
      <c r="H22" s="27"/>
      <c r="I22" s="31"/>
      <c r="J22" s="31"/>
      <c r="K22" s="27"/>
      <c r="L22" s="27"/>
      <c r="M22" s="27"/>
      <c r="N22" s="27"/>
      <c r="O22" s="27"/>
      <c r="P22" s="32"/>
      <c r="Q22" s="56"/>
      <c r="R22" s="27"/>
      <c r="S22" s="33"/>
      <c r="T22" s="33" t="str">
        <f t="shared" si="0"/>
        <v/>
      </c>
      <c r="U22" s="33"/>
      <c r="V22" s="31"/>
      <c r="X22" s="16">
        <v>13</v>
      </c>
      <c r="Y22" s="16">
        <v>5</v>
      </c>
      <c r="AM22" s="34">
        <v>45754</v>
      </c>
      <c r="AN22" s="34" t="s">
        <v>1037</v>
      </c>
      <c r="AO22" s="34">
        <v>2</v>
      </c>
      <c r="AS22" s="34">
        <v>0</v>
      </c>
    </row>
    <row r="23" spans="1:45" s="34" customFormat="1" ht="16.149999999999999" customHeight="1">
      <c r="A23" s="26"/>
      <c r="B23" s="27"/>
      <c r="C23" s="47" t="s">
        <v>180</v>
      </c>
      <c r="D23" s="27"/>
      <c r="E23" s="29"/>
      <c r="F23" s="30"/>
      <c r="G23" s="31"/>
      <c r="H23" s="27"/>
      <c r="I23" s="31"/>
      <c r="J23" s="31"/>
      <c r="K23" s="27"/>
      <c r="L23" s="27"/>
      <c r="M23" s="27"/>
      <c r="N23" s="27"/>
      <c r="O23" s="27"/>
      <c r="P23" s="32"/>
      <c r="Q23" s="56"/>
      <c r="R23" s="27"/>
      <c r="S23" s="33"/>
      <c r="T23" s="33" t="str">
        <f t="shared" si="0"/>
        <v/>
      </c>
      <c r="U23" s="33"/>
      <c r="V23" s="31"/>
      <c r="X23" s="16">
        <v>14</v>
      </c>
      <c r="Y23" s="16">
        <v>4</v>
      </c>
      <c r="AM23" s="34">
        <v>51169</v>
      </c>
      <c r="AN23" s="34" t="s">
        <v>1044</v>
      </c>
      <c r="AO23" s="34">
        <v>2</v>
      </c>
      <c r="AS23" s="34" t="s">
        <v>858</v>
      </c>
    </row>
    <row r="24" spans="1:45" s="34" customFormat="1" ht="21" customHeight="1">
      <c r="A24" s="26">
        <v>1</v>
      </c>
      <c r="B24" s="27"/>
      <c r="C24" s="35" t="s">
        <v>1055</v>
      </c>
      <c r="D24" s="27">
        <v>32960</v>
      </c>
      <c r="E24" s="29">
        <v>1987</v>
      </c>
      <c r="F24" s="30" t="s">
        <v>105</v>
      </c>
      <c r="G24" s="31" t="s">
        <v>33</v>
      </c>
      <c r="H24" s="27">
        <v>0</v>
      </c>
      <c r="I24" s="31">
        <v>0</v>
      </c>
      <c r="J24" s="31" t="s">
        <v>1273</v>
      </c>
      <c r="K24" s="27">
        <v>0</v>
      </c>
      <c r="L24" s="27" t="s">
        <v>1274</v>
      </c>
      <c r="M24" s="27"/>
      <c r="N24" s="27"/>
      <c r="O24" s="27"/>
      <c r="P24" s="32"/>
      <c r="Q24" s="60">
        <v>4.333333333333334E-3</v>
      </c>
      <c r="R24" s="27"/>
      <c r="S24" s="33" t="s">
        <v>168</v>
      </c>
      <c r="T24" s="33">
        <v>20</v>
      </c>
      <c r="U24" s="33">
        <v>5</v>
      </c>
      <c r="V24" s="31" t="s">
        <v>1274</v>
      </c>
      <c r="X24" s="16">
        <v>15</v>
      </c>
      <c r="Y24" s="16">
        <v>3</v>
      </c>
      <c r="AM24" s="34">
        <v>52280</v>
      </c>
      <c r="AN24" s="34" t="s">
        <v>1041</v>
      </c>
      <c r="AO24" s="34">
        <v>3</v>
      </c>
      <c r="AS24" s="34" t="s">
        <v>979</v>
      </c>
    </row>
    <row r="25" spans="1:45" s="34" customFormat="1" ht="16.149999999999999" customHeight="1">
      <c r="A25" s="26"/>
      <c r="B25" s="27"/>
      <c r="C25" s="35" t="s">
        <v>1064</v>
      </c>
      <c r="D25" s="27">
        <v>32935</v>
      </c>
      <c r="E25" s="29">
        <v>1990</v>
      </c>
      <c r="F25" s="30" t="s">
        <v>1065</v>
      </c>
      <c r="G25" s="31" t="s">
        <v>88</v>
      </c>
      <c r="H25" s="27">
        <v>0</v>
      </c>
      <c r="I25" s="31" t="s">
        <v>332</v>
      </c>
      <c r="J25" s="31" t="s">
        <v>626</v>
      </c>
      <c r="K25" s="27">
        <v>0</v>
      </c>
      <c r="L25" s="27" t="s">
        <v>1067</v>
      </c>
      <c r="M25" s="27"/>
      <c r="N25" s="27"/>
      <c r="O25" s="27"/>
      <c r="P25" s="32"/>
      <c r="Q25" s="56">
        <v>4.3922453703703701E-3</v>
      </c>
      <c r="R25" s="27"/>
      <c r="S25" s="33" t="s">
        <v>168</v>
      </c>
      <c r="T25" s="33">
        <v>17</v>
      </c>
      <c r="U25" s="33">
        <v>5</v>
      </c>
      <c r="V25" s="31" t="s">
        <v>1067</v>
      </c>
      <c r="X25" s="16">
        <v>16</v>
      </c>
      <c r="Y25" s="16">
        <v>2</v>
      </c>
      <c r="AM25" s="34">
        <v>50960</v>
      </c>
      <c r="AN25" s="34" t="s">
        <v>1039</v>
      </c>
      <c r="AO25" s="34">
        <v>2</v>
      </c>
      <c r="AS25" s="34">
        <v>0</v>
      </c>
    </row>
    <row r="26" spans="1:45" s="34" customFormat="1" ht="18.600000000000001" customHeight="1">
      <c r="A26" s="26"/>
      <c r="B26" s="27"/>
      <c r="C26" s="35" t="s">
        <v>1272</v>
      </c>
      <c r="D26" s="27">
        <v>0</v>
      </c>
      <c r="E26" s="29">
        <v>1985</v>
      </c>
      <c r="F26" s="30">
        <v>0</v>
      </c>
      <c r="G26" s="31" t="s">
        <v>535</v>
      </c>
      <c r="H26" s="27">
        <v>0</v>
      </c>
      <c r="I26" s="31">
        <v>0</v>
      </c>
      <c r="J26" s="31">
        <v>0</v>
      </c>
      <c r="K26" s="27">
        <v>0</v>
      </c>
      <c r="L26" s="27">
        <v>0</v>
      </c>
      <c r="M26" s="27"/>
      <c r="N26" s="27"/>
      <c r="O26" s="27"/>
      <c r="P26" s="32"/>
      <c r="Q26" s="56">
        <v>4.8384259259259257E-3</v>
      </c>
      <c r="R26" s="27"/>
      <c r="S26" s="33">
        <v>1</v>
      </c>
      <c r="T26" s="33">
        <v>15</v>
      </c>
      <c r="U26" s="33"/>
      <c r="V26" s="31">
        <v>0</v>
      </c>
      <c r="X26" s="16">
        <v>17</v>
      </c>
      <c r="Y26" s="16">
        <v>1</v>
      </c>
      <c r="AM26" s="34">
        <v>50973</v>
      </c>
      <c r="AN26" s="34" t="s">
        <v>1047</v>
      </c>
      <c r="AO26" s="34">
        <v>2</v>
      </c>
      <c r="AP26" s="34" t="s">
        <v>31</v>
      </c>
      <c r="AS26" s="34" t="s">
        <v>1048</v>
      </c>
    </row>
    <row r="27" spans="1:45" s="34" customFormat="1" ht="16.149999999999999" customHeight="1">
      <c r="A27" s="26"/>
      <c r="B27" s="27"/>
      <c r="C27" s="35"/>
      <c r="D27" s="27"/>
      <c r="E27" s="29"/>
      <c r="F27" s="30"/>
      <c r="G27" s="31"/>
      <c r="H27" s="27"/>
      <c r="I27" s="31"/>
      <c r="J27" s="31"/>
      <c r="K27" s="27"/>
      <c r="L27" s="27"/>
      <c r="M27" s="27"/>
      <c r="N27" s="27"/>
      <c r="O27" s="27"/>
      <c r="P27" s="32"/>
      <c r="Q27" s="56"/>
      <c r="R27" s="27"/>
      <c r="S27" s="33"/>
      <c r="T27" s="33" t="str">
        <f t="shared" si="0"/>
        <v/>
      </c>
      <c r="U27" s="33"/>
      <c r="V27" s="31"/>
      <c r="X27" s="16">
        <v>18</v>
      </c>
      <c r="Y27" s="34">
        <v>1</v>
      </c>
      <c r="AM27" s="34">
        <v>51768</v>
      </c>
      <c r="AN27" s="34" t="s">
        <v>1042</v>
      </c>
      <c r="AO27" s="34">
        <v>3</v>
      </c>
      <c r="AS27" s="34" t="s">
        <v>916</v>
      </c>
    </row>
    <row r="28" spans="1:45" s="34" customFormat="1" ht="16.149999999999999" customHeight="1">
      <c r="A28" s="26"/>
      <c r="B28" s="27"/>
      <c r="C28" s="35"/>
      <c r="D28" s="27"/>
      <c r="E28" s="29"/>
      <c r="F28" s="30"/>
      <c r="G28" s="31"/>
      <c r="H28" s="27"/>
      <c r="I28" s="31"/>
      <c r="J28" s="31"/>
      <c r="K28" s="27"/>
      <c r="L28" s="27"/>
      <c r="M28" s="27"/>
      <c r="N28" s="27"/>
      <c r="O28" s="27"/>
      <c r="P28" s="32"/>
      <c r="Q28" s="56"/>
      <c r="R28" s="27"/>
      <c r="S28" s="33"/>
      <c r="T28" s="33" t="str">
        <f t="shared" si="0"/>
        <v/>
      </c>
      <c r="U28" s="33"/>
      <c r="V28" s="31"/>
      <c r="X28" s="16">
        <v>19</v>
      </c>
      <c r="Y28" s="34">
        <v>1</v>
      </c>
      <c r="AM28" s="34">
        <v>52564</v>
      </c>
      <c r="AN28" s="34" t="s">
        <v>1046</v>
      </c>
      <c r="AO28" s="34">
        <v>3</v>
      </c>
      <c r="AS28" s="34" t="s">
        <v>858</v>
      </c>
    </row>
    <row r="29" spans="1:45" s="34" customFormat="1" ht="16.149999999999999" customHeight="1">
      <c r="A29" s="26"/>
      <c r="B29" s="27"/>
      <c r="C29" s="47" t="s">
        <v>180</v>
      </c>
      <c r="D29" s="27"/>
      <c r="E29" s="29"/>
      <c r="F29" s="30"/>
      <c r="G29" s="31"/>
      <c r="H29" s="27"/>
      <c r="I29" s="31"/>
      <c r="J29" s="31"/>
      <c r="K29" s="27"/>
      <c r="L29" s="27"/>
      <c r="M29" s="27"/>
      <c r="N29" s="27"/>
      <c r="O29" s="27"/>
      <c r="P29" s="32"/>
      <c r="Q29" s="56"/>
      <c r="R29" s="27"/>
      <c r="S29" s="33"/>
      <c r="T29" s="33" t="str">
        <f t="shared" si="0"/>
        <v/>
      </c>
      <c r="U29" s="33"/>
      <c r="V29" s="31"/>
      <c r="X29" s="16">
        <v>20</v>
      </c>
      <c r="Y29" s="34">
        <v>1</v>
      </c>
      <c r="AM29" s="34">
        <v>52841</v>
      </c>
      <c r="AN29" s="34" t="s">
        <v>1051</v>
      </c>
      <c r="AO29" s="34">
        <v>3</v>
      </c>
    </row>
    <row r="30" spans="1:45" s="34" customFormat="1" ht="21" customHeight="1">
      <c r="A30" s="26">
        <v>1</v>
      </c>
      <c r="B30" s="27"/>
      <c r="C30" s="35"/>
      <c r="D30" s="27"/>
      <c r="E30" s="29"/>
      <c r="F30" s="30"/>
      <c r="G30" s="31"/>
      <c r="H30" s="27"/>
      <c r="I30" s="31"/>
      <c r="J30" s="31"/>
      <c r="K30" s="27"/>
      <c r="L30" s="27"/>
      <c r="M30" s="27"/>
      <c r="N30" s="27"/>
      <c r="O30" s="27"/>
      <c r="P30" s="32"/>
      <c r="Q30" s="56"/>
      <c r="R30" s="27" t="s">
        <v>168</v>
      </c>
      <c r="S30" s="33"/>
      <c r="T30" s="33">
        <f t="shared" si="0"/>
        <v>20</v>
      </c>
      <c r="U30" s="33"/>
      <c r="V30" s="31"/>
      <c r="X30" s="16">
        <v>21</v>
      </c>
      <c r="Y30" s="34">
        <v>1</v>
      </c>
      <c r="AM30" s="34">
        <v>53439</v>
      </c>
      <c r="AN30" s="34" t="s">
        <v>1035</v>
      </c>
      <c r="AO30" s="34">
        <v>3</v>
      </c>
      <c r="AP30" s="34" t="s">
        <v>31</v>
      </c>
      <c r="AS30" s="34" t="s">
        <v>1036</v>
      </c>
    </row>
    <row r="31" spans="1:45" s="34" customFormat="1" ht="21.6" customHeight="1">
      <c r="A31" s="26">
        <v>2</v>
      </c>
      <c r="B31" s="27"/>
      <c r="C31" s="35"/>
      <c r="D31" s="27"/>
      <c r="E31" s="29"/>
      <c r="F31" s="30"/>
      <c r="G31" s="31"/>
      <c r="H31" s="27"/>
      <c r="I31" s="31"/>
      <c r="J31" s="31"/>
      <c r="K31" s="27"/>
      <c r="L31" s="27"/>
      <c r="M31" s="27"/>
      <c r="N31" s="27"/>
      <c r="O31" s="27"/>
      <c r="P31" s="32"/>
      <c r="Q31" s="56"/>
      <c r="R31" s="27" t="s">
        <v>45</v>
      </c>
      <c r="S31" s="33"/>
      <c r="T31" s="33">
        <f t="shared" si="0"/>
        <v>17</v>
      </c>
      <c r="U31" s="33"/>
      <c r="V31" s="31"/>
      <c r="X31" s="16">
        <v>22</v>
      </c>
      <c r="Y31" s="34">
        <v>1</v>
      </c>
      <c r="AN31" s="34" t="s">
        <v>36</v>
      </c>
      <c r="AO31" s="34" t="e">
        <v>#N/A</v>
      </c>
    </row>
    <row r="32" spans="1:45" s="34" customFormat="1" ht="21.6" customHeight="1">
      <c r="A32" s="26">
        <v>3</v>
      </c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2"/>
      <c r="Q32" s="56"/>
      <c r="R32" s="27" t="s">
        <v>45</v>
      </c>
      <c r="S32" s="33"/>
      <c r="T32" s="33">
        <f t="shared" si="0"/>
        <v>15</v>
      </c>
      <c r="U32" s="33"/>
      <c r="V32" s="31"/>
      <c r="X32" s="16">
        <v>23</v>
      </c>
      <c r="Y32" s="34">
        <v>1</v>
      </c>
    </row>
    <row r="33" spans="1:25" s="34" customFormat="1" ht="16.149999999999999" customHeight="1">
      <c r="A33" s="26">
        <v>4</v>
      </c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56"/>
      <c r="R33" s="27" t="s">
        <v>45</v>
      </c>
      <c r="S33" s="33"/>
      <c r="T33" s="33">
        <f t="shared" si="0"/>
        <v>14</v>
      </c>
      <c r="U33" s="33"/>
      <c r="V33" s="31"/>
      <c r="X33" s="16">
        <v>24</v>
      </c>
      <c r="Y33" s="34">
        <v>1</v>
      </c>
    </row>
    <row r="34" spans="1:25" s="34" customFormat="1" ht="16.149999999999999" customHeight="1">
      <c r="A34" s="26">
        <v>5</v>
      </c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56"/>
      <c r="R34" s="27" t="s">
        <v>45</v>
      </c>
      <c r="S34" s="33"/>
      <c r="T34" s="33">
        <f t="shared" si="0"/>
        <v>13</v>
      </c>
      <c r="U34" s="33"/>
      <c r="V34" s="31"/>
      <c r="X34" s="16">
        <v>25</v>
      </c>
      <c r="Y34" s="34">
        <v>1</v>
      </c>
    </row>
    <row r="35" spans="1:25" s="34" customFormat="1" ht="16.149999999999999" customHeight="1">
      <c r="A35" s="26">
        <v>6</v>
      </c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56"/>
      <c r="R35" s="27">
        <v>1</v>
      </c>
      <c r="S35" s="33"/>
      <c r="T35" s="33">
        <f t="shared" si="0"/>
        <v>12</v>
      </c>
      <c r="U35" s="33"/>
      <c r="V35" s="31"/>
      <c r="X35" s="16">
        <v>26</v>
      </c>
      <c r="Y35" s="34">
        <v>1</v>
      </c>
    </row>
    <row r="36" spans="1:25" s="34" customFormat="1" ht="16.149999999999999" customHeight="1">
      <c r="A36" s="26"/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6"/>
      <c r="Q36" s="56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 ht="16.899999999999999" customHeight="1">
      <c r="A37" s="26"/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56"/>
      <c r="R37" s="27"/>
      <c r="S37" s="33"/>
      <c r="T37" s="33"/>
      <c r="U37" s="33"/>
      <c r="V37" s="31"/>
      <c r="X37" s="16">
        <v>28</v>
      </c>
      <c r="Y37" s="34">
        <v>1</v>
      </c>
    </row>
    <row r="38" spans="1:25" s="34" customFormat="1" ht="19.149999999999999" customHeight="1">
      <c r="A38" s="26"/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55"/>
      <c r="R38" s="27"/>
      <c r="S38" s="33"/>
      <c r="T38" s="33"/>
      <c r="U38" s="33"/>
      <c r="V38" s="31"/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7"/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55"/>
      <c r="R39" s="27"/>
      <c r="S39" s="33"/>
      <c r="T39" s="33"/>
      <c r="U39" s="33"/>
      <c r="V39" s="31"/>
      <c r="X39" s="16">
        <v>30</v>
      </c>
      <c r="Y39" s="34">
        <v>1</v>
      </c>
    </row>
    <row r="40" spans="1:25" s="34" customFormat="1" ht="24.6" customHeight="1">
      <c r="A40" s="26"/>
      <c r="B40" s="27"/>
      <c r="C40" s="35"/>
      <c r="D40" s="27"/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55"/>
      <c r="R40" s="27"/>
      <c r="S40" s="33"/>
      <c r="T40" s="33"/>
      <c r="U40" s="33"/>
      <c r="V40" s="31"/>
      <c r="X40" s="16">
        <v>31</v>
      </c>
      <c r="Y40" s="34">
        <v>1</v>
      </c>
    </row>
    <row r="41" spans="1:25" s="34" customFormat="1" ht="18.600000000000001" customHeight="1">
      <c r="A41" s="26"/>
      <c r="B41" s="27"/>
      <c r="C41" s="35"/>
      <c r="D41" s="27"/>
      <c r="E41" s="29"/>
      <c r="F41" s="30"/>
      <c r="G41" s="31"/>
      <c r="H41" s="27"/>
      <c r="I41" s="31"/>
      <c r="J41" s="31"/>
      <c r="K41" s="27"/>
      <c r="L41" s="27"/>
      <c r="M41" s="27"/>
      <c r="N41" s="27"/>
      <c r="O41" s="27"/>
      <c r="P41" s="32"/>
      <c r="Q41" s="55"/>
      <c r="R41" s="27"/>
      <c r="S41" s="33"/>
      <c r="T41" s="33"/>
      <c r="U41" s="33"/>
      <c r="V41" s="31"/>
      <c r="X41" s="16">
        <v>32</v>
      </c>
      <c r="Y41" s="34">
        <v>1</v>
      </c>
    </row>
    <row r="42" spans="1:25" s="34" customFormat="1" ht="18.600000000000001" customHeight="1">
      <c r="A42" s="26"/>
      <c r="B42" s="27"/>
      <c r="C42" s="35"/>
      <c r="D42" s="27"/>
      <c r="E42" s="29"/>
      <c r="F42" s="30"/>
      <c r="G42" s="31"/>
      <c r="H42" s="27"/>
      <c r="I42" s="31"/>
      <c r="J42" s="31"/>
      <c r="K42" s="27"/>
      <c r="L42" s="27"/>
      <c r="M42" s="27"/>
      <c r="N42" s="27"/>
      <c r="O42" s="27"/>
      <c r="P42" s="32"/>
      <c r="Q42" s="55"/>
      <c r="R42" s="27"/>
      <c r="S42" s="33"/>
      <c r="T42" s="33"/>
      <c r="U42" s="33"/>
      <c r="V42" s="31"/>
      <c r="X42" s="16">
        <v>33</v>
      </c>
      <c r="Y42" s="34">
        <v>1</v>
      </c>
    </row>
    <row r="43" spans="1:25" s="34" customFormat="1" ht="18.600000000000001" customHeight="1">
      <c r="A43" s="26"/>
      <c r="B43" s="27"/>
      <c r="C43" s="35"/>
      <c r="D43" s="27"/>
      <c r="E43" s="29"/>
      <c r="F43" s="30"/>
      <c r="G43" s="31"/>
      <c r="H43" s="27"/>
      <c r="I43" s="31"/>
      <c r="J43" s="31"/>
      <c r="K43" s="27"/>
      <c r="L43" s="27"/>
      <c r="M43" s="27"/>
      <c r="N43" s="27"/>
      <c r="O43" s="27"/>
      <c r="P43" s="32"/>
      <c r="Q43" s="55"/>
      <c r="R43" s="27"/>
      <c r="S43" s="33"/>
      <c r="T43" s="33"/>
      <c r="U43" s="33"/>
      <c r="V43" s="31"/>
      <c r="X43" s="16">
        <v>34</v>
      </c>
      <c r="Y43" s="34">
        <v>1</v>
      </c>
    </row>
    <row r="44" spans="1:25" s="34" customFormat="1" ht="18.600000000000001" customHeight="1">
      <c r="A44" s="26"/>
      <c r="B44" s="27"/>
      <c r="C44" s="35"/>
      <c r="D44" s="27"/>
      <c r="E44" s="29"/>
      <c r="F44" s="30"/>
      <c r="G44" s="31"/>
      <c r="H44" s="27"/>
      <c r="I44" s="31"/>
      <c r="J44" s="31"/>
      <c r="K44" s="27"/>
      <c r="L44" s="27"/>
      <c r="M44" s="27"/>
      <c r="N44" s="27"/>
      <c r="O44" s="27"/>
      <c r="P44" s="32"/>
      <c r="Q44" s="55"/>
      <c r="R44" s="27"/>
      <c r="S44" s="33"/>
      <c r="T44" s="33"/>
      <c r="U44" s="33"/>
      <c r="V44" s="31"/>
      <c r="X44" s="16">
        <v>35</v>
      </c>
      <c r="Y44" s="34">
        <v>1</v>
      </c>
    </row>
    <row r="45" spans="1:25" s="34" customFormat="1" ht="18.600000000000001" customHeight="1">
      <c r="A45" s="26"/>
      <c r="B45" s="27"/>
      <c r="C45" s="47"/>
      <c r="D45" s="27"/>
      <c r="E45" s="29"/>
      <c r="F45" s="30"/>
      <c r="G45" s="31"/>
      <c r="H45" s="27"/>
      <c r="I45" s="31"/>
      <c r="J45" s="31"/>
      <c r="K45" s="27"/>
      <c r="L45" s="27"/>
      <c r="M45" s="27"/>
      <c r="N45" s="27"/>
      <c r="O45" s="27"/>
      <c r="P45" s="32"/>
      <c r="Q45" s="55"/>
      <c r="R45" s="27"/>
      <c r="S45" s="33"/>
      <c r="T45" s="33"/>
      <c r="U45" s="33"/>
      <c r="V45" s="31"/>
      <c r="X45" s="16">
        <v>36</v>
      </c>
      <c r="Y45" s="34">
        <v>1</v>
      </c>
    </row>
    <row r="46" spans="1:25" s="34" customFormat="1" ht="18.600000000000001" customHeight="1">
      <c r="A46" s="26"/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55"/>
      <c r="R46" s="27"/>
      <c r="S46" s="33"/>
      <c r="T46" s="33"/>
      <c r="U46" s="33"/>
      <c r="V46" s="31"/>
      <c r="X46" s="16">
        <v>37</v>
      </c>
      <c r="Y46" s="34">
        <v>1</v>
      </c>
    </row>
    <row r="47" spans="1:25" s="34" customFormat="1" ht="18.600000000000001" customHeight="1">
      <c r="A47" s="26"/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55"/>
      <c r="R47" s="27"/>
      <c r="S47" s="33"/>
      <c r="T47" s="33"/>
      <c r="U47" s="33"/>
      <c r="V47" s="31"/>
      <c r="X47" s="16">
        <v>38</v>
      </c>
      <c r="Y47" s="34">
        <v>1</v>
      </c>
    </row>
    <row r="48" spans="1:25" s="34" customFormat="1" ht="18.600000000000001" customHeight="1">
      <c r="A48" s="26"/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55"/>
      <c r="R48" s="27"/>
      <c r="S48" s="33"/>
      <c r="T48" s="33"/>
      <c r="U48" s="33"/>
      <c r="V48" s="31"/>
      <c r="X48" s="16">
        <v>39</v>
      </c>
      <c r="Y48" s="34">
        <v>1</v>
      </c>
    </row>
    <row r="49" spans="1:25" s="34" customFormat="1" ht="18.600000000000001" customHeight="1">
      <c r="A49" s="26"/>
      <c r="B49" s="27"/>
      <c r="C49" s="38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55"/>
      <c r="R49" s="27"/>
      <c r="S49" s="33"/>
      <c r="T49" s="33"/>
      <c r="U49" s="33"/>
      <c r="V49" s="31"/>
      <c r="X49" s="16">
        <v>40</v>
      </c>
      <c r="Y49" s="34">
        <v>1</v>
      </c>
    </row>
    <row r="50" spans="1:25" s="34" customFormat="1" ht="18.600000000000001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55"/>
      <c r="R50" s="27"/>
      <c r="S50" s="33"/>
      <c r="T50" s="33"/>
      <c r="U50" s="33"/>
      <c r="V50" s="31"/>
      <c r="X50" s="16">
        <v>41</v>
      </c>
      <c r="Y50" s="34">
        <v>1</v>
      </c>
    </row>
    <row r="51" spans="1:25" s="34" customFormat="1" ht="18.600000000000001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6"/>
      <c r="Q51" s="55"/>
      <c r="R51" s="27"/>
      <c r="S51" s="33"/>
      <c r="T51" s="33"/>
      <c r="U51" s="33"/>
      <c r="V51" s="31"/>
      <c r="X51" s="16">
        <v>42</v>
      </c>
      <c r="Y51" s="34">
        <v>1</v>
      </c>
    </row>
    <row r="52" spans="1:25" s="34" customFormat="1" ht="25.15" customHeight="1">
      <c r="A52" s="26"/>
      <c r="B52" s="27"/>
      <c r="C52" s="35"/>
      <c r="D52" s="27"/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55"/>
      <c r="R52" s="27"/>
      <c r="S52" s="33"/>
      <c r="T52" s="33"/>
      <c r="U52" s="33"/>
      <c r="V52" s="31"/>
      <c r="X52" s="16">
        <v>43</v>
      </c>
      <c r="Y52" s="34">
        <v>1</v>
      </c>
    </row>
    <row r="53" spans="1:25" s="34" customFormat="1">
      <c r="A53" s="26"/>
      <c r="B53" s="27"/>
      <c r="C53" s="35"/>
      <c r="D53" s="27"/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55"/>
      <c r="R53" s="27"/>
      <c r="S53" s="33"/>
      <c r="T53" s="33"/>
      <c r="U53" s="33"/>
      <c r="V53" s="31"/>
      <c r="X53" s="16">
        <v>44</v>
      </c>
      <c r="Y53" s="34">
        <v>1</v>
      </c>
    </row>
    <row r="54" spans="1:25" s="34" customFormat="1" ht="18" customHeight="1">
      <c r="A54" s="26"/>
      <c r="B54" s="27"/>
      <c r="C54" s="35"/>
      <c r="D54" s="27"/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55"/>
      <c r="R54" s="27"/>
      <c r="S54" s="33"/>
      <c r="T54" s="33"/>
      <c r="U54" s="33"/>
      <c r="V54" s="31"/>
      <c r="X54" s="16">
        <v>45</v>
      </c>
      <c r="Y54" s="34">
        <v>1</v>
      </c>
    </row>
    <row r="55" spans="1:25" s="34" customFormat="1" ht="18" customHeight="1">
      <c r="A55" s="26"/>
      <c r="B55" s="27"/>
      <c r="C55" s="35"/>
      <c r="D55" s="27"/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55"/>
      <c r="R55" s="27"/>
      <c r="S55" s="33"/>
      <c r="T55" s="33"/>
      <c r="U55" s="33"/>
      <c r="V55" s="31"/>
      <c r="X55" s="16">
        <v>46</v>
      </c>
      <c r="Y55" s="34">
        <v>1</v>
      </c>
    </row>
    <row r="56" spans="1:25" s="34" customFormat="1">
      <c r="A56" s="26"/>
      <c r="B56" s="27"/>
      <c r="C56" s="35"/>
      <c r="D56" s="27"/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55"/>
      <c r="R56" s="27"/>
      <c r="S56" s="33"/>
      <c r="T56" s="33"/>
      <c r="U56" s="33"/>
      <c r="V56" s="31"/>
      <c r="X56" s="16">
        <v>47</v>
      </c>
      <c r="Y56" s="34">
        <v>1</v>
      </c>
    </row>
    <row r="57" spans="1:25" s="34" customFormat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5"/>
      <c r="R57" s="27"/>
      <c r="S57" s="33"/>
      <c r="T57" s="33"/>
      <c r="U57" s="33"/>
      <c r="V57" s="31"/>
      <c r="X57" s="16">
        <v>48</v>
      </c>
      <c r="Y57" s="34">
        <v>1</v>
      </c>
    </row>
    <row r="58" spans="1:25" s="34" customFormat="1" ht="18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5"/>
      <c r="R58" s="27"/>
      <c r="S58" s="33"/>
      <c r="T58" s="33"/>
      <c r="U58" s="33"/>
      <c r="V58" s="31"/>
      <c r="X58" s="16">
        <v>49</v>
      </c>
      <c r="Y58" s="34">
        <v>1</v>
      </c>
    </row>
    <row r="59" spans="1:25" s="34" customFormat="1" ht="18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5"/>
      <c r="R59" s="27"/>
      <c r="S59" s="33"/>
      <c r="T59" s="33"/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32"/>
      <c r="R60" s="27"/>
      <c r="S60" s="33"/>
      <c r="T60" s="33"/>
      <c r="U60" s="33"/>
      <c r="V60" s="31"/>
      <c r="X60" s="16">
        <v>51</v>
      </c>
      <c r="Y60" s="34">
        <v>1</v>
      </c>
    </row>
    <row r="61" spans="1:25" s="34" customForma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32"/>
      <c r="R61" s="27"/>
      <c r="S61" s="33"/>
      <c r="T61" s="33"/>
      <c r="U61" s="33"/>
      <c r="V61" s="31"/>
      <c r="X61" s="16">
        <v>52</v>
      </c>
      <c r="Y61" s="34">
        <v>1</v>
      </c>
    </row>
    <row r="62" spans="1:25" s="34" customFormat="1" ht="22.15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32"/>
      <c r="R62" s="27"/>
      <c r="S62" s="33"/>
      <c r="T62" s="33"/>
      <c r="U62" s="33"/>
      <c r="V62" s="31"/>
      <c r="X62" s="16">
        <v>53</v>
      </c>
      <c r="Y62" s="34">
        <v>1</v>
      </c>
    </row>
    <row r="63" spans="1:25" s="34" customFormat="1" ht="22.9" customHeight="1">
      <c r="A63" s="26"/>
      <c r="B63" s="27"/>
      <c r="C63" s="35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32"/>
      <c r="R63" s="27"/>
      <c r="S63" s="33"/>
      <c r="T63" s="33"/>
      <c r="U63" s="33"/>
      <c r="V63" s="31"/>
      <c r="X63" s="16">
        <v>54</v>
      </c>
      <c r="Y63" s="34">
        <v>1</v>
      </c>
    </row>
    <row r="64" spans="1:25" s="34" customFormat="1" ht="22.15" customHeigh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32"/>
      <c r="R64" s="27"/>
      <c r="S64" s="33"/>
      <c r="T64" s="33"/>
      <c r="U64" s="33"/>
      <c r="V64" s="31"/>
      <c r="X64" s="16">
        <v>55</v>
      </c>
      <c r="Y64" s="34">
        <v>1</v>
      </c>
    </row>
    <row r="65" spans="1:25" s="34" customFormat="1" ht="21" customHeigh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32"/>
      <c r="R65" s="27"/>
      <c r="S65" s="33"/>
      <c r="T65" s="33"/>
      <c r="U65" s="33"/>
      <c r="V65" s="31"/>
      <c r="X65" s="16">
        <v>56</v>
      </c>
      <c r="Y65" s="34">
        <v>1</v>
      </c>
    </row>
    <row r="66" spans="1:25" s="34" customForma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32"/>
      <c r="R66" s="27"/>
      <c r="S66" s="33"/>
      <c r="T66" s="33"/>
      <c r="U66" s="33"/>
      <c r="V66" s="31"/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32"/>
      <c r="R67" s="27"/>
      <c r="S67" s="33"/>
      <c r="T67" s="33" t="str">
        <f>IF(A67="","",IF(K67="Л","Л",LOOKUP(A67,$X$10:$Y$65,$Y$10:$Y$65)))</f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36"/>
      <c r="R68" s="27"/>
      <c r="S68" s="33"/>
      <c r="T68" s="33" t="str">
        <f>IF(A68="","",IF(K68="Л","Л",LOOKUP(A68,$X$10:$Y$65,$Y$10:$Y$65)))</f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32"/>
      <c r="R69" s="27"/>
      <c r="S69" s="33"/>
      <c r="T69" s="33" t="str">
        <f>IF(A69="","",IF(K69="Л","Л",LOOKUP(A69,$X$10:$Y$65,$Y$10:$Y$65)))</f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32"/>
      <c r="R70" s="27"/>
      <c r="S70" s="33"/>
      <c r="T70" s="33" t="str">
        <f>IF(A70="","",IF(K70="Л","Л",LOOKUP(A70,$X$10:$Y$65,$Y$10:$Y$65)))</f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32"/>
      <c r="R71" s="27"/>
      <c r="S71" s="33"/>
      <c r="T71" s="33">
        <v>0</v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32"/>
      <c r="R72" s="27"/>
      <c r="S72" s="33"/>
      <c r="T72" s="33"/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32"/>
      <c r="R73" s="27"/>
      <c r="S73" s="33"/>
      <c r="T73" s="33" t="str">
        <f t="shared" ref="T73:T136" si="1">IF(A73="","",IF(K73="Л","Л",LOOKUP(A73,$X$10:$Y$65,$Y$10:$Y$65)))</f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32"/>
      <c r="R74" s="27"/>
      <c r="S74" s="33"/>
      <c r="T74" s="33" t="str">
        <f t="shared" si="1"/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32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32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32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32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32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32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32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32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32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32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32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32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32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32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32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32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32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32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32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32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32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32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32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32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32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32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32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32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32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32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32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32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32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32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32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32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32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32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32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32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32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32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32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32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32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32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32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32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32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32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32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32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32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32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32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32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32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32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32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32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32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32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32"/>
      <c r="R137" s="27"/>
      <c r="S137" s="33"/>
      <c r="T137" s="33" t="str">
        <f t="shared" ref="T137:T200" si="2">IF(A137="","",IF(K137="Л","Л",LOOKUP(A137,$X$10:$Y$65,$Y$10:$Y$65)))</f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32"/>
      <c r="R138" s="27"/>
      <c r="S138" s="33"/>
      <c r="T138" s="33" t="str">
        <f t="shared" si="2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32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32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32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32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32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32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32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32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32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32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32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32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32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32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32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32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32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32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32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32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32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32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32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32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32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32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32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32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32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32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32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32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32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32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32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32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32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32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32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32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32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32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32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32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32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32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32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32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32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32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32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32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32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32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32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32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32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32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32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32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32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32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32"/>
      <c r="R201" s="27"/>
      <c r="S201" s="33"/>
      <c r="T201" s="33" t="str">
        <f t="shared" ref="T201:T264" si="3">IF(A201="","",IF(K201="Л","Л",LOOKUP(A201,$X$10:$Y$65,$Y$10:$Y$65)))</f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32"/>
      <c r="R202" s="27"/>
      <c r="S202" s="33"/>
      <c r="T202" s="33" t="str">
        <f t="shared" si="3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32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32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32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32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32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32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32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32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32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32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32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32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32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32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32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32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32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32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32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32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32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32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32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32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32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32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32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32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32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32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32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32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32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32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32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32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32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32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32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32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32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32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32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32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32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32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32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32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32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32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32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32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32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32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32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32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32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32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32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32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32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32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32"/>
      <c r="R265" s="27"/>
      <c r="S265" s="33"/>
      <c r="T265" s="33" t="str">
        <f t="shared" ref="T265:T328" si="4">IF(A265="","",IF(K265="Л","Л",LOOKUP(A265,$X$10:$Y$65,$Y$10:$Y$65)))</f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32"/>
      <c r="R266" s="27"/>
      <c r="S266" s="33"/>
      <c r="T266" s="33" t="str">
        <f t="shared" si="4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32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32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32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32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32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32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32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32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32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32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32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32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32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32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32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32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32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32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32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32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32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32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32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32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32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32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32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32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32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32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32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32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32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32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32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32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32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32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32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32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32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32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32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32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32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32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32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32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32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32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32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32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32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32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32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32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32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32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32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32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32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32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32"/>
      <c r="R329" s="27"/>
      <c r="S329" s="33"/>
      <c r="T329" s="33" t="str">
        <f t="shared" ref="T329:T392" si="5">IF(A329="","",IF(K329="Л","Л",LOOKUP(A329,$X$10:$Y$65,$Y$10:$Y$65)))</f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32"/>
      <c r="R330" s="27"/>
      <c r="S330" s="33"/>
      <c r="T330" s="33" t="str">
        <f t="shared" si="5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32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32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32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32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32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32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32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32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32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32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32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32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32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32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32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32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32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32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32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32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32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32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32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32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32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32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32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32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32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32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32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32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32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32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32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32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32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32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32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32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32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32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32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32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32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32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32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32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32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32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32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32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32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32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32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32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32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32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32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32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32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32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32"/>
      <c r="R393" s="27"/>
      <c r="S393" s="33"/>
      <c r="T393" s="33" t="str">
        <f t="shared" ref="T393:T456" si="6">IF(A393="","",IF(K393="Л","Л",LOOKUP(A393,$X$10:$Y$65,$Y$10:$Y$65)))</f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32"/>
      <c r="R394" s="27"/>
      <c r="S394" s="33"/>
      <c r="T394" s="33" t="str">
        <f t="shared" si="6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32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32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32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32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32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32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32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32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32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32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32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32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32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32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32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32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32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32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32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32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32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32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32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32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32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32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32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32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32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32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32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32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32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32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32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32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32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32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32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32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32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32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32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32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32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32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32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32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32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32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32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32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32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32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32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32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32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32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32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32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32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32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32"/>
      <c r="R457" s="27"/>
      <c r="S457" s="33"/>
      <c r="T457" s="33" t="str">
        <f t="shared" ref="T457:T520" si="7">IF(A457="","",IF(K457="Л","Л",LOOKUP(A457,$X$10:$Y$65,$Y$10:$Y$65)))</f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32"/>
      <c r="R458" s="27"/>
      <c r="S458" s="33"/>
      <c r="T458" s="33" t="str">
        <f t="shared" si="7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32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32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32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32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32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32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32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32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32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32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32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32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32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32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32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32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32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32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32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32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32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32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32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32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32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32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32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32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32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32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32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32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32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32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32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32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32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32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32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32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32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32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32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32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32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32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32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32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32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32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32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32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32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32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32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32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32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32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32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32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32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32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32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32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32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32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32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32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32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32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32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32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32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32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32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32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32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32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32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32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32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32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32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32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32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32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32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32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32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32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32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32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32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32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32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32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32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32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32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32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32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32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32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32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32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32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32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32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32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32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32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32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32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32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32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32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32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32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32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32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32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32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32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32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32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32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32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32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32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32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32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32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32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32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32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32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32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32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32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32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32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32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32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32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32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32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32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32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32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32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32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32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32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32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32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32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32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32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32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32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32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32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32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32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32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32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32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32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32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32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32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32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32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32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32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32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32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32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32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32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32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32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32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32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32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32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32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32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32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32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32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32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32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32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32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32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32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32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32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32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32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32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32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32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32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32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32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32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32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32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32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32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45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45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45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45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45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45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45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45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45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45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45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45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45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45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45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45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45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45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45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45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45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45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45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45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45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45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45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45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45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45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45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45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45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45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45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45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45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45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45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45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45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45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45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45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45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45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45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45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45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45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45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45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45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45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45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45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45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45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45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45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45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45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45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45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45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45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45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45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45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45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45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45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45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45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45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45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45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45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45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45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45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45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45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45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45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45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45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45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45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45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45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45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45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45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45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45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45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45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45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45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45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45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45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45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45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45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45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45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45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45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45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45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45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45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45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45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45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45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45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45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45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45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45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45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45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45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45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45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45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45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45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45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45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45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45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45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45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45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45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45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45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45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45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45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45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45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45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45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45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45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45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45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45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45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45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45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45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45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45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45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45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45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45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45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45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45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45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45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45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45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45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45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45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45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45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45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45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45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45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45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45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45"/>
      <c r="R852" s="40"/>
      <c r="S852" s="46"/>
      <c r="T852" s="46"/>
      <c r="U852" s="46"/>
      <c r="V852" s="44"/>
    </row>
  </sheetData>
  <sortState ref="C19:V21">
    <sortCondition ref="Q19:Q21"/>
  </sortState>
  <printOptions horizontalCentered="1"/>
  <pageMargins left="0.11811023622047245" right="0.19685039370078741" top="0.11811023622047245" bottom="0.11811023622047245" header="0" footer="0"/>
  <pageSetup paperSize="9" scale="95" orientation="landscape" horizontalDpi="4294967293" verticalDpi="4294967293" r:id="rId1"/>
  <rowBreaks count="2" manualBreakCount="2">
    <brk id="35" max="21" man="1"/>
    <brk id="59" max="21" man="1"/>
  </row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Y852"/>
  <sheetViews>
    <sheetView showZeros="0" view="pageBreakPreview" zoomScaleNormal="120" zoomScaleSheetLayoutView="100" workbookViewId="0">
      <selection sqref="A1:XFD1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19.8984375" style="17" customWidth="1"/>
    <col min="4" max="4" width="0" style="16" hidden="1" customWidth="1"/>
    <col min="5" max="5" width="5.5" style="18" customWidth="1"/>
    <col min="6" max="6" width="3.5" style="19" customWidth="1"/>
    <col min="7" max="7" width="6.796875" style="20" customWidth="1"/>
    <col min="8" max="8" width="6.39843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6.19921875" style="61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16384" width="9.19921875" style="16"/>
  </cols>
  <sheetData>
    <row r="1" spans="1:25">
      <c r="A1" s="15" t="s">
        <v>1955</v>
      </c>
      <c r="J1" s="44"/>
      <c r="P1" s="16"/>
      <c r="Q1" s="16"/>
      <c r="S1" s="16"/>
      <c r="T1" s="16"/>
      <c r="U1" s="16"/>
      <c r="V1" s="16"/>
    </row>
    <row r="2" spans="1:25">
      <c r="A2" s="15" t="s">
        <v>0</v>
      </c>
      <c r="X2" s="16">
        <v>0</v>
      </c>
    </row>
    <row r="3" spans="1:25">
      <c r="A3" s="15" t="s">
        <v>2</v>
      </c>
    </row>
    <row r="4" spans="1:25">
      <c r="A4" s="15" t="s">
        <v>3</v>
      </c>
    </row>
    <row r="5" spans="1:25">
      <c r="A5" s="15" t="s">
        <v>4</v>
      </c>
    </row>
    <row r="6" spans="1:25" ht="6" customHeight="1">
      <c r="D6" s="24" t="s">
        <v>5</v>
      </c>
    </row>
    <row r="7" spans="1:25">
      <c r="E7" s="25" t="s">
        <v>1275</v>
      </c>
    </row>
    <row r="8" spans="1:25" ht="4.9000000000000004" customHeight="1">
      <c r="B8" s="24" t="s">
        <v>6</v>
      </c>
    </row>
    <row r="9" spans="1:25" ht="40.5">
      <c r="A9" s="13" t="s">
        <v>7</v>
      </c>
      <c r="B9" s="2" t="s">
        <v>8</v>
      </c>
      <c r="C9" s="14" t="s">
        <v>9</v>
      </c>
      <c r="D9" s="4" t="s">
        <v>10</v>
      </c>
      <c r="E9" s="11" t="s">
        <v>11</v>
      </c>
      <c r="F9" s="11" t="s">
        <v>12</v>
      </c>
      <c r="G9" s="9" t="s">
        <v>13</v>
      </c>
      <c r="H9" s="6" t="s">
        <v>14</v>
      </c>
      <c r="I9" s="9" t="s">
        <v>15</v>
      </c>
      <c r="J9" s="9" t="s">
        <v>16</v>
      </c>
      <c r="K9" s="5" t="s">
        <v>17</v>
      </c>
      <c r="L9" s="3"/>
      <c r="M9" s="7" t="s">
        <v>18</v>
      </c>
      <c r="N9" s="7" t="s">
        <v>18</v>
      </c>
      <c r="O9" s="7" t="s">
        <v>18</v>
      </c>
      <c r="P9" s="7" t="s">
        <v>19</v>
      </c>
      <c r="Q9" s="62" t="s">
        <v>18</v>
      </c>
      <c r="R9" s="8" t="s">
        <v>21</v>
      </c>
      <c r="S9" s="4" t="s">
        <v>22</v>
      </c>
      <c r="T9" s="12" t="s">
        <v>23</v>
      </c>
      <c r="U9" s="12" t="s">
        <v>24</v>
      </c>
      <c r="V9" s="9" t="s">
        <v>25</v>
      </c>
    </row>
    <row r="10" spans="1:25" s="34" customFormat="1" ht="14.45" customHeight="1">
      <c r="A10" s="26"/>
      <c r="B10" s="27"/>
      <c r="C10" s="28" t="s">
        <v>202</v>
      </c>
      <c r="D10" s="27"/>
      <c r="E10" s="29"/>
      <c r="F10" s="30"/>
      <c r="G10" s="31"/>
      <c r="H10" s="27"/>
      <c r="I10" s="31"/>
      <c r="J10" s="31"/>
      <c r="K10" s="27"/>
      <c r="L10" s="27"/>
      <c r="M10" s="27"/>
      <c r="N10" s="27"/>
      <c r="O10" s="27"/>
      <c r="P10" s="32"/>
      <c r="Q10" s="63"/>
      <c r="R10" s="27"/>
      <c r="S10" s="33"/>
      <c r="T10" s="33" t="str">
        <f t="shared" ref="T10:T73" si="0">IF(A10="","",IF(K10="Л","Л",LOOKUP(A10,$X$10:$Y$65,$Y$10:$Y$65)))</f>
        <v/>
      </c>
      <c r="U10" s="33"/>
      <c r="V10" s="31"/>
      <c r="X10" s="16">
        <v>1</v>
      </c>
      <c r="Y10" s="16">
        <v>20</v>
      </c>
    </row>
    <row r="11" spans="1:25" s="34" customFormat="1" ht="18.600000000000001" customHeight="1">
      <c r="A11" s="26">
        <v>1</v>
      </c>
      <c r="B11" s="27"/>
      <c r="C11" s="35" t="s">
        <v>984</v>
      </c>
      <c r="D11" s="27">
        <v>35856</v>
      </c>
      <c r="E11" s="29">
        <v>1998</v>
      </c>
      <c r="F11" s="30">
        <v>1</v>
      </c>
      <c r="G11" s="31" t="s">
        <v>33</v>
      </c>
      <c r="H11" s="27">
        <v>0</v>
      </c>
      <c r="I11" s="31">
        <v>0</v>
      </c>
      <c r="J11" s="31" t="s">
        <v>69</v>
      </c>
      <c r="K11" s="27">
        <v>0</v>
      </c>
      <c r="L11" s="27" t="s">
        <v>985</v>
      </c>
      <c r="M11" s="27"/>
      <c r="N11" s="27"/>
      <c r="O11" s="27"/>
      <c r="P11" s="32"/>
      <c r="Q11" s="60">
        <v>4.3598379629629629E-3</v>
      </c>
      <c r="R11" s="27"/>
      <c r="S11" s="33">
        <v>1</v>
      </c>
      <c r="T11" s="33">
        <v>20</v>
      </c>
      <c r="U11" s="33"/>
      <c r="V11" s="31" t="s">
        <v>985</v>
      </c>
      <c r="X11" s="16"/>
      <c r="Y11" s="16">
        <v>17</v>
      </c>
    </row>
    <row r="12" spans="1:25" s="34" customFormat="1" ht="15.6" customHeight="1">
      <c r="A12" s="26">
        <v>2</v>
      </c>
      <c r="B12" s="27"/>
      <c r="C12" s="35" t="s">
        <v>1279</v>
      </c>
      <c r="D12" s="27">
        <v>36177</v>
      </c>
      <c r="E12" s="29">
        <v>1999</v>
      </c>
      <c r="F12" s="30">
        <v>2</v>
      </c>
      <c r="G12" s="31" t="s">
        <v>46</v>
      </c>
      <c r="H12" s="27">
        <v>0</v>
      </c>
      <c r="I12" s="31">
        <v>0</v>
      </c>
      <c r="J12" s="31" t="s">
        <v>69</v>
      </c>
      <c r="K12" s="27">
        <v>0</v>
      </c>
      <c r="L12" s="27" t="s">
        <v>1280</v>
      </c>
      <c r="M12" s="27"/>
      <c r="N12" s="27"/>
      <c r="O12" s="27"/>
      <c r="P12" s="32"/>
      <c r="Q12" s="60">
        <v>4.5077546296296298E-3</v>
      </c>
      <c r="R12" s="27"/>
      <c r="S12" s="33">
        <v>2</v>
      </c>
      <c r="T12" s="33">
        <v>17</v>
      </c>
      <c r="U12" s="33"/>
      <c r="V12" s="31" t="s">
        <v>1280</v>
      </c>
      <c r="X12" s="16"/>
      <c r="Y12" s="16">
        <v>15</v>
      </c>
    </row>
    <row r="13" spans="1:25" s="34" customFormat="1" ht="15.6" customHeight="1">
      <c r="A13" s="26">
        <v>3</v>
      </c>
      <c r="B13" s="27"/>
      <c r="C13" s="35" t="s">
        <v>1074</v>
      </c>
      <c r="D13" s="27">
        <v>0</v>
      </c>
      <c r="E13" s="29">
        <v>1999</v>
      </c>
      <c r="F13" s="30">
        <v>2</v>
      </c>
      <c r="G13" s="31" t="s">
        <v>61</v>
      </c>
      <c r="H13" s="27">
        <v>0</v>
      </c>
      <c r="I13" s="31">
        <v>0</v>
      </c>
      <c r="J13" s="31" t="s">
        <v>120</v>
      </c>
      <c r="K13" s="27">
        <v>0</v>
      </c>
      <c r="L13" s="27" t="s">
        <v>1076</v>
      </c>
      <c r="M13" s="27"/>
      <c r="N13" s="27"/>
      <c r="O13" s="27"/>
      <c r="P13" s="32"/>
      <c r="Q13" s="60">
        <v>4.6818287037037037E-3</v>
      </c>
      <c r="R13" s="27"/>
      <c r="S13" s="33">
        <v>2</v>
      </c>
      <c r="T13" s="33">
        <v>15</v>
      </c>
      <c r="U13" s="33"/>
      <c r="V13" s="31" t="s">
        <v>1076</v>
      </c>
      <c r="X13" s="16"/>
      <c r="Y13" s="16">
        <v>14</v>
      </c>
    </row>
    <row r="14" spans="1:25" s="34" customFormat="1" ht="15.6" customHeight="1">
      <c r="A14" s="26">
        <v>4</v>
      </c>
      <c r="B14" s="27"/>
      <c r="C14" s="35" t="s">
        <v>1276</v>
      </c>
      <c r="D14" s="27">
        <v>35955</v>
      </c>
      <c r="E14" s="29">
        <v>1998</v>
      </c>
      <c r="F14" s="30">
        <v>0</v>
      </c>
      <c r="G14" s="31" t="s">
        <v>50</v>
      </c>
      <c r="H14" s="27">
        <v>0</v>
      </c>
      <c r="I14" s="31">
        <v>0</v>
      </c>
      <c r="J14" s="31" t="s">
        <v>69</v>
      </c>
      <c r="K14" s="27">
        <v>0</v>
      </c>
      <c r="L14" s="27" t="s">
        <v>979</v>
      </c>
      <c r="M14" s="27"/>
      <c r="N14" s="27"/>
      <c r="O14" s="27"/>
      <c r="P14" s="32"/>
      <c r="Q14" s="60">
        <v>4.758333333333334E-3</v>
      </c>
      <c r="R14" s="27"/>
      <c r="S14" s="33">
        <v>3</v>
      </c>
      <c r="T14" s="33" t="s">
        <v>30</v>
      </c>
      <c r="U14" s="33"/>
      <c r="V14" s="31" t="s">
        <v>979</v>
      </c>
      <c r="X14" s="16"/>
      <c r="Y14" s="16">
        <v>13</v>
      </c>
    </row>
    <row r="15" spans="1:25" s="34" customFormat="1" ht="21.6" customHeight="1">
      <c r="A15" s="26">
        <v>5</v>
      </c>
      <c r="B15" s="27"/>
      <c r="C15" s="35" t="s">
        <v>1277</v>
      </c>
      <c r="D15" s="27">
        <v>36767</v>
      </c>
      <c r="E15" s="29">
        <v>2000</v>
      </c>
      <c r="F15" s="30">
        <v>3</v>
      </c>
      <c r="G15" s="31" t="s">
        <v>38</v>
      </c>
      <c r="H15" s="27">
        <v>0</v>
      </c>
      <c r="I15" s="31">
        <v>0</v>
      </c>
      <c r="J15" s="31" t="s">
        <v>34</v>
      </c>
      <c r="K15" s="27">
        <v>0</v>
      </c>
      <c r="L15" s="27">
        <v>0</v>
      </c>
      <c r="M15" s="27"/>
      <c r="N15" s="27"/>
      <c r="O15" s="27"/>
      <c r="P15" s="32"/>
      <c r="Q15" s="60">
        <v>4.7945601851851856E-3</v>
      </c>
      <c r="R15" s="27"/>
      <c r="S15" s="33">
        <v>3</v>
      </c>
      <c r="T15" s="33">
        <v>14</v>
      </c>
      <c r="U15" s="33"/>
      <c r="V15" s="31" t="s">
        <v>1278</v>
      </c>
      <c r="X15" s="16"/>
      <c r="Y15" s="16">
        <v>12</v>
      </c>
    </row>
    <row r="16" spans="1:25" s="34" customFormat="1" ht="16.149999999999999" customHeight="1">
      <c r="A16" s="26"/>
      <c r="B16" s="27"/>
      <c r="C16" s="35"/>
      <c r="D16" s="27"/>
      <c r="E16" s="29"/>
      <c r="F16" s="30"/>
      <c r="G16" s="31"/>
      <c r="H16" s="27"/>
      <c r="I16" s="31"/>
      <c r="J16" s="31"/>
      <c r="K16" s="27"/>
      <c r="L16" s="27"/>
      <c r="M16" s="27"/>
      <c r="N16" s="27"/>
      <c r="O16" s="27"/>
      <c r="P16" s="32"/>
      <c r="Q16" s="60"/>
      <c r="R16" s="27"/>
      <c r="S16" s="33"/>
      <c r="T16" s="33"/>
      <c r="U16" s="33"/>
      <c r="V16" s="31"/>
      <c r="X16" s="16">
        <v>7</v>
      </c>
      <c r="Y16" s="16">
        <v>11</v>
      </c>
    </row>
    <row r="17" spans="1:25" s="34" customFormat="1" ht="10.15" customHeight="1">
      <c r="A17" s="26"/>
      <c r="B17" s="27"/>
      <c r="C17" s="35"/>
      <c r="D17" s="27"/>
      <c r="E17" s="29"/>
      <c r="F17" s="30"/>
      <c r="G17" s="31"/>
      <c r="H17" s="27"/>
      <c r="I17" s="31"/>
      <c r="J17" s="31"/>
      <c r="K17" s="27"/>
      <c r="L17" s="27"/>
      <c r="M17" s="27"/>
      <c r="N17" s="27"/>
      <c r="O17" s="27"/>
      <c r="P17" s="32"/>
      <c r="Q17" s="60"/>
      <c r="R17" s="27"/>
      <c r="S17" s="33"/>
      <c r="T17" s="33"/>
      <c r="U17" s="33"/>
      <c r="V17" s="31"/>
      <c r="X17" s="16">
        <v>8</v>
      </c>
      <c r="Y17" s="16">
        <v>10</v>
      </c>
    </row>
    <row r="18" spans="1:25" s="34" customFormat="1" ht="16.149999999999999" customHeight="1">
      <c r="A18" s="26"/>
      <c r="B18" s="27"/>
      <c r="C18" s="28" t="s">
        <v>274</v>
      </c>
      <c r="D18" s="27"/>
      <c r="E18" s="29"/>
      <c r="F18" s="30"/>
      <c r="G18" s="31"/>
      <c r="H18" s="27"/>
      <c r="I18" s="31"/>
      <c r="J18" s="31"/>
      <c r="K18" s="27"/>
      <c r="L18" s="27"/>
      <c r="M18" s="27"/>
      <c r="N18" s="27"/>
      <c r="O18" s="27"/>
      <c r="P18" s="32"/>
      <c r="Q18" s="60"/>
      <c r="R18" s="27"/>
      <c r="S18" s="33"/>
      <c r="T18" s="33"/>
      <c r="U18" s="33"/>
      <c r="V18" s="31"/>
      <c r="X18" s="16">
        <v>9</v>
      </c>
      <c r="Y18" s="16">
        <v>9</v>
      </c>
    </row>
    <row r="19" spans="1:25" s="34" customFormat="1" ht="16.149999999999999" customHeight="1">
      <c r="A19" s="26">
        <v>1</v>
      </c>
      <c r="B19" s="27"/>
      <c r="C19" s="35" t="s">
        <v>1091</v>
      </c>
      <c r="D19" s="27">
        <v>35174</v>
      </c>
      <c r="E19" s="29">
        <v>1996</v>
      </c>
      <c r="F19" s="30" t="s">
        <v>45</v>
      </c>
      <c r="G19" s="31" t="s">
        <v>33</v>
      </c>
      <c r="H19" s="27">
        <v>0</v>
      </c>
      <c r="I19" s="31">
        <v>0</v>
      </c>
      <c r="J19" s="31" t="s">
        <v>1092</v>
      </c>
      <c r="K19" s="27">
        <v>0</v>
      </c>
      <c r="L19" s="27" t="s">
        <v>1094</v>
      </c>
      <c r="M19" s="27"/>
      <c r="N19" s="27"/>
      <c r="O19" s="27"/>
      <c r="P19" s="32"/>
      <c r="Q19" s="60">
        <v>4.1950231481481482E-3</v>
      </c>
      <c r="R19" s="27"/>
      <c r="S19" s="33">
        <v>1</v>
      </c>
      <c r="T19" s="33">
        <v>20</v>
      </c>
      <c r="U19" s="33"/>
      <c r="V19" s="31" t="s">
        <v>1094</v>
      </c>
      <c r="X19" s="16">
        <v>10</v>
      </c>
      <c r="Y19" s="16">
        <v>8</v>
      </c>
    </row>
    <row r="20" spans="1:25" s="34" customFormat="1" ht="16.149999999999999" customHeight="1">
      <c r="A20" s="26">
        <v>2</v>
      </c>
      <c r="B20" s="27"/>
      <c r="C20" s="35" t="s">
        <v>767</v>
      </c>
      <c r="D20" s="27"/>
      <c r="E20" s="29">
        <v>1997</v>
      </c>
      <c r="F20" s="30">
        <v>1</v>
      </c>
      <c r="G20" s="31" t="s">
        <v>41</v>
      </c>
      <c r="H20" s="27"/>
      <c r="I20" s="31"/>
      <c r="J20" s="31" t="s">
        <v>42</v>
      </c>
      <c r="K20" s="27"/>
      <c r="L20" s="27" t="s">
        <v>505</v>
      </c>
      <c r="M20" s="27"/>
      <c r="N20" s="27"/>
      <c r="O20" s="27"/>
      <c r="P20" s="32"/>
      <c r="Q20" s="60">
        <v>5.1306712962962964E-3</v>
      </c>
      <c r="R20" s="27"/>
      <c r="S20" s="33">
        <v>3</v>
      </c>
      <c r="T20" s="33">
        <v>17</v>
      </c>
      <c r="U20" s="33"/>
      <c r="V20" s="31" t="s">
        <v>505</v>
      </c>
      <c r="X20" s="16">
        <v>11</v>
      </c>
      <c r="Y20" s="16">
        <v>7</v>
      </c>
    </row>
    <row r="21" spans="1:25" s="34" customFormat="1" ht="16.149999999999999" customHeight="1">
      <c r="A21" s="26">
        <v>3</v>
      </c>
      <c r="B21" s="27"/>
      <c r="C21" s="35"/>
      <c r="D21" s="27"/>
      <c r="E21" s="29"/>
      <c r="F21" s="30"/>
      <c r="G21" s="31"/>
      <c r="H21" s="27"/>
      <c r="I21" s="31"/>
      <c r="J21" s="31"/>
      <c r="K21" s="27"/>
      <c r="L21" s="27"/>
      <c r="M21" s="27"/>
      <c r="N21" s="27"/>
      <c r="O21" s="27"/>
      <c r="P21" s="32"/>
      <c r="Q21" s="60"/>
      <c r="R21" s="27"/>
      <c r="S21" s="33"/>
      <c r="T21" s="33"/>
      <c r="U21" s="33"/>
      <c r="V21" s="31"/>
      <c r="X21" s="16">
        <v>12</v>
      </c>
      <c r="Y21" s="16">
        <v>6</v>
      </c>
    </row>
    <row r="22" spans="1:25" s="34" customFormat="1" ht="21.6" customHeight="1">
      <c r="A22" s="26">
        <v>4</v>
      </c>
      <c r="B22" s="27"/>
      <c r="C22" s="35"/>
      <c r="D22" s="27"/>
      <c r="E22" s="29"/>
      <c r="F22" s="30"/>
      <c r="G22" s="31"/>
      <c r="H22" s="27"/>
      <c r="I22" s="31"/>
      <c r="J22" s="31"/>
      <c r="K22" s="27"/>
      <c r="L22" s="27"/>
      <c r="M22" s="27"/>
      <c r="N22" s="27"/>
      <c r="O22" s="27"/>
      <c r="P22" s="32"/>
      <c r="Q22" s="60"/>
      <c r="R22" s="27"/>
      <c r="S22" s="33"/>
      <c r="T22" s="33"/>
      <c r="U22" s="33"/>
      <c r="V22" s="31"/>
      <c r="X22" s="16">
        <v>13</v>
      </c>
      <c r="Y22" s="16">
        <v>5</v>
      </c>
    </row>
    <row r="23" spans="1:25" s="34" customFormat="1" ht="16.149999999999999" hidden="1" customHeight="1">
      <c r="A23" s="26">
        <v>5</v>
      </c>
      <c r="B23" s="27"/>
      <c r="C23" s="35"/>
      <c r="D23" s="27"/>
      <c r="E23" s="29"/>
      <c r="F23" s="30"/>
      <c r="G23" s="31"/>
      <c r="H23" s="27"/>
      <c r="I23" s="31"/>
      <c r="J23" s="31"/>
      <c r="K23" s="27"/>
      <c r="L23" s="27"/>
      <c r="M23" s="27"/>
      <c r="N23" s="27"/>
      <c r="O23" s="27"/>
      <c r="P23" s="32"/>
      <c r="Q23" s="60"/>
      <c r="R23" s="27"/>
      <c r="S23" s="33"/>
      <c r="T23" s="33"/>
      <c r="U23" s="33"/>
      <c r="V23" s="31"/>
      <c r="X23" s="16">
        <v>14</v>
      </c>
      <c r="Y23" s="16">
        <v>4</v>
      </c>
    </row>
    <row r="24" spans="1:25" s="34" customFormat="1" ht="16.149999999999999" hidden="1" customHeight="1">
      <c r="A24" s="26">
        <v>6</v>
      </c>
      <c r="B24" s="27"/>
      <c r="C24" s="35"/>
      <c r="D24" s="27"/>
      <c r="E24" s="29"/>
      <c r="F24" s="30"/>
      <c r="G24" s="31"/>
      <c r="H24" s="27"/>
      <c r="I24" s="31"/>
      <c r="J24" s="31"/>
      <c r="K24" s="27"/>
      <c r="L24" s="27"/>
      <c r="M24" s="27"/>
      <c r="N24" s="27"/>
      <c r="O24" s="27"/>
      <c r="P24" s="32"/>
      <c r="Q24" s="60"/>
      <c r="R24" s="27"/>
      <c r="S24" s="33"/>
      <c r="T24" s="33"/>
      <c r="U24" s="33"/>
      <c r="V24" s="31"/>
      <c r="X24" s="16">
        <v>15</v>
      </c>
      <c r="Y24" s="16">
        <v>3</v>
      </c>
    </row>
    <row r="25" spans="1:25" s="34" customFormat="1" ht="12.6" customHeight="1">
      <c r="A25" s="26"/>
      <c r="B25" s="27"/>
      <c r="C25" s="35"/>
      <c r="D25" s="27"/>
      <c r="E25" s="29"/>
      <c r="F25" s="30"/>
      <c r="G25" s="31"/>
      <c r="H25" s="27"/>
      <c r="I25" s="31"/>
      <c r="J25" s="31"/>
      <c r="K25" s="27"/>
      <c r="L25" s="27"/>
      <c r="M25" s="27"/>
      <c r="N25" s="27"/>
      <c r="O25" s="27"/>
      <c r="P25" s="32"/>
      <c r="Q25" s="60"/>
      <c r="R25" s="27"/>
      <c r="S25" s="33"/>
      <c r="T25" s="33"/>
      <c r="U25" s="33"/>
      <c r="V25" s="31"/>
      <c r="X25" s="16">
        <v>16</v>
      </c>
      <c r="Y25" s="16">
        <v>2</v>
      </c>
    </row>
    <row r="26" spans="1:25" s="34" customFormat="1" ht="18.600000000000001" customHeight="1">
      <c r="A26" s="26"/>
      <c r="B26" s="27"/>
      <c r="C26" s="37" t="s">
        <v>179</v>
      </c>
      <c r="D26" s="27">
        <v>0</v>
      </c>
      <c r="E26" s="29"/>
      <c r="F26" s="30"/>
      <c r="G26" s="31"/>
      <c r="H26" s="27"/>
      <c r="I26" s="31"/>
      <c r="J26" s="31"/>
      <c r="K26" s="27"/>
      <c r="L26" s="27"/>
      <c r="M26" s="27"/>
      <c r="N26" s="27"/>
      <c r="O26" s="27"/>
      <c r="P26" s="32"/>
      <c r="Q26" s="60"/>
      <c r="R26" s="27"/>
      <c r="S26" s="33"/>
      <c r="T26" s="33" t="str">
        <f t="shared" si="0"/>
        <v/>
      </c>
      <c r="U26" s="33"/>
      <c r="V26" s="31"/>
      <c r="X26" s="16">
        <v>17</v>
      </c>
      <c r="Y26" s="16">
        <v>1</v>
      </c>
    </row>
    <row r="27" spans="1:25" s="34" customFormat="1" ht="16.149999999999999" customHeight="1">
      <c r="A27" s="26">
        <v>1</v>
      </c>
      <c r="B27" s="27"/>
      <c r="C27" s="35" t="s">
        <v>1111</v>
      </c>
      <c r="D27" s="27">
        <v>34530</v>
      </c>
      <c r="E27" s="29">
        <v>1994</v>
      </c>
      <c r="F27" s="30" t="s">
        <v>45</v>
      </c>
      <c r="G27" s="31" t="s">
        <v>33</v>
      </c>
      <c r="H27" s="31">
        <v>0</v>
      </c>
      <c r="I27" s="31">
        <v>0</v>
      </c>
      <c r="J27" s="31" t="s">
        <v>544</v>
      </c>
      <c r="K27" s="27">
        <v>0</v>
      </c>
      <c r="L27" s="27" t="s">
        <v>1114</v>
      </c>
      <c r="M27" s="27"/>
      <c r="N27" s="27"/>
      <c r="O27" s="27"/>
      <c r="P27" s="32"/>
      <c r="Q27" s="60">
        <v>4.0207175925925922E-3</v>
      </c>
      <c r="R27" s="27"/>
      <c r="S27" s="33" t="s">
        <v>45</v>
      </c>
      <c r="T27" s="33">
        <v>20</v>
      </c>
      <c r="U27" s="33"/>
      <c r="V27" s="31" t="s">
        <v>1114</v>
      </c>
      <c r="X27" s="16">
        <v>18</v>
      </c>
      <c r="Y27" s="34">
        <v>1</v>
      </c>
    </row>
    <row r="28" spans="1:25" s="34" customFormat="1" ht="16.149999999999999" customHeight="1">
      <c r="A28" s="26">
        <v>2</v>
      </c>
      <c r="B28" s="27"/>
      <c r="C28" s="35" t="s">
        <v>1125</v>
      </c>
      <c r="D28" s="27">
        <v>34050</v>
      </c>
      <c r="E28" s="29">
        <v>1993</v>
      </c>
      <c r="F28" s="30" t="s">
        <v>45</v>
      </c>
      <c r="G28" s="31" t="s">
        <v>57</v>
      </c>
      <c r="H28" s="27">
        <v>0</v>
      </c>
      <c r="I28" s="31">
        <v>0</v>
      </c>
      <c r="J28" s="31" t="s">
        <v>58</v>
      </c>
      <c r="K28" s="27">
        <v>0</v>
      </c>
      <c r="L28" s="27" t="s">
        <v>1127</v>
      </c>
      <c r="M28" s="27"/>
      <c r="N28" s="27"/>
      <c r="O28" s="27"/>
      <c r="P28" s="32"/>
      <c r="Q28" s="60">
        <v>4.2178240740740744E-3</v>
      </c>
      <c r="R28" s="27"/>
      <c r="S28" s="33">
        <v>1</v>
      </c>
      <c r="T28" s="33">
        <v>17</v>
      </c>
      <c r="U28" s="33"/>
      <c r="V28" s="31" t="s">
        <v>1127</v>
      </c>
      <c r="X28" s="16">
        <v>19</v>
      </c>
      <c r="Y28" s="34">
        <v>1</v>
      </c>
    </row>
    <row r="29" spans="1:25" s="34" customFormat="1" ht="16.149999999999999" customHeight="1">
      <c r="A29" s="26">
        <v>3</v>
      </c>
      <c r="B29" s="27"/>
      <c r="C29" s="35" t="s">
        <v>1281</v>
      </c>
      <c r="D29" s="27">
        <v>34178</v>
      </c>
      <c r="E29" s="29">
        <v>1993</v>
      </c>
      <c r="F29" s="30">
        <v>1</v>
      </c>
      <c r="G29" s="31" t="s">
        <v>41</v>
      </c>
      <c r="H29" s="27">
        <v>0</v>
      </c>
      <c r="I29" s="31">
        <v>0</v>
      </c>
      <c r="J29" s="31" t="s">
        <v>42</v>
      </c>
      <c r="K29" s="27">
        <v>0</v>
      </c>
      <c r="L29" s="27" t="s">
        <v>1282</v>
      </c>
      <c r="M29" s="27"/>
      <c r="N29" s="27"/>
      <c r="O29" s="27"/>
      <c r="P29" s="32"/>
      <c r="Q29" s="60">
        <v>4.2342592592592597E-3</v>
      </c>
      <c r="R29" s="27"/>
      <c r="S29" s="33">
        <v>1</v>
      </c>
      <c r="T29" s="33">
        <v>15</v>
      </c>
      <c r="U29" s="33"/>
      <c r="V29" s="31" t="s">
        <v>1282</v>
      </c>
      <c r="X29" s="16">
        <v>20</v>
      </c>
      <c r="Y29" s="34">
        <v>1</v>
      </c>
    </row>
    <row r="30" spans="1:25" s="34" customFormat="1" ht="16.149999999999999" customHeight="1">
      <c r="A30" s="26"/>
      <c r="B30" s="27"/>
      <c r="C30" s="35"/>
      <c r="D30" s="27"/>
      <c r="E30" s="29"/>
      <c r="F30" s="30"/>
      <c r="G30" s="31"/>
      <c r="H30" s="27"/>
      <c r="I30" s="31"/>
      <c r="J30" s="31"/>
      <c r="K30" s="27"/>
      <c r="L30" s="27"/>
      <c r="M30" s="27"/>
      <c r="N30" s="27"/>
      <c r="O30" s="27"/>
      <c r="P30" s="32"/>
      <c r="Q30" s="60"/>
      <c r="R30" s="27"/>
      <c r="S30" s="33"/>
      <c r="T30" s="33"/>
      <c r="U30" s="33"/>
      <c r="V30" s="31"/>
      <c r="X30" s="16">
        <v>21</v>
      </c>
      <c r="Y30" s="34">
        <v>1</v>
      </c>
    </row>
    <row r="31" spans="1:25" s="34" customFormat="1" ht="16.149999999999999" hidden="1" customHeight="1">
      <c r="A31" s="26">
        <v>5</v>
      </c>
      <c r="B31" s="27"/>
      <c r="C31" s="35"/>
      <c r="D31" s="27"/>
      <c r="E31" s="29"/>
      <c r="F31" s="30"/>
      <c r="G31" s="31"/>
      <c r="H31" s="27"/>
      <c r="I31" s="31"/>
      <c r="J31" s="31"/>
      <c r="K31" s="27"/>
      <c r="L31" s="27"/>
      <c r="M31" s="27"/>
      <c r="N31" s="27"/>
      <c r="O31" s="27"/>
      <c r="P31" s="32"/>
      <c r="Q31" s="60"/>
      <c r="R31" s="27"/>
      <c r="S31" s="33"/>
      <c r="T31" s="33"/>
      <c r="U31" s="33"/>
      <c r="V31" s="31"/>
      <c r="X31" s="16">
        <v>22</v>
      </c>
      <c r="Y31" s="34">
        <v>1</v>
      </c>
    </row>
    <row r="32" spans="1:25" s="34" customFormat="1" ht="16.149999999999999" hidden="1" customHeight="1">
      <c r="A32" s="26">
        <v>6</v>
      </c>
      <c r="B32" s="27"/>
      <c r="C32" s="35"/>
      <c r="D32" s="27"/>
      <c r="E32" s="29"/>
      <c r="F32" s="30"/>
      <c r="G32" s="31"/>
      <c r="H32" s="27"/>
      <c r="I32" s="31"/>
      <c r="J32" s="31"/>
      <c r="K32" s="27"/>
      <c r="L32" s="27"/>
      <c r="M32" s="27"/>
      <c r="N32" s="27"/>
      <c r="O32" s="27"/>
      <c r="P32" s="32"/>
      <c r="Q32" s="60"/>
      <c r="R32" s="27"/>
      <c r="S32" s="33"/>
      <c r="T32" s="33"/>
      <c r="U32" s="33"/>
      <c r="V32" s="31"/>
      <c r="X32" s="16">
        <v>23</v>
      </c>
      <c r="Y32" s="34">
        <v>1</v>
      </c>
    </row>
    <row r="33" spans="1:25" s="34" customFormat="1" ht="16.149999999999999" hidden="1" customHeight="1">
      <c r="A33" s="26">
        <v>7</v>
      </c>
      <c r="B33" s="27"/>
      <c r="C33" s="35"/>
      <c r="D33" s="27"/>
      <c r="E33" s="29"/>
      <c r="F33" s="30"/>
      <c r="G33" s="31"/>
      <c r="H33" s="27"/>
      <c r="I33" s="31"/>
      <c r="J33" s="31"/>
      <c r="K33" s="27"/>
      <c r="L33" s="27"/>
      <c r="M33" s="27"/>
      <c r="N33" s="27"/>
      <c r="O33" s="27"/>
      <c r="P33" s="32"/>
      <c r="Q33" s="60"/>
      <c r="R33" s="27"/>
      <c r="S33" s="33"/>
      <c r="T33" s="33"/>
      <c r="U33" s="33"/>
      <c r="V33" s="31"/>
      <c r="X33" s="16">
        <v>24</v>
      </c>
      <c r="Y33" s="34">
        <v>1</v>
      </c>
    </row>
    <row r="34" spans="1:25" s="34" customFormat="1" ht="16.149999999999999" hidden="1" customHeight="1">
      <c r="A34" s="26">
        <v>8</v>
      </c>
      <c r="B34" s="27"/>
      <c r="C34" s="35"/>
      <c r="D34" s="27"/>
      <c r="E34" s="29"/>
      <c r="F34" s="30"/>
      <c r="G34" s="31"/>
      <c r="H34" s="27"/>
      <c r="I34" s="31"/>
      <c r="J34" s="31"/>
      <c r="K34" s="27"/>
      <c r="L34" s="27"/>
      <c r="M34" s="27"/>
      <c r="N34" s="27"/>
      <c r="O34" s="27"/>
      <c r="P34" s="32"/>
      <c r="Q34" s="60"/>
      <c r="R34" s="27"/>
      <c r="S34" s="33"/>
      <c r="T34" s="33"/>
      <c r="U34" s="33"/>
      <c r="V34" s="31"/>
      <c r="X34" s="16">
        <v>25</v>
      </c>
      <c r="Y34" s="34">
        <v>1</v>
      </c>
    </row>
    <row r="35" spans="1:25" s="34" customFormat="1" ht="16.149999999999999" hidden="1" customHeight="1">
      <c r="A35" s="26">
        <v>9</v>
      </c>
      <c r="B35" s="27"/>
      <c r="C35" s="35"/>
      <c r="D35" s="27"/>
      <c r="E35" s="29"/>
      <c r="F35" s="30"/>
      <c r="G35" s="31"/>
      <c r="H35" s="27"/>
      <c r="I35" s="31"/>
      <c r="J35" s="31"/>
      <c r="K35" s="27"/>
      <c r="L35" s="27"/>
      <c r="M35" s="27"/>
      <c r="N35" s="27"/>
      <c r="O35" s="27"/>
      <c r="P35" s="32"/>
      <c r="Q35" s="60"/>
      <c r="R35" s="27"/>
      <c r="S35" s="33"/>
      <c r="T35" s="33"/>
      <c r="U35" s="33"/>
      <c r="V35" s="31"/>
      <c r="X35" s="16">
        <v>26</v>
      </c>
      <c r="Y35" s="34">
        <v>1</v>
      </c>
    </row>
    <row r="36" spans="1:25" s="34" customFormat="1" ht="16.149999999999999" hidden="1" customHeight="1">
      <c r="A36" s="26">
        <v>10</v>
      </c>
      <c r="B36" s="27"/>
      <c r="C36" s="35"/>
      <c r="D36" s="27"/>
      <c r="E36" s="29"/>
      <c r="F36" s="30"/>
      <c r="G36" s="31"/>
      <c r="H36" s="27"/>
      <c r="I36" s="31"/>
      <c r="J36" s="31"/>
      <c r="K36" s="27"/>
      <c r="L36" s="27"/>
      <c r="M36" s="27"/>
      <c r="N36" s="27"/>
      <c r="O36" s="27"/>
      <c r="P36" s="32"/>
      <c r="Q36" s="60"/>
      <c r="R36" s="27"/>
      <c r="S36" s="33"/>
      <c r="T36" s="33"/>
      <c r="U36" s="33"/>
      <c r="V36" s="31"/>
      <c r="X36" s="16">
        <v>27</v>
      </c>
      <c r="Y36" s="34">
        <v>1</v>
      </c>
    </row>
    <row r="37" spans="1:25" s="34" customFormat="1" ht="16.899999999999999" hidden="1" customHeight="1">
      <c r="A37" s="26">
        <v>11</v>
      </c>
      <c r="B37" s="27"/>
      <c r="C37" s="35"/>
      <c r="D37" s="27"/>
      <c r="E37" s="29"/>
      <c r="F37" s="30"/>
      <c r="G37" s="31"/>
      <c r="H37" s="27"/>
      <c r="I37" s="31"/>
      <c r="J37" s="31"/>
      <c r="K37" s="27"/>
      <c r="L37" s="27"/>
      <c r="M37" s="27"/>
      <c r="N37" s="27"/>
      <c r="O37" s="27"/>
      <c r="P37" s="32"/>
      <c r="Q37" s="60"/>
      <c r="R37" s="27"/>
      <c r="S37" s="33"/>
      <c r="T37" s="33"/>
      <c r="U37" s="33"/>
      <c r="V37" s="31"/>
      <c r="X37" s="16">
        <v>28</v>
      </c>
      <c r="Y37" s="34">
        <v>1</v>
      </c>
    </row>
    <row r="38" spans="1:25" s="34" customFormat="1" ht="19.149999999999999" hidden="1" customHeight="1">
      <c r="A38" s="26">
        <v>12</v>
      </c>
      <c r="B38" s="27"/>
      <c r="C38" s="35"/>
      <c r="D38" s="27"/>
      <c r="E38" s="29"/>
      <c r="F38" s="30"/>
      <c r="G38" s="31"/>
      <c r="H38" s="27"/>
      <c r="I38" s="31"/>
      <c r="J38" s="31"/>
      <c r="K38" s="27"/>
      <c r="L38" s="27"/>
      <c r="M38" s="27"/>
      <c r="N38" s="27"/>
      <c r="O38" s="27"/>
      <c r="P38" s="32"/>
      <c r="Q38" s="60"/>
      <c r="R38" s="27"/>
      <c r="S38" s="33"/>
      <c r="T38" s="33"/>
      <c r="U38" s="33"/>
      <c r="V38" s="31"/>
      <c r="X38" s="16">
        <v>29</v>
      </c>
      <c r="Y38" s="34">
        <v>1</v>
      </c>
    </row>
    <row r="39" spans="1:25" s="34" customFormat="1" ht="19.899999999999999" customHeight="1">
      <c r="A39" s="26"/>
      <c r="B39" s="27"/>
      <c r="C39" s="35"/>
      <c r="D39" s="27"/>
      <c r="E39" s="29"/>
      <c r="F39" s="30"/>
      <c r="G39" s="31"/>
      <c r="H39" s="27"/>
      <c r="I39" s="31"/>
      <c r="J39" s="31"/>
      <c r="K39" s="27"/>
      <c r="L39" s="27"/>
      <c r="M39" s="27"/>
      <c r="N39" s="27"/>
      <c r="O39" s="27"/>
      <c r="P39" s="32"/>
      <c r="Q39" s="60"/>
      <c r="R39" s="27"/>
      <c r="S39" s="33"/>
      <c r="T39" s="33"/>
      <c r="U39" s="33"/>
      <c r="V39" s="31"/>
      <c r="X39" s="16">
        <v>30</v>
      </c>
      <c r="Y39" s="34">
        <v>1</v>
      </c>
    </row>
    <row r="40" spans="1:25" s="34" customFormat="1" ht="22.9" customHeight="1">
      <c r="A40" s="26"/>
      <c r="B40" s="27"/>
      <c r="C40" s="47" t="s">
        <v>353</v>
      </c>
      <c r="D40" s="27">
        <v>35782</v>
      </c>
      <c r="E40" s="29"/>
      <c r="F40" s="30"/>
      <c r="G40" s="31"/>
      <c r="H40" s="27"/>
      <c r="I40" s="31"/>
      <c r="J40" s="31"/>
      <c r="K40" s="27"/>
      <c r="L40" s="27"/>
      <c r="M40" s="27"/>
      <c r="N40" s="27"/>
      <c r="O40" s="27"/>
      <c r="P40" s="32"/>
      <c r="Q40" s="60"/>
      <c r="R40" s="27"/>
      <c r="S40" s="33"/>
      <c r="T40" s="33" t="str">
        <f t="shared" si="0"/>
        <v/>
      </c>
      <c r="U40" s="33"/>
      <c r="V40" s="31"/>
      <c r="X40" s="16">
        <v>31</v>
      </c>
      <c r="Y40" s="34">
        <v>1</v>
      </c>
    </row>
    <row r="41" spans="1:25" s="34" customFormat="1" ht="21" customHeight="1">
      <c r="A41" s="26">
        <v>1</v>
      </c>
      <c r="B41" s="27"/>
      <c r="C41" s="35" t="s">
        <v>1285</v>
      </c>
      <c r="D41" s="27">
        <v>30368</v>
      </c>
      <c r="E41" s="29">
        <v>1983</v>
      </c>
      <c r="F41" s="30" t="s">
        <v>168</v>
      </c>
      <c r="G41" s="31" t="s">
        <v>38</v>
      </c>
      <c r="H41" s="27">
        <v>0</v>
      </c>
      <c r="I41" s="31">
        <v>0</v>
      </c>
      <c r="J41" s="31" t="s">
        <v>1286</v>
      </c>
      <c r="K41" s="27">
        <v>0</v>
      </c>
      <c r="L41" s="27">
        <v>0</v>
      </c>
      <c r="M41" s="27"/>
      <c r="N41" s="27"/>
      <c r="O41" s="27"/>
      <c r="P41" s="32"/>
      <c r="Q41" s="60">
        <v>4.0091435185185187E-3</v>
      </c>
      <c r="R41" s="27"/>
      <c r="S41" s="33" t="s">
        <v>45</v>
      </c>
      <c r="T41" s="33">
        <v>20</v>
      </c>
      <c r="U41" s="33"/>
      <c r="V41" s="31" t="s">
        <v>1287</v>
      </c>
      <c r="X41" s="16">
        <v>32</v>
      </c>
      <c r="Y41" s="34">
        <v>1</v>
      </c>
    </row>
    <row r="42" spans="1:25" s="34" customFormat="1" ht="18.600000000000001" customHeight="1">
      <c r="A42" s="26">
        <v>2</v>
      </c>
      <c r="B42" s="27"/>
      <c r="C42" s="35" t="s">
        <v>1283</v>
      </c>
      <c r="D42" s="27">
        <v>33657</v>
      </c>
      <c r="E42" s="29">
        <v>1992</v>
      </c>
      <c r="F42" s="30">
        <v>1</v>
      </c>
      <c r="G42" s="31" t="s">
        <v>41</v>
      </c>
      <c r="H42" s="27">
        <v>0</v>
      </c>
      <c r="I42" s="31">
        <v>0</v>
      </c>
      <c r="J42" s="31" t="s">
        <v>96</v>
      </c>
      <c r="K42" s="27">
        <v>0</v>
      </c>
      <c r="L42" s="27" t="s">
        <v>1229</v>
      </c>
      <c r="M42" s="27"/>
      <c r="N42" s="27"/>
      <c r="O42" s="27"/>
      <c r="P42" s="32"/>
      <c r="Q42" s="60">
        <v>4.0530092592592588E-3</v>
      </c>
      <c r="R42" s="27"/>
      <c r="S42" s="33" t="s">
        <v>45</v>
      </c>
      <c r="T42" s="33">
        <v>17</v>
      </c>
      <c r="U42" s="33"/>
      <c r="V42" s="31" t="s">
        <v>1229</v>
      </c>
      <c r="X42" s="16">
        <v>33</v>
      </c>
      <c r="Y42" s="34">
        <v>1</v>
      </c>
    </row>
    <row r="43" spans="1:25" s="34" customFormat="1" ht="18.600000000000001" customHeight="1">
      <c r="A43" s="26">
        <v>3</v>
      </c>
      <c r="B43" s="27"/>
      <c r="C43" s="35" t="s">
        <v>1140</v>
      </c>
      <c r="D43" s="27">
        <v>33054</v>
      </c>
      <c r="E43" s="29">
        <v>1990</v>
      </c>
      <c r="F43" s="30" t="s">
        <v>45</v>
      </c>
      <c r="G43" s="31" t="s">
        <v>50</v>
      </c>
      <c r="H43" s="27">
        <v>0</v>
      </c>
      <c r="I43" s="31">
        <v>0</v>
      </c>
      <c r="J43" s="31" t="s">
        <v>582</v>
      </c>
      <c r="K43" s="27">
        <v>0</v>
      </c>
      <c r="L43" s="27" t="s">
        <v>232</v>
      </c>
      <c r="M43" s="27"/>
      <c r="N43" s="27"/>
      <c r="O43" s="27"/>
      <c r="P43" s="32"/>
      <c r="Q43" s="60">
        <v>4.1164351851851856E-3</v>
      </c>
      <c r="R43" s="27"/>
      <c r="S43" s="33" t="s">
        <v>45</v>
      </c>
      <c r="T43" s="33">
        <v>15</v>
      </c>
      <c r="U43" s="33"/>
      <c r="V43" s="31" t="s">
        <v>232</v>
      </c>
      <c r="X43" s="16">
        <v>34</v>
      </c>
      <c r="Y43" s="34">
        <v>1</v>
      </c>
    </row>
    <row r="44" spans="1:25" s="34" customFormat="1" ht="18.600000000000001" customHeight="1">
      <c r="A44" s="26">
        <v>4</v>
      </c>
      <c r="B44" s="27"/>
      <c r="C44" s="35" t="s">
        <v>542</v>
      </c>
      <c r="D44" s="27">
        <v>31287</v>
      </c>
      <c r="E44" s="29">
        <v>1985</v>
      </c>
      <c r="F44" s="30" t="s">
        <v>168</v>
      </c>
      <c r="G44" s="31" t="s">
        <v>38</v>
      </c>
      <c r="H44" s="27">
        <v>0</v>
      </c>
      <c r="I44" s="31">
        <v>0</v>
      </c>
      <c r="J44" s="31" t="s">
        <v>1286</v>
      </c>
      <c r="K44" s="27">
        <v>0</v>
      </c>
      <c r="L44" s="27">
        <v>0</v>
      </c>
      <c r="M44" s="27"/>
      <c r="N44" s="27"/>
      <c r="O44" s="27"/>
      <c r="P44" s="32"/>
      <c r="Q44" s="60">
        <v>4.1525462962962965E-3</v>
      </c>
      <c r="R44" s="27"/>
      <c r="S44" s="33" t="s">
        <v>45</v>
      </c>
      <c r="T44" s="33">
        <v>14</v>
      </c>
      <c r="U44" s="33"/>
      <c r="V44" s="31" t="s">
        <v>1278</v>
      </c>
      <c r="X44" s="16">
        <v>35</v>
      </c>
      <c r="Y44" s="34">
        <v>1</v>
      </c>
    </row>
    <row r="45" spans="1:25" s="34" customFormat="1" ht="18.600000000000001" customHeight="1">
      <c r="A45" s="26">
        <v>5</v>
      </c>
      <c r="B45" s="27"/>
      <c r="C45" s="35" t="s">
        <v>1145</v>
      </c>
      <c r="D45" s="27">
        <v>33264</v>
      </c>
      <c r="E45" s="29">
        <v>1991</v>
      </c>
      <c r="F45" s="30" t="s">
        <v>45</v>
      </c>
      <c r="G45" s="31" t="s">
        <v>57</v>
      </c>
      <c r="H45" s="27">
        <v>0</v>
      </c>
      <c r="I45" s="31">
        <v>0</v>
      </c>
      <c r="J45" s="31" t="s">
        <v>58</v>
      </c>
      <c r="K45" s="27">
        <v>0</v>
      </c>
      <c r="L45" s="27" t="s">
        <v>1147</v>
      </c>
      <c r="M45" s="27"/>
      <c r="N45" s="27"/>
      <c r="O45" s="27"/>
      <c r="P45" s="32"/>
      <c r="Q45" s="64" t="s">
        <v>1284</v>
      </c>
      <c r="R45" s="27"/>
      <c r="S45" s="33"/>
      <c r="T45" s="33"/>
      <c r="U45" s="33"/>
      <c r="V45" s="31" t="s">
        <v>1147</v>
      </c>
      <c r="X45" s="16">
        <v>36</v>
      </c>
      <c r="Y45" s="34">
        <v>1</v>
      </c>
    </row>
    <row r="46" spans="1:25" s="34" customFormat="1" ht="21.6" customHeight="1">
      <c r="A46" s="26"/>
      <c r="B46" s="27"/>
      <c r="C46" s="35"/>
      <c r="D46" s="27"/>
      <c r="E46" s="29"/>
      <c r="F46" s="30"/>
      <c r="G46" s="31"/>
      <c r="H46" s="27"/>
      <c r="I46" s="31"/>
      <c r="J46" s="31"/>
      <c r="K46" s="27"/>
      <c r="L46" s="27"/>
      <c r="M46" s="27"/>
      <c r="N46" s="27"/>
      <c r="O46" s="27"/>
      <c r="P46" s="32"/>
      <c r="Q46" s="60"/>
      <c r="R46" s="27"/>
      <c r="S46" s="33"/>
      <c r="T46" s="33"/>
      <c r="U46" s="33"/>
      <c r="V46" s="31"/>
      <c r="X46" s="16">
        <v>37</v>
      </c>
      <c r="Y46" s="34">
        <v>1</v>
      </c>
    </row>
    <row r="47" spans="1:25" s="34" customFormat="1" ht="18.600000000000001" customHeight="1">
      <c r="A47" s="26"/>
      <c r="B47" s="27"/>
      <c r="C47" s="35"/>
      <c r="D47" s="27"/>
      <c r="E47" s="29"/>
      <c r="F47" s="30"/>
      <c r="G47" s="31"/>
      <c r="H47" s="27"/>
      <c r="I47" s="31"/>
      <c r="J47" s="31"/>
      <c r="K47" s="27"/>
      <c r="L47" s="27"/>
      <c r="M47" s="27"/>
      <c r="N47" s="27"/>
      <c r="O47" s="27"/>
      <c r="P47" s="32"/>
      <c r="Q47" s="60"/>
      <c r="R47" s="27"/>
      <c r="S47" s="33"/>
      <c r="T47" s="33"/>
      <c r="U47" s="33"/>
      <c r="V47" s="31"/>
      <c r="X47" s="16">
        <v>38</v>
      </c>
      <c r="Y47" s="34">
        <v>1</v>
      </c>
    </row>
    <row r="48" spans="1:25" s="34" customFormat="1" ht="18.600000000000001" customHeight="1">
      <c r="A48" s="26"/>
      <c r="B48" s="27"/>
      <c r="C48" s="35"/>
      <c r="D48" s="27"/>
      <c r="E48" s="29"/>
      <c r="F48" s="30"/>
      <c r="G48" s="31"/>
      <c r="H48" s="27"/>
      <c r="I48" s="31"/>
      <c r="J48" s="31"/>
      <c r="K48" s="27"/>
      <c r="L48" s="27"/>
      <c r="M48" s="27"/>
      <c r="N48" s="27"/>
      <c r="O48" s="27"/>
      <c r="P48" s="32"/>
      <c r="Q48" s="60"/>
      <c r="R48" s="27"/>
      <c r="S48" s="33"/>
      <c r="T48" s="33"/>
      <c r="U48" s="33"/>
      <c r="V48" s="31"/>
      <c r="X48" s="16">
        <v>39</v>
      </c>
      <c r="Y48" s="34">
        <v>1</v>
      </c>
    </row>
    <row r="49" spans="1:25" s="34" customFormat="1" ht="18.600000000000001" customHeight="1">
      <c r="A49" s="26"/>
      <c r="B49" s="27"/>
      <c r="C49" s="35"/>
      <c r="D49" s="27"/>
      <c r="E49" s="29"/>
      <c r="F49" s="30"/>
      <c r="G49" s="31"/>
      <c r="H49" s="27"/>
      <c r="I49" s="31"/>
      <c r="J49" s="31"/>
      <c r="K49" s="27"/>
      <c r="L49" s="27"/>
      <c r="M49" s="27"/>
      <c r="N49" s="27"/>
      <c r="O49" s="27"/>
      <c r="P49" s="32"/>
      <c r="Q49" s="60"/>
      <c r="R49" s="27"/>
      <c r="S49" s="33"/>
      <c r="T49" s="33"/>
      <c r="U49" s="33"/>
      <c r="V49" s="31"/>
      <c r="X49" s="16">
        <v>40</v>
      </c>
      <c r="Y49" s="34">
        <v>1</v>
      </c>
    </row>
    <row r="50" spans="1:25" s="34" customFormat="1" ht="18.600000000000001" customHeight="1">
      <c r="A50" s="26"/>
      <c r="B50" s="27"/>
      <c r="C50" s="35"/>
      <c r="D50" s="27"/>
      <c r="E50" s="29"/>
      <c r="F50" s="30"/>
      <c r="G50" s="31"/>
      <c r="H50" s="27"/>
      <c r="I50" s="31"/>
      <c r="J50" s="31"/>
      <c r="K50" s="27"/>
      <c r="L50" s="27"/>
      <c r="M50" s="27"/>
      <c r="N50" s="27"/>
      <c r="O50" s="27"/>
      <c r="P50" s="32"/>
      <c r="Q50" s="60"/>
      <c r="R50" s="27"/>
      <c r="S50" s="33"/>
      <c r="T50" s="33"/>
      <c r="U50" s="33"/>
      <c r="V50" s="31"/>
      <c r="X50" s="16">
        <v>41</v>
      </c>
      <c r="Y50" s="34">
        <v>1</v>
      </c>
    </row>
    <row r="51" spans="1:25" s="34" customFormat="1" ht="18.600000000000001" customHeight="1">
      <c r="A51" s="26"/>
      <c r="B51" s="27"/>
      <c r="C51" s="35"/>
      <c r="D51" s="27">
        <v>35793</v>
      </c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2"/>
      <c r="Q51" s="60"/>
      <c r="R51" s="27"/>
      <c r="S51" s="33"/>
      <c r="T51" s="33" t="str">
        <f t="shared" si="0"/>
        <v/>
      </c>
      <c r="U51" s="33"/>
      <c r="V51" s="31"/>
      <c r="X51" s="16">
        <v>42</v>
      </c>
      <c r="Y51" s="34">
        <v>1</v>
      </c>
    </row>
    <row r="52" spans="1:25" s="34" customFormat="1" ht="18" customHeight="1">
      <c r="A52" s="26"/>
      <c r="B52" s="27"/>
      <c r="C52" s="35"/>
      <c r="D52" s="27">
        <v>35794</v>
      </c>
      <c r="E52" s="29"/>
      <c r="F52" s="30"/>
      <c r="G52" s="31"/>
      <c r="H52" s="27"/>
      <c r="I52" s="31"/>
      <c r="J52" s="31"/>
      <c r="K52" s="27"/>
      <c r="L52" s="27"/>
      <c r="M52" s="27"/>
      <c r="N52" s="27"/>
      <c r="O52" s="27"/>
      <c r="P52" s="32"/>
      <c r="Q52" s="60"/>
      <c r="R52" s="27"/>
      <c r="S52" s="33"/>
      <c r="T52" s="33" t="str">
        <f t="shared" si="0"/>
        <v/>
      </c>
      <c r="U52" s="33"/>
      <c r="V52" s="31"/>
      <c r="X52" s="16">
        <v>43</v>
      </c>
      <c r="Y52" s="34">
        <v>1</v>
      </c>
    </row>
    <row r="53" spans="1:25" s="34" customFormat="1" ht="18" customHeight="1">
      <c r="A53" s="26"/>
      <c r="B53" s="27"/>
      <c r="C53" s="35"/>
      <c r="D53" s="27">
        <v>35795</v>
      </c>
      <c r="E53" s="29"/>
      <c r="F53" s="30"/>
      <c r="G53" s="31"/>
      <c r="H53" s="27"/>
      <c r="I53" s="31"/>
      <c r="J53" s="31"/>
      <c r="K53" s="27"/>
      <c r="L53" s="27"/>
      <c r="M53" s="27"/>
      <c r="N53" s="27"/>
      <c r="O53" s="27"/>
      <c r="P53" s="32"/>
      <c r="Q53" s="60"/>
      <c r="R53" s="27"/>
      <c r="S53" s="33"/>
      <c r="T53" s="33" t="str">
        <f t="shared" si="0"/>
        <v/>
      </c>
      <c r="U53" s="33"/>
      <c r="V53" s="31"/>
      <c r="X53" s="16">
        <v>44</v>
      </c>
      <c r="Y53" s="34">
        <v>1</v>
      </c>
    </row>
    <row r="54" spans="1:25" s="34" customFormat="1" ht="18" customHeight="1">
      <c r="A54" s="26"/>
      <c r="B54" s="27"/>
      <c r="C54" s="35"/>
      <c r="D54" s="27">
        <v>35796</v>
      </c>
      <c r="E54" s="29"/>
      <c r="F54" s="30"/>
      <c r="G54" s="31"/>
      <c r="H54" s="27"/>
      <c r="I54" s="31"/>
      <c r="J54" s="31"/>
      <c r="K54" s="27"/>
      <c r="L54" s="27"/>
      <c r="M54" s="27"/>
      <c r="N54" s="27"/>
      <c r="O54" s="27"/>
      <c r="P54" s="32"/>
      <c r="Q54" s="60"/>
      <c r="R54" s="27"/>
      <c r="S54" s="33"/>
      <c r="T54" s="33" t="str">
        <f t="shared" si="0"/>
        <v/>
      </c>
      <c r="U54" s="33"/>
      <c r="V54" s="31"/>
      <c r="X54" s="16">
        <v>45</v>
      </c>
      <c r="Y54" s="34">
        <v>1</v>
      </c>
    </row>
    <row r="55" spans="1:25" s="34" customFormat="1" ht="18" customHeight="1">
      <c r="A55" s="26"/>
      <c r="B55" s="27"/>
      <c r="C55" s="35"/>
      <c r="D55" s="27">
        <v>35797</v>
      </c>
      <c r="E55" s="29"/>
      <c r="F55" s="30"/>
      <c r="G55" s="31"/>
      <c r="H55" s="27"/>
      <c r="I55" s="31"/>
      <c r="J55" s="31"/>
      <c r="K55" s="27"/>
      <c r="L55" s="27"/>
      <c r="M55" s="27"/>
      <c r="N55" s="27"/>
      <c r="O55" s="27"/>
      <c r="P55" s="32"/>
      <c r="Q55" s="60"/>
      <c r="R55" s="27"/>
      <c r="S55" s="33"/>
      <c r="T55" s="33" t="str">
        <f t="shared" si="0"/>
        <v/>
      </c>
      <c r="U55" s="33"/>
      <c r="V55" s="31"/>
      <c r="X55" s="16">
        <v>46</v>
      </c>
      <c r="Y55" s="34">
        <v>1</v>
      </c>
    </row>
    <row r="56" spans="1:25" s="34" customFormat="1" ht="18.600000000000001" customHeight="1">
      <c r="A56" s="26"/>
      <c r="B56" s="27"/>
      <c r="C56" s="35"/>
      <c r="D56" s="27">
        <v>35798</v>
      </c>
      <c r="E56" s="29"/>
      <c r="F56" s="30"/>
      <c r="G56" s="31"/>
      <c r="H56" s="27"/>
      <c r="I56" s="31"/>
      <c r="J56" s="31"/>
      <c r="K56" s="27"/>
      <c r="L56" s="27"/>
      <c r="M56" s="27"/>
      <c r="N56" s="27"/>
      <c r="O56" s="27"/>
      <c r="P56" s="32"/>
      <c r="Q56" s="60"/>
      <c r="R56" s="27"/>
      <c r="S56" s="33"/>
      <c r="T56" s="33" t="str">
        <f t="shared" si="0"/>
        <v/>
      </c>
      <c r="U56" s="33"/>
      <c r="V56" s="31"/>
      <c r="X56" s="16">
        <v>47</v>
      </c>
      <c r="Y56" s="34">
        <v>1</v>
      </c>
    </row>
    <row r="57" spans="1:25" s="34" customFormat="1" hidden="1">
      <c r="A57" s="26"/>
      <c r="B57" s="27"/>
      <c r="C57" s="35"/>
      <c r="D57" s="27"/>
      <c r="E57" s="29"/>
      <c r="F57" s="30"/>
      <c r="G57" s="31"/>
      <c r="H57" s="27"/>
      <c r="I57" s="31"/>
      <c r="J57" s="31"/>
      <c r="K57" s="27"/>
      <c r="L57" s="27"/>
      <c r="M57" s="27"/>
      <c r="N57" s="27"/>
      <c r="O57" s="27"/>
      <c r="P57" s="32"/>
      <c r="Q57" s="59"/>
      <c r="R57" s="27"/>
      <c r="S57" s="33"/>
      <c r="T57" s="33" t="str">
        <f t="shared" si="0"/>
        <v/>
      </c>
      <c r="U57" s="33"/>
      <c r="V57" s="31"/>
      <c r="X57" s="16">
        <v>48</v>
      </c>
      <c r="Y57" s="34">
        <v>1</v>
      </c>
    </row>
    <row r="58" spans="1:25" s="34" customFormat="1" ht="18" hidden="1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59"/>
      <c r="R58" s="27"/>
      <c r="S58" s="33"/>
      <c r="T58" s="33" t="str">
        <f t="shared" si="0"/>
        <v/>
      </c>
      <c r="U58" s="33"/>
      <c r="V58" s="31"/>
      <c r="X58" s="16">
        <v>49</v>
      </c>
      <c r="Y58" s="34">
        <v>1</v>
      </c>
    </row>
    <row r="59" spans="1:25" s="34" customFormat="1" ht="18" hidden="1" customHeigh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59"/>
      <c r="R59" s="27"/>
      <c r="S59" s="33"/>
      <c r="T59" s="33" t="str">
        <f t="shared" si="0"/>
        <v/>
      </c>
      <c r="U59" s="33"/>
      <c r="V59" s="31"/>
      <c r="X59" s="16">
        <v>50</v>
      </c>
      <c r="Y59" s="34">
        <v>1</v>
      </c>
    </row>
    <row r="60" spans="1:25" s="34" customFormat="1">
      <c r="A60" s="26"/>
      <c r="B60" s="27"/>
      <c r="C60" s="47" t="s">
        <v>353</v>
      </c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59"/>
      <c r="R60" s="27"/>
      <c r="S60" s="33"/>
      <c r="T60" s="33" t="str">
        <f t="shared" si="0"/>
        <v/>
      </c>
      <c r="U60" s="33"/>
      <c r="V60" s="31"/>
      <c r="X60" s="16">
        <v>51</v>
      </c>
      <c r="Y60" s="34">
        <v>1</v>
      </c>
    </row>
    <row r="61" spans="1:25" s="34" customFormat="1" ht="18.600000000000001" customHeight="1">
      <c r="A61" s="26"/>
      <c r="B61" s="27"/>
      <c r="C61" s="35" t="s">
        <v>1024</v>
      </c>
      <c r="D61" s="27">
        <v>0</v>
      </c>
      <c r="E61" s="29">
        <v>1990</v>
      </c>
      <c r="F61" s="30" t="s">
        <v>45</v>
      </c>
      <c r="G61" s="31" t="s">
        <v>535</v>
      </c>
      <c r="H61" s="27">
        <v>0</v>
      </c>
      <c r="I61" s="31">
        <v>0</v>
      </c>
      <c r="J61" s="31">
        <v>0</v>
      </c>
      <c r="K61" s="27">
        <v>0</v>
      </c>
      <c r="L61" s="27" t="s">
        <v>1025</v>
      </c>
      <c r="M61" s="27"/>
      <c r="N61" s="27"/>
      <c r="O61" s="27"/>
      <c r="P61" s="32">
        <v>15371</v>
      </c>
      <c r="Q61" s="59" t="s">
        <v>1026</v>
      </c>
      <c r="R61" s="27" t="s">
        <v>45</v>
      </c>
      <c r="S61" s="33" t="s">
        <v>45</v>
      </c>
      <c r="T61" s="33" t="str">
        <f t="shared" si="0"/>
        <v/>
      </c>
      <c r="U61" s="33"/>
      <c r="V61" s="31" t="s">
        <v>1025</v>
      </c>
      <c r="X61" s="16">
        <v>52</v>
      </c>
      <c r="Y61" s="34">
        <v>1</v>
      </c>
    </row>
    <row r="62" spans="1:25" s="34" customFormat="1" ht="18.600000000000001" customHeight="1">
      <c r="A62" s="26"/>
      <c r="B62" s="27"/>
      <c r="C62" s="35" t="s">
        <v>814</v>
      </c>
      <c r="D62" s="27">
        <v>0</v>
      </c>
      <c r="E62" s="29">
        <v>1992</v>
      </c>
      <c r="F62" s="30" t="s">
        <v>168</v>
      </c>
      <c r="G62" s="31" t="s">
        <v>29</v>
      </c>
      <c r="H62" s="27">
        <v>0</v>
      </c>
      <c r="I62" s="31">
        <v>0</v>
      </c>
      <c r="J62" s="31">
        <v>0</v>
      </c>
      <c r="K62" s="27">
        <v>0</v>
      </c>
      <c r="L62" s="27">
        <v>0</v>
      </c>
      <c r="M62" s="27"/>
      <c r="N62" s="27"/>
      <c r="O62" s="27"/>
      <c r="P62" s="32">
        <v>15455</v>
      </c>
      <c r="Q62" s="59" t="s">
        <v>1029</v>
      </c>
      <c r="R62" s="27"/>
      <c r="S62" s="33" t="s">
        <v>45</v>
      </c>
      <c r="T62" s="33" t="str">
        <f t="shared" si="0"/>
        <v/>
      </c>
      <c r="U62" s="33"/>
      <c r="V62" s="31" t="s">
        <v>790</v>
      </c>
      <c r="X62" s="16">
        <v>53</v>
      </c>
      <c r="Y62" s="34">
        <v>1</v>
      </c>
    </row>
    <row r="63" spans="1:25" s="34" customFormat="1" ht="18.600000000000001" customHeight="1">
      <c r="A63" s="26"/>
      <c r="B63" s="27"/>
      <c r="C63" s="35" t="s">
        <v>822</v>
      </c>
      <c r="D63" s="27">
        <v>0</v>
      </c>
      <c r="E63" s="29">
        <v>1991</v>
      </c>
      <c r="F63" s="30" t="s">
        <v>45</v>
      </c>
      <c r="G63" s="31" t="s">
        <v>29</v>
      </c>
      <c r="H63" s="27">
        <v>0</v>
      </c>
      <c r="I63" s="31">
        <v>0</v>
      </c>
      <c r="J63" s="31">
        <v>0</v>
      </c>
      <c r="K63" s="27">
        <v>0</v>
      </c>
      <c r="L63" s="27">
        <v>0</v>
      </c>
      <c r="M63" s="27"/>
      <c r="N63" s="27"/>
      <c r="O63" s="27"/>
      <c r="P63" s="32">
        <v>15478</v>
      </c>
      <c r="Q63" s="59" t="s">
        <v>1030</v>
      </c>
      <c r="R63" s="27"/>
      <c r="S63" s="33" t="s">
        <v>45</v>
      </c>
      <c r="T63" s="33" t="str">
        <f t="shared" si="0"/>
        <v/>
      </c>
      <c r="U63" s="33"/>
      <c r="V63" s="31" t="s">
        <v>790</v>
      </c>
      <c r="X63" s="16">
        <v>54</v>
      </c>
      <c r="Y63" s="34">
        <v>1</v>
      </c>
    </row>
    <row r="64" spans="1:25" s="34" customFormat="1" ht="18.600000000000001" customHeight="1">
      <c r="A64" s="26"/>
      <c r="B64" s="27"/>
      <c r="C64" s="35" t="s">
        <v>816</v>
      </c>
      <c r="D64" s="27">
        <v>33361</v>
      </c>
      <c r="E64" s="29">
        <v>1991</v>
      </c>
      <c r="F64" s="30" t="s">
        <v>45</v>
      </c>
      <c r="G64" s="31" t="s">
        <v>425</v>
      </c>
      <c r="H64" s="27">
        <v>0</v>
      </c>
      <c r="I64" s="31">
        <v>0</v>
      </c>
      <c r="J64" s="31">
        <v>0</v>
      </c>
      <c r="K64" s="27" t="s">
        <v>426</v>
      </c>
      <c r="L64" s="27" t="s">
        <v>427</v>
      </c>
      <c r="M64" s="27"/>
      <c r="N64" s="27"/>
      <c r="O64" s="27"/>
      <c r="P64" s="32">
        <v>15499</v>
      </c>
      <c r="Q64" s="59" t="s">
        <v>1027</v>
      </c>
      <c r="R64" s="27" t="s">
        <v>45</v>
      </c>
      <c r="S64" s="33" t="s">
        <v>45</v>
      </c>
      <c r="T64" s="33"/>
      <c r="U64" s="33"/>
      <c r="V64" s="31" t="s">
        <v>427</v>
      </c>
      <c r="X64" s="16">
        <v>55</v>
      </c>
      <c r="Y64" s="34">
        <v>1</v>
      </c>
    </row>
    <row r="65" spans="1:25" s="34" customFormat="1" ht="18.600000000000001" customHeight="1">
      <c r="A65" s="26"/>
      <c r="B65" s="27"/>
      <c r="C65" s="35" t="s">
        <v>823</v>
      </c>
      <c r="D65" s="27">
        <v>33963</v>
      </c>
      <c r="E65" s="29">
        <v>1992</v>
      </c>
      <c r="F65" s="30" t="s">
        <v>45</v>
      </c>
      <c r="G65" s="31" t="s">
        <v>41</v>
      </c>
      <c r="H65" s="27">
        <v>0</v>
      </c>
      <c r="I65" s="31">
        <v>0</v>
      </c>
      <c r="J65" s="31" t="s">
        <v>96</v>
      </c>
      <c r="K65" s="27">
        <v>0</v>
      </c>
      <c r="L65" s="27" t="s">
        <v>790</v>
      </c>
      <c r="M65" s="27"/>
      <c r="N65" s="27"/>
      <c r="O65" s="27"/>
      <c r="P65" s="32">
        <v>15500</v>
      </c>
      <c r="Q65" s="59" t="s">
        <v>1028</v>
      </c>
      <c r="R65" s="27"/>
      <c r="S65" s="33" t="s">
        <v>45</v>
      </c>
      <c r="T65" s="33" t="str">
        <f t="shared" si="0"/>
        <v/>
      </c>
      <c r="U65" s="33"/>
      <c r="V65" s="31" t="s">
        <v>790</v>
      </c>
      <c r="X65" s="16">
        <v>56</v>
      </c>
      <c r="Y65" s="34">
        <v>1</v>
      </c>
    </row>
    <row r="66" spans="1:25" s="34" customFormat="1" ht="18.600000000000001" customHeight="1">
      <c r="A66" s="26"/>
      <c r="B66" s="27"/>
      <c r="C66" s="35" t="s">
        <v>802</v>
      </c>
      <c r="D66" s="27">
        <v>33714</v>
      </c>
      <c r="E66" s="29">
        <v>1992</v>
      </c>
      <c r="F66" s="30" t="s">
        <v>45</v>
      </c>
      <c r="G66" s="31" t="s">
        <v>102</v>
      </c>
      <c r="H66" s="27">
        <v>0</v>
      </c>
      <c r="I66" s="31">
        <v>0</v>
      </c>
      <c r="J66" s="31" t="s">
        <v>51</v>
      </c>
      <c r="K66" s="27" t="s">
        <v>30</v>
      </c>
      <c r="L66" s="27" t="s">
        <v>256</v>
      </c>
      <c r="M66" s="27"/>
      <c r="N66" s="27"/>
      <c r="O66" s="27"/>
      <c r="P66" s="32">
        <v>15993</v>
      </c>
      <c r="Q66" s="59" t="s">
        <v>1031</v>
      </c>
      <c r="R66" s="27"/>
      <c r="S66" s="33">
        <v>1</v>
      </c>
      <c r="T66" s="33" t="s">
        <v>31</v>
      </c>
      <c r="U66" s="33"/>
      <c r="V66" s="31" t="s">
        <v>256</v>
      </c>
    </row>
    <row r="67" spans="1:25" s="34" customFormat="1">
      <c r="A67" s="26"/>
      <c r="B67" s="27"/>
      <c r="C67" s="47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65"/>
      <c r="R67" s="27"/>
      <c r="S67" s="33"/>
      <c r="T67" s="33" t="str">
        <f t="shared" si="0"/>
        <v/>
      </c>
      <c r="U67" s="33"/>
      <c r="V67" s="31"/>
    </row>
    <row r="68" spans="1:25" s="34" customForma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66"/>
      <c r="R68" s="27"/>
      <c r="S68" s="33"/>
      <c r="T68" s="33" t="str">
        <f t="shared" si="0"/>
        <v/>
      </c>
      <c r="U68" s="33"/>
      <c r="V68" s="31"/>
    </row>
    <row r="69" spans="1:25" s="34" customFormat="1" ht="16.149999999999999" customHeigh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65"/>
      <c r="R69" s="27"/>
      <c r="S69" s="33"/>
      <c r="T69" s="33" t="str">
        <f t="shared" si="0"/>
        <v/>
      </c>
      <c r="U69" s="33"/>
      <c r="V69" s="31"/>
    </row>
    <row r="70" spans="1:25" s="34" customFormat="1">
      <c r="A70" s="26"/>
      <c r="B70" s="27"/>
      <c r="C70" s="35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65"/>
      <c r="R70" s="27"/>
      <c r="S70" s="33"/>
      <c r="T70" s="33" t="str">
        <f t="shared" si="0"/>
        <v/>
      </c>
      <c r="U70" s="33"/>
      <c r="V70" s="31"/>
    </row>
    <row r="71" spans="1:25" s="34" customFormat="1" ht="16.149999999999999" customHeigh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6"/>
      <c r="Q71" s="65"/>
      <c r="R71" s="27"/>
      <c r="S71" s="33"/>
      <c r="T71" s="33" t="str">
        <f t="shared" si="0"/>
        <v/>
      </c>
      <c r="U71" s="33"/>
      <c r="V71" s="31"/>
    </row>
    <row r="72" spans="1:25" s="34" customFormat="1" ht="20.45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65"/>
      <c r="R72" s="27"/>
      <c r="S72" s="33"/>
      <c r="T72" s="33" t="str">
        <f t="shared" si="0"/>
        <v/>
      </c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65"/>
      <c r="R73" s="27"/>
      <c r="S73" s="33"/>
      <c r="T73" s="33" t="str">
        <f t="shared" si="0"/>
        <v/>
      </c>
      <c r="U73" s="33"/>
      <c r="V73" s="31"/>
    </row>
    <row r="74" spans="1:25" s="34" customForma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2"/>
      <c r="Q74" s="65"/>
      <c r="R74" s="27"/>
      <c r="S74" s="33"/>
      <c r="T74" s="33" t="str">
        <f t="shared" ref="T74:T137" si="1">IF(A74="","",IF(K74="Л","Л",LOOKUP(A74,$X$10:$Y$65,$Y$10:$Y$65)))</f>
        <v/>
      </c>
      <c r="U74" s="33"/>
      <c r="V74" s="31"/>
    </row>
    <row r="75" spans="1:25" s="34" customForma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65"/>
      <c r="R75" s="27"/>
      <c r="S75" s="33"/>
      <c r="T75" s="33" t="str">
        <f t="shared" si="1"/>
        <v/>
      </c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65"/>
      <c r="R76" s="27"/>
      <c r="S76" s="33"/>
      <c r="T76" s="33" t="str">
        <f t="shared" si="1"/>
        <v/>
      </c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65"/>
      <c r="R77" s="27"/>
      <c r="S77" s="33"/>
      <c r="T77" s="33" t="str">
        <f t="shared" si="1"/>
        <v/>
      </c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65"/>
      <c r="R78" s="27"/>
      <c r="S78" s="33"/>
      <c r="T78" s="33" t="str">
        <f t="shared" si="1"/>
        <v/>
      </c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65"/>
      <c r="R79" s="27"/>
      <c r="S79" s="33"/>
      <c r="T79" s="33" t="str">
        <f t="shared" si="1"/>
        <v/>
      </c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65"/>
      <c r="R80" s="27"/>
      <c r="S80" s="33"/>
      <c r="T80" s="33" t="str">
        <f t="shared" si="1"/>
        <v/>
      </c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65"/>
      <c r="R81" s="27"/>
      <c r="S81" s="33"/>
      <c r="T81" s="33" t="str">
        <f t="shared" si="1"/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65"/>
      <c r="R82" s="27"/>
      <c r="S82" s="33"/>
      <c r="T82" s="33" t="str">
        <f t="shared" si="1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65"/>
      <c r="R83" s="27"/>
      <c r="S83" s="33"/>
      <c r="T83" s="33" t="str">
        <f t="shared" si="1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65"/>
      <c r="R84" s="27"/>
      <c r="S84" s="33"/>
      <c r="T84" s="33" t="str">
        <f t="shared" si="1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65"/>
      <c r="R85" s="27"/>
      <c r="S85" s="33"/>
      <c r="T85" s="33" t="str">
        <f t="shared" si="1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65"/>
      <c r="R86" s="27"/>
      <c r="S86" s="33"/>
      <c r="T86" s="33" t="str">
        <f t="shared" si="1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65"/>
      <c r="R87" s="27"/>
      <c r="S87" s="33"/>
      <c r="T87" s="33" t="str">
        <f t="shared" si="1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65"/>
      <c r="R88" s="27"/>
      <c r="S88" s="33"/>
      <c r="T88" s="33" t="str">
        <f t="shared" si="1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65"/>
      <c r="R89" s="27"/>
      <c r="S89" s="33"/>
      <c r="T89" s="33" t="str">
        <f t="shared" si="1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65"/>
      <c r="R90" s="27"/>
      <c r="S90" s="33"/>
      <c r="T90" s="33" t="str">
        <f t="shared" si="1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65"/>
      <c r="R91" s="27"/>
      <c r="S91" s="33"/>
      <c r="T91" s="33" t="str">
        <f t="shared" si="1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65"/>
      <c r="R92" s="27"/>
      <c r="S92" s="33"/>
      <c r="T92" s="33" t="str">
        <f t="shared" si="1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65"/>
      <c r="R93" s="27"/>
      <c r="S93" s="33"/>
      <c r="T93" s="33" t="str">
        <f t="shared" si="1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65"/>
      <c r="R94" s="27"/>
      <c r="S94" s="33"/>
      <c r="T94" s="33" t="str">
        <f t="shared" si="1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65"/>
      <c r="R95" s="27"/>
      <c r="S95" s="33"/>
      <c r="T95" s="33" t="str">
        <f t="shared" si="1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65"/>
      <c r="R96" s="27"/>
      <c r="S96" s="33"/>
      <c r="T96" s="33" t="str">
        <f t="shared" si="1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65"/>
      <c r="R97" s="27"/>
      <c r="S97" s="33"/>
      <c r="T97" s="33" t="str">
        <f t="shared" si="1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65"/>
      <c r="R98" s="27"/>
      <c r="S98" s="33"/>
      <c r="T98" s="33" t="str">
        <f t="shared" si="1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65"/>
      <c r="R99" s="27"/>
      <c r="S99" s="33"/>
      <c r="T99" s="33" t="str">
        <f t="shared" si="1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65"/>
      <c r="R100" s="27"/>
      <c r="S100" s="33"/>
      <c r="T100" s="33" t="str">
        <f t="shared" si="1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65"/>
      <c r="R101" s="27"/>
      <c r="S101" s="33"/>
      <c r="T101" s="33" t="str">
        <f t="shared" si="1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65"/>
      <c r="R102" s="27"/>
      <c r="S102" s="33"/>
      <c r="T102" s="33" t="str">
        <f t="shared" si="1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65"/>
      <c r="R103" s="27"/>
      <c r="S103" s="33"/>
      <c r="T103" s="33" t="str">
        <f t="shared" si="1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65"/>
      <c r="R104" s="27"/>
      <c r="S104" s="33"/>
      <c r="T104" s="33" t="str">
        <f t="shared" si="1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65"/>
      <c r="R105" s="27"/>
      <c r="S105" s="33"/>
      <c r="T105" s="33" t="str">
        <f t="shared" si="1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65"/>
      <c r="R106" s="27"/>
      <c r="S106" s="33"/>
      <c r="T106" s="33" t="str">
        <f t="shared" si="1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65"/>
      <c r="R107" s="27"/>
      <c r="S107" s="33"/>
      <c r="T107" s="33" t="str">
        <f t="shared" si="1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65"/>
      <c r="R108" s="27"/>
      <c r="S108" s="33"/>
      <c r="T108" s="33" t="str">
        <f t="shared" si="1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65"/>
      <c r="R109" s="27"/>
      <c r="S109" s="33"/>
      <c r="T109" s="33" t="str">
        <f t="shared" si="1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65"/>
      <c r="R110" s="27"/>
      <c r="S110" s="33"/>
      <c r="T110" s="33" t="str">
        <f t="shared" si="1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65"/>
      <c r="R111" s="27"/>
      <c r="S111" s="33"/>
      <c r="T111" s="33" t="str">
        <f t="shared" si="1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65"/>
      <c r="R112" s="27"/>
      <c r="S112" s="33"/>
      <c r="T112" s="33" t="str">
        <f t="shared" si="1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65"/>
      <c r="R113" s="27"/>
      <c r="S113" s="33"/>
      <c r="T113" s="33" t="str">
        <f t="shared" si="1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65"/>
      <c r="R114" s="27"/>
      <c r="S114" s="33"/>
      <c r="T114" s="33" t="str">
        <f t="shared" si="1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65"/>
      <c r="R115" s="27"/>
      <c r="S115" s="33"/>
      <c r="T115" s="33" t="str">
        <f t="shared" si="1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65"/>
      <c r="R116" s="27"/>
      <c r="S116" s="33"/>
      <c r="T116" s="33" t="str">
        <f t="shared" si="1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65"/>
      <c r="R117" s="27"/>
      <c r="S117" s="33"/>
      <c r="T117" s="33" t="str">
        <f t="shared" si="1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65"/>
      <c r="R118" s="27"/>
      <c r="S118" s="33"/>
      <c r="T118" s="33" t="str">
        <f t="shared" si="1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65"/>
      <c r="R119" s="27"/>
      <c r="S119" s="33"/>
      <c r="T119" s="33" t="str">
        <f t="shared" si="1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65"/>
      <c r="R120" s="27"/>
      <c r="S120" s="33"/>
      <c r="T120" s="33" t="str">
        <f t="shared" si="1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65"/>
      <c r="R121" s="27"/>
      <c r="S121" s="33"/>
      <c r="T121" s="33" t="str">
        <f t="shared" si="1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65"/>
      <c r="R122" s="27"/>
      <c r="S122" s="33"/>
      <c r="T122" s="33" t="str">
        <f t="shared" si="1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65"/>
      <c r="R123" s="27"/>
      <c r="S123" s="33"/>
      <c r="T123" s="33" t="str">
        <f t="shared" si="1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65"/>
      <c r="R124" s="27"/>
      <c r="S124" s="33"/>
      <c r="T124" s="33" t="str">
        <f t="shared" si="1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65"/>
      <c r="R125" s="27"/>
      <c r="S125" s="33"/>
      <c r="T125" s="33" t="str">
        <f t="shared" si="1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65"/>
      <c r="R126" s="27"/>
      <c r="S126" s="33"/>
      <c r="T126" s="33" t="str">
        <f t="shared" si="1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65"/>
      <c r="R127" s="27"/>
      <c r="S127" s="33"/>
      <c r="T127" s="33" t="str">
        <f t="shared" si="1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65"/>
      <c r="R128" s="27"/>
      <c r="S128" s="33"/>
      <c r="T128" s="33" t="str">
        <f t="shared" si="1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65"/>
      <c r="R129" s="27"/>
      <c r="S129" s="33"/>
      <c r="T129" s="33" t="str">
        <f t="shared" si="1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65"/>
      <c r="R130" s="27"/>
      <c r="S130" s="33"/>
      <c r="T130" s="33" t="str">
        <f t="shared" si="1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65"/>
      <c r="R131" s="27"/>
      <c r="S131" s="33"/>
      <c r="T131" s="33" t="str">
        <f t="shared" si="1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65"/>
      <c r="R132" s="27"/>
      <c r="S132" s="33"/>
      <c r="T132" s="33" t="str">
        <f t="shared" si="1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65"/>
      <c r="R133" s="27"/>
      <c r="S133" s="33"/>
      <c r="T133" s="33" t="str">
        <f t="shared" si="1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65"/>
      <c r="R134" s="27"/>
      <c r="S134" s="33"/>
      <c r="T134" s="33" t="str">
        <f t="shared" si="1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65"/>
      <c r="R135" s="27"/>
      <c r="S135" s="33"/>
      <c r="T135" s="33" t="str">
        <f t="shared" si="1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65"/>
      <c r="R136" s="27"/>
      <c r="S136" s="33"/>
      <c r="T136" s="33" t="str">
        <f t="shared" si="1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65"/>
      <c r="R137" s="27"/>
      <c r="S137" s="33"/>
      <c r="T137" s="33" t="str">
        <f t="shared" si="1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65"/>
      <c r="R138" s="27"/>
      <c r="S138" s="33"/>
      <c r="T138" s="33" t="str">
        <f t="shared" ref="T138:T201" si="2">IF(A138="","",IF(K138="Л","Л",LOOKUP(A138,$X$10:$Y$65,$Y$10:$Y$65)))</f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65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65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65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65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65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65"/>
      <c r="R144" s="27"/>
      <c r="S144" s="33"/>
      <c r="T144" s="33" t="str">
        <f t="shared" si="2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65"/>
      <c r="R145" s="27"/>
      <c r="S145" s="33"/>
      <c r="T145" s="33" t="str">
        <f t="shared" si="2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65"/>
      <c r="R146" s="27"/>
      <c r="S146" s="33"/>
      <c r="T146" s="33" t="str">
        <f t="shared" si="2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65"/>
      <c r="R147" s="27"/>
      <c r="S147" s="33"/>
      <c r="T147" s="33" t="str">
        <f t="shared" si="2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65"/>
      <c r="R148" s="27"/>
      <c r="S148" s="33"/>
      <c r="T148" s="33" t="str">
        <f t="shared" si="2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65"/>
      <c r="R149" s="27"/>
      <c r="S149" s="33"/>
      <c r="T149" s="33" t="str">
        <f t="shared" si="2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65"/>
      <c r="R150" s="27"/>
      <c r="S150" s="33"/>
      <c r="T150" s="33" t="str">
        <f t="shared" si="2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65"/>
      <c r="R151" s="27"/>
      <c r="S151" s="33"/>
      <c r="T151" s="33" t="str">
        <f t="shared" si="2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65"/>
      <c r="R152" s="27"/>
      <c r="S152" s="33"/>
      <c r="T152" s="33" t="str">
        <f t="shared" si="2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65"/>
      <c r="R153" s="27"/>
      <c r="S153" s="33"/>
      <c r="T153" s="33" t="str">
        <f t="shared" si="2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65"/>
      <c r="R154" s="27"/>
      <c r="S154" s="33"/>
      <c r="T154" s="33" t="str">
        <f t="shared" si="2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65"/>
      <c r="R155" s="27"/>
      <c r="S155" s="33"/>
      <c r="T155" s="33" t="str">
        <f t="shared" si="2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65"/>
      <c r="R156" s="27"/>
      <c r="S156" s="33"/>
      <c r="T156" s="33" t="str">
        <f t="shared" si="2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65"/>
      <c r="R157" s="27"/>
      <c r="S157" s="33"/>
      <c r="T157" s="33" t="str">
        <f t="shared" si="2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65"/>
      <c r="R158" s="27"/>
      <c r="S158" s="33"/>
      <c r="T158" s="33" t="str">
        <f t="shared" si="2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65"/>
      <c r="R159" s="27"/>
      <c r="S159" s="33"/>
      <c r="T159" s="33" t="str">
        <f t="shared" si="2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65"/>
      <c r="R160" s="27"/>
      <c r="S160" s="33"/>
      <c r="T160" s="33" t="str">
        <f t="shared" si="2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65"/>
      <c r="R161" s="27"/>
      <c r="S161" s="33"/>
      <c r="T161" s="33" t="str">
        <f t="shared" si="2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65"/>
      <c r="R162" s="27"/>
      <c r="S162" s="33"/>
      <c r="T162" s="33" t="str">
        <f t="shared" si="2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65"/>
      <c r="R163" s="27"/>
      <c r="S163" s="33"/>
      <c r="T163" s="33" t="str">
        <f t="shared" si="2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65"/>
      <c r="R164" s="27"/>
      <c r="S164" s="33"/>
      <c r="T164" s="33" t="str">
        <f t="shared" si="2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65"/>
      <c r="R165" s="27"/>
      <c r="S165" s="33"/>
      <c r="T165" s="33" t="str">
        <f t="shared" si="2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65"/>
      <c r="R166" s="27"/>
      <c r="S166" s="33"/>
      <c r="T166" s="33" t="str">
        <f t="shared" si="2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65"/>
      <c r="R167" s="27"/>
      <c r="S167" s="33"/>
      <c r="T167" s="33" t="str">
        <f t="shared" si="2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65"/>
      <c r="R168" s="27"/>
      <c r="S168" s="33"/>
      <c r="T168" s="33" t="str">
        <f t="shared" si="2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65"/>
      <c r="R169" s="27"/>
      <c r="S169" s="33"/>
      <c r="T169" s="33" t="str">
        <f t="shared" si="2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65"/>
      <c r="R170" s="27"/>
      <c r="S170" s="33"/>
      <c r="T170" s="33" t="str">
        <f t="shared" si="2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65"/>
      <c r="R171" s="27"/>
      <c r="S171" s="33"/>
      <c r="T171" s="33" t="str">
        <f t="shared" si="2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65"/>
      <c r="R172" s="27"/>
      <c r="S172" s="33"/>
      <c r="T172" s="33" t="str">
        <f t="shared" si="2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65"/>
      <c r="R173" s="27"/>
      <c r="S173" s="33"/>
      <c r="T173" s="33" t="str">
        <f t="shared" si="2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65"/>
      <c r="R174" s="27"/>
      <c r="S174" s="33"/>
      <c r="T174" s="33" t="str">
        <f t="shared" si="2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65"/>
      <c r="R175" s="27"/>
      <c r="S175" s="33"/>
      <c r="T175" s="33" t="str">
        <f t="shared" si="2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65"/>
      <c r="R176" s="27"/>
      <c r="S176" s="33"/>
      <c r="T176" s="33" t="str">
        <f t="shared" si="2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65"/>
      <c r="R177" s="27"/>
      <c r="S177" s="33"/>
      <c r="T177" s="33" t="str">
        <f t="shared" si="2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65"/>
      <c r="R178" s="27"/>
      <c r="S178" s="33"/>
      <c r="T178" s="33" t="str">
        <f t="shared" si="2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65"/>
      <c r="R179" s="27"/>
      <c r="S179" s="33"/>
      <c r="T179" s="33" t="str">
        <f t="shared" si="2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65"/>
      <c r="R180" s="27"/>
      <c r="S180" s="33"/>
      <c r="T180" s="33" t="str">
        <f t="shared" si="2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65"/>
      <c r="R181" s="27"/>
      <c r="S181" s="33"/>
      <c r="T181" s="33" t="str">
        <f t="shared" si="2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65"/>
      <c r="R182" s="27"/>
      <c r="S182" s="33"/>
      <c r="T182" s="33" t="str">
        <f t="shared" si="2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65"/>
      <c r="R183" s="27"/>
      <c r="S183" s="33"/>
      <c r="T183" s="33" t="str">
        <f t="shared" si="2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65"/>
      <c r="R184" s="27"/>
      <c r="S184" s="33"/>
      <c r="T184" s="33" t="str">
        <f t="shared" si="2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65"/>
      <c r="R185" s="27"/>
      <c r="S185" s="33"/>
      <c r="T185" s="33" t="str">
        <f t="shared" si="2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65"/>
      <c r="R186" s="27"/>
      <c r="S186" s="33"/>
      <c r="T186" s="33" t="str">
        <f t="shared" si="2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65"/>
      <c r="R187" s="27"/>
      <c r="S187" s="33"/>
      <c r="T187" s="33" t="str">
        <f t="shared" si="2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65"/>
      <c r="R188" s="27"/>
      <c r="S188" s="33"/>
      <c r="T188" s="33" t="str">
        <f t="shared" si="2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65"/>
      <c r="R189" s="27"/>
      <c r="S189" s="33"/>
      <c r="T189" s="33" t="str">
        <f t="shared" si="2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65"/>
      <c r="R190" s="27"/>
      <c r="S190" s="33"/>
      <c r="T190" s="33" t="str">
        <f t="shared" si="2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65"/>
      <c r="R191" s="27"/>
      <c r="S191" s="33"/>
      <c r="T191" s="33" t="str">
        <f t="shared" si="2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65"/>
      <c r="R192" s="27"/>
      <c r="S192" s="33"/>
      <c r="T192" s="33" t="str">
        <f t="shared" si="2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65"/>
      <c r="R193" s="27"/>
      <c r="S193" s="33"/>
      <c r="T193" s="33" t="str">
        <f t="shared" si="2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65"/>
      <c r="R194" s="27"/>
      <c r="S194" s="33"/>
      <c r="T194" s="33" t="str">
        <f t="shared" si="2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65"/>
      <c r="R195" s="27"/>
      <c r="S195" s="33"/>
      <c r="T195" s="33" t="str">
        <f t="shared" si="2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65"/>
      <c r="R196" s="27"/>
      <c r="S196" s="33"/>
      <c r="T196" s="33" t="str">
        <f t="shared" si="2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65"/>
      <c r="R197" s="27"/>
      <c r="S197" s="33"/>
      <c r="T197" s="33" t="str">
        <f t="shared" si="2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65"/>
      <c r="R198" s="27"/>
      <c r="S198" s="33"/>
      <c r="T198" s="33" t="str">
        <f t="shared" si="2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65"/>
      <c r="R199" s="27"/>
      <c r="S199" s="33"/>
      <c r="T199" s="33" t="str">
        <f t="shared" si="2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65"/>
      <c r="R200" s="27"/>
      <c r="S200" s="33"/>
      <c r="T200" s="33" t="str">
        <f t="shared" si="2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65"/>
      <c r="R201" s="27"/>
      <c r="S201" s="33"/>
      <c r="T201" s="33" t="str">
        <f t="shared" si="2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65"/>
      <c r="R202" s="27"/>
      <c r="S202" s="33"/>
      <c r="T202" s="33" t="str">
        <f t="shared" ref="T202:T265" si="3">IF(A202="","",IF(K202="Л","Л",LOOKUP(A202,$X$10:$Y$65,$Y$10:$Y$65)))</f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65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65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65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65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65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65"/>
      <c r="R208" s="27"/>
      <c r="S208" s="33"/>
      <c r="T208" s="33" t="str">
        <f t="shared" si="3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65"/>
      <c r="R209" s="27"/>
      <c r="S209" s="33"/>
      <c r="T209" s="33" t="str">
        <f t="shared" si="3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65"/>
      <c r="R210" s="27"/>
      <c r="S210" s="33"/>
      <c r="T210" s="33" t="str">
        <f t="shared" si="3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65"/>
      <c r="R211" s="27"/>
      <c r="S211" s="33"/>
      <c r="T211" s="33" t="str">
        <f t="shared" si="3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65"/>
      <c r="R212" s="27"/>
      <c r="S212" s="33"/>
      <c r="T212" s="33" t="str">
        <f t="shared" si="3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65"/>
      <c r="R213" s="27"/>
      <c r="S213" s="33"/>
      <c r="T213" s="33" t="str">
        <f t="shared" si="3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65"/>
      <c r="R214" s="27"/>
      <c r="S214" s="33"/>
      <c r="T214" s="33" t="str">
        <f t="shared" si="3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65"/>
      <c r="R215" s="27"/>
      <c r="S215" s="33"/>
      <c r="T215" s="33" t="str">
        <f t="shared" si="3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65"/>
      <c r="R216" s="27"/>
      <c r="S216" s="33"/>
      <c r="T216" s="33" t="str">
        <f t="shared" si="3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65"/>
      <c r="R217" s="27"/>
      <c r="S217" s="33"/>
      <c r="T217" s="33" t="str">
        <f t="shared" si="3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65"/>
      <c r="R218" s="27"/>
      <c r="S218" s="33"/>
      <c r="T218" s="33" t="str">
        <f t="shared" si="3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65"/>
      <c r="R219" s="27"/>
      <c r="S219" s="33"/>
      <c r="T219" s="33" t="str">
        <f t="shared" si="3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65"/>
      <c r="R220" s="27"/>
      <c r="S220" s="33"/>
      <c r="T220" s="33" t="str">
        <f t="shared" si="3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65"/>
      <c r="R221" s="27"/>
      <c r="S221" s="33"/>
      <c r="T221" s="33" t="str">
        <f t="shared" si="3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65"/>
      <c r="R222" s="27"/>
      <c r="S222" s="33"/>
      <c r="T222" s="33" t="str">
        <f t="shared" si="3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65"/>
      <c r="R223" s="27"/>
      <c r="S223" s="33"/>
      <c r="T223" s="33" t="str">
        <f t="shared" si="3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65"/>
      <c r="R224" s="27"/>
      <c r="S224" s="33"/>
      <c r="T224" s="33" t="str">
        <f t="shared" si="3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65"/>
      <c r="R225" s="27"/>
      <c r="S225" s="33"/>
      <c r="T225" s="33" t="str">
        <f t="shared" si="3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65"/>
      <c r="R226" s="27"/>
      <c r="S226" s="33"/>
      <c r="T226" s="33" t="str">
        <f t="shared" si="3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65"/>
      <c r="R227" s="27"/>
      <c r="S227" s="33"/>
      <c r="T227" s="33" t="str">
        <f t="shared" si="3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65"/>
      <c r="R228" s="27"/>
      <c r="S228" s="33"/>
      <c r="T228" s="33" t="str">
        <f t="shared" si="3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65"/>
      <c r="R229" s="27"/>
      <c r="S229" s="33"/>
      <c r="T229" s="33" t="str">
        <f t="shared" si="3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65"/>
      <c r="R230" s="27"/>
      <c r="S230" s="33"/>
      <c r="T230" s="33" t="str">
        <f t="shared" si="3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65"/>
      <c r="R231" s="27"/>
      <c r="S231" s="33"/>
      <c r="T231" s="33" t="str">
        <f t="shared" si="3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65"/>
      <c r="R232" s="27"/>
      <c r="S232" s="33"/>
      <c r="T232" s="33" t="str">
        <f t="shared" si="3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65"/>
      <c r="R233" s="27"/>
      <c r="S233" s="33"/>
      <c r="T233" s="33" t="str">
        <f t="shared" si="3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65"/>
      <c r="R234" s="27"/>
      <c r="S234" s="33"/>
      <c r="T234" s="33" t="str">
        <f t="shared" si="3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65"/>
      <c r="R235" s="27"/>
      <c r="S235" s="33"/>
      <c r="T235" s="33" t="str">
        <f t="shared" si="3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65"/>
      <c r="R236" s="27"/>
      <c r="S236" s="33"/>
      <c r="T236" s="33" t="str">
        <f t="shared" si="3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65"/>
      <c r="R237" s="27"/>
      <c r="S237" s="33"/>
      <c r="T237" s="33" t="str">
        <f t="shared" si="3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65"/>
      <c r="R238" s="27"/>
      <c r="S238" s="33"/>
      <c r="T238" s="33" t="str">
        <f t="shared" si="3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65"/>
      <c r="R239" s="27"/>
      <c r="S239" s="33"/>
      <c r="T239" s="33" t="str">
        <f t="shared" si="3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65"/>
      <c r="R240" s="27"/>
      <c r="S240" s="33"/>
      <c r="T240" s="33" t="str">
        <f t="shared" si="3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65"/>
      <c r="R241" s="27"/>
      <c r="S241" s="33"/>
      <c r="T241" s="33" t="str">
        <f t="shared" si="3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65"/>
      <c r="R242" s="27"/>
      <c r="S242" s="33"/>
      <c r="T242" s="33" t="str">
        <f t="shared" si="3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65"/>
      <c r="R243" s="27"/>
      <c r="S243" s="33"/>
      <c r="T243" s="33" t="str">
        <f t="shared" si="3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65"/>
      <c r="R244" s="27"/>
      <c r="S244" s="33"/>
      <c r="T244" s="33" t="str">
        <f t="shared" si="3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65"/>
      <c r="R245" s="27"/>
      <c r="S245" s="33"/>
      <c r="T245" s="33" t="str">
        <f t="shared" si="3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65"/>
      <c r="R246" s="27"/>
      <c r="S246" s="33"/>
      <c r="T246" s="33" t="str">
        <f t="shared" si="3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65"/>
      <c r="R247" s="27"/>
      <c r="S247" s="33"/>
      <c r="T247" s="33" t="str">
        <f t="shared" si="3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65"/>
      <c r="R248" s="27"/>
      <c r="S248" s="33"/>
      <c r="T248" s="33" t="str">
        <f t="shared" si="3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65"/>
      <c r="R249" s="27"/>
      <c r="S249" s="33"/>
      <c r="T249" s="33" t="str">
        <f t="shared" si="3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65"/>
      <c r="R250" s="27"/>
      <c r="S250" s="33"/>
      <c r="T250" s="33" t="str">
        <f t="shared" si="3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65"/>
      <c r="R251" s="27"/>
      <c r="S251" s="33"/>
      <c r="T251" s="33" t="str">
        <f t="shared" si="3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65"/>
      <c r="R252" s="27"/>
      <c r="S252" s="33"/>
      <c r="T252" s="33" t="str">
        <f t="shared" si="3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65"/>
      <c r="R253" s="27"/>
      <c r="S253" s="33"/>
      <c r="T253" s="33" t="str">
        <f t="shared" si="3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65"/>
      <c r="R254" s="27"/>
      <c r="S254" s="33"/>
      <c r="T254" s="33" t="str">
        <f t="shared" si="3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65"/>
      <c r="R255" s="27"/>
      <c r="S255" s="33"/>
      <c r="T255" s="33" t="str">
        <f t="shared" si="3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65"/>
      <c r="R256" s="27"/>
      <c r="S256" s="33"/>
      <c r="T256" s="33" t="str">
        <f t="shared" si="3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65"/>
      <c r="R257" s="27"/>
      <c r="S257" s="33"/>
      <c r="T257" s="33" t="str">
        <f t="shared" si="3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65"/>
      <c r="R258" s="27"/>
      <c r="S258" s="33"/>
      <c r="T258" s="33" t="str">
        <f t="shared" si="3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65"/>
      <c r="R259" s="27"/>
      <c r="S259" s="33"/>
      <c r="T259" s="33" t="str">
        <f t="shared" si="3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65"/>
      <c r="R260" s="27"/>
      <c r="S260" s="33"/>
      <c r="T260" s="33" t="str">
        <f t="shared" si="3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65"/>
      <c r="R261" s="27"/>
      <c r="S261" s="33"/>
      <c r="T261" s="33" t="str">
        <f t="shared" si="3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65"/>
      <c r="R262" s="27"/>
      <c r="S262" s="33"/>
      <c r="T262" s="33" t="str">
        <f t="shared" si="3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65"/>
      <c r="R263" s="27"/>
      <c r="S263" s="33"/>
      <c r="T263" s="33" t="str">
        <f t="shared" si="3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65"/>
      <c r="R264" s="27"/>
      <c r="S264" s="33"/>
      <c r="T264" s="33" t="str">
        <f t="shared" si="3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65"/>
      <c r="R265" s="27"/>
      <c r="S265" s="33"/>
      <c r="T265" s="33" t="str">
        <f t="shared" si="3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65"/>
      <c r="R266" s="27"/>
      <c r="S266" s="33"/>
      <c r="T266" s="33" t="str">
        <f t="shared" ref="T266:T329" si="4">IF(A266="","",IF(K266="Л","Л",LOOKUP(A266,$X$10:$Y$65,$Y$10:$Y$65)))</f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65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65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65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65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65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65"/>
      <c r="R272" s="27"/>
      <c r="S272" s="33"/>
      <c r="T272" s="33" t="str">
        <f t="shared" si="4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65"/>
      <c r="R273" s="27"/>
      <c r="S273" s="33"/>
      <c r="T273" s="33" t="str">
        <f t="shared" si="4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65"/>
      <c r="R274" s="27"/>
      <c r="S274" s="33"/>
      <c r="T274" s="33" t="str">
        <f t="shared" si="4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65"/>
      <c r="R275" s="27"/>
      <c r="S275" s="33"/>
      <c r="T275" s="33" t="str">
        <f t="shared" si="4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65"/>
      <c r="R276" s="27"/>
      <c r="S276" s="33"/>
      <c r="T276" s="33" t="str">
        <f t="shared" si="4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65"/>
      <c r="R277" s="27"/>
      <c r="S277" s="33"/>
      <c r="T277" s="33" t="str">
        <f t="shared" si="4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65"/>
      <c r="R278" s="27"/>
      <c r="S278" s="33"/>
      <c r="T278" s="33" t="str">
        <f t="shared" si="4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65"/>
      <c r="R279" s="27"/>
      <c r="S279" s="33"/>
      <c r="T279" s="33" t="str">
        <f t="shared" si="4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65"/>
      <c r="R280" s="27"/>
      <c r="S280" s="33"/>
      <c r="T280" s="33" t="str">
        <f t="shared" si="4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65"/>
      <c r="R281" s="27"/>
      <c r="S281" s="33"/>
      <c r="T281" s="33" t="str">
        <f t="shared" si="4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65"/>
      <c r="R282" s="27"/>
      <c r="S282" s="33"/>
      <c r="T282" s="33" t="str">
        <f t="shared" si="4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65"/>
      <c r="R283" s="27"/>
      <c r="S283" s="33"/>
      <c r="T283" s="33" t="str">
        <f t="shared" si="4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65"/>
      <c r="R284" s="27"/>
      <c r="S284" s="33"/>
      <c r="T284" s="33" t="str">
        <f t="shared" si="4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65"/>
      <c r="R285" s="27"/>
      <c r="S285" s="33"/>
      <c r="T285" s="33" t="str">
        <f t="shared" si="4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65"/>
      <c r="R286" s="27"/>
      <c r="S286" s="33"/>
      <c r="T286" s="33" t="str">
        <f t="shared" si="4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65"/>
      <c r="R287" s="27"/>
      <c r="S287" s="33"/>
      <c r="T287" s="33" t="str">
        <f t="shared" si="4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65"/>
      <c r="R288" s="27"/>
      <c r="S288" s="33"/>
      <c r="T288" s="33" t="str">
        <f t="shared" si="4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65"/>
      <c r="R289" s="27"/>
      <c r="S289" s="33"/>
      <c r="T289" s="33" t="str">
        <f t="shared" si="4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65"/>
      <c r="R290" s="27"/>
      <c r="S290" s="33"/>
      <c r="T290" s="33" t="str">
        <f t="shared" si="4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65"/>
      <c r="R291" s="27"/>
      <c r="S291" s="33"/>
      <c r="T291" s="33" t="str">
        <f t="shared" si="4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65"/>
      <c r="R292" s="27"/>
      <c r="S292" s="33"/>
      <c r="T292" s="33" t="str">
        <f t="shared" si="4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65"/>
      <c r="R293" s="27"/>
      <c r="S293" s="33"/>
      <c r="T293" s="33" t="str">
        <f t="shared" si="4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65"/>
      <c r="R294" s="27"/>
      <c r="S294" s="33"/>
      <c r="T294" s="33" t="str">
        <f t="shared" si="4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65"/>
      <c r="R295" s="27"/>
      <c r="S295" s="33"/>
      <c r="T295" s="33" t="str">
        <f t="shared" si="4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65"/>
      <c r="R296" s="27"/>
      <c r="S296" s="33"/>
      <c r="T296" s="33" t="str">
        <f t="shared" si="4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65"/>
      <c r="R297" s="27"/>
      <c r="S297" s="33"/>
      <c r="T297" s="33" t="str">
        <f t="shared" si="4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65"/>
      <c r="R298" s="27"/>
      <c r="S298" s="33"/>
      <c r="T298" s="33" t="str">
        <f t="shared" si="4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65"/>
      <c r="R299" s="27"/>
      <c r="S299" s="33"/>
      <c r="T299" s="33" t="str">
        <f t="shared" si="4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65"/>
      <c r="R300" s="27"/>
      <c r="S300" s="33"/>
      <c r="T300" s="33" t="str">
        <f t="shared" si="4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65"/>
      <c r="R301" s="27"/>
      <c r="S301" s="33"/>
      <c r="T301" s="33" t="str">
        <f t="shared" si="4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65"/>
      <c r="R302" s="27"/>
      <c r="S302" s="33"/>
      <c r="T302" s="33" t="str">
        <f t="shared" si="4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65"/>
      <c r="R303" s="27"/>
      <c r="S303" s="33"/>
      <c r="T303" s="33" t="str">
        <f t="shared" si="4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65"/>
      <c r="R304" s="27"/>
      <c r="S304" s="33"/>
      <c r="T304" s="33" t="str">
        <f t="shared" si="4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65"/>
      <c r="R305" s="27"/>
      <c r="S305" s="33"/>
      <c r="T305" s="33" t="str">
        <f t="shared" si="4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65"/>
      <c r="R306" s="27"/>
      <c r="S306" s="33"/>
      <c r="T306" s="33" t="str">
        <f t="shared" si="4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65"/>
      <c r="R307" s="27"/>
      <c r="S307" s="33"/>
      <c r="T307" s="33" t="str">
        <f t="shared" si="4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65"/>
      <c r="R308" s="27"/>
      <c r="S308" s="33"/>
      <c r="T308" s="33" t="str">
        <f t="shared" si="4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65"/>
      <c r="R309" s="27"/>
      <c r="S309" s="33"/>
      <c r="T309" s="33" t="str">
        <f t="shared" si="4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65"/>
      <c r="R310" s="27"/>
      <c r="S310" s="33"/>
      <c r="T310" s="33" t="str">
        <f t="shared" si="4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65"/>
      <c r="R311" s="27"/>
      <c r="S311" s="33"/>
      <c r="T311" s="33" t="str">
        <f t="shared" si="4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65"/>
      <c r="R312" s="27"/>
      <c r="S312" s="33"/>
      <c r="T312" s="33" t="str">
        <f t="shared" si="4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65"/>
      <c r="R313" s="27"/>
      <c r="S313" s="33"/>
      <c r="T313" s="33" t="str">
        <f t="shared" si="4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65"/>
      <c r="R314" s="27"/>
      <c r="S314" s="33"/>
      <c r="T314" s="33" t="str">
        <f t="shared" si="4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65"/>
      <c r="R315" s="27"/>
      <c r="S315" s="33"/>
      <c r="T315" s="33" t="str">
        <f t="shared" si="4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65"/>
      <c r="R316" s="27"/>
      <c r="S316" s="33"/>
      <c r="T316" s="33" t="str">
        <f t="shared" si="4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65"/>
      <c r="R317" s="27"/>
      <c r="S317" s="33"/>
      <c r="T317" s="33" t="str">
        <f t="shared" si="4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65"/>
      <c r="R318" s="27"/>
      <c r="S318" s="33"/>
      <c r="T318" s="33" t="str">
        <f t="shared" si="4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65"/>
      <c r="R319" s="27"/>
      <c r="S319" s="33"/>
      <c r="T319" s="33" t="str">
        <f t="shared" si="4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65"/>
      <c r="R320" s="27"/>
      <c r="S320" s="33"/>
      <c r="T320" s="33" t="str">
        <f t="shared" si="4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65"/>
      <c r="R321" s="27"/>
      <c r="S321" s="33"/>
      <c r="T321" s="33" t="str">
        <f t="shared" si="4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65"/>
      <c r="R322" s="27"/>
      <c r="S322" s="33"/>
      <c r="T322" s="33" t="str">
        <f t="shared" si="4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65"/>
      <c r="R323" s="27"/>
      <c r="S323" s="33"/>
      <c r="T323" s="33" t="str">
        <f t="shared" si="4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65"/>
      <c r="R324" s="27"/>
      <c r="S324" s="33"/>
      <c r="T324" s="33" t="str">
        <f t="shared" si="4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65"/>
      <c r="R325" s="27"/>
      <c r="S325" s="33"/>
      <c r="T325" s="33" t="str">
        <f t="shared" si="4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65"/>
      <c r="R326" s="27"/>
      <c r="S326" s="33"/>
      <c r="T326" s="33" t="str">
        <f t="shared" si="4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65"/>
      <c r="R327" s="27"/>
      <c r="S327" s="33"/>
      <c r="T327" s="33" t="str">
        <f t="shared" si="4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65"/>
      <c r="R328" s="27"/>
      <c r="S328" s="33"/>
      <c r="T328" s="33" t="str">
        <f t="shared" si="4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65"/>
      <c r="R329" s="27"/>
      <c r="S329" s="33"/>
      <c r="T329" s="33" t="str">
        <f t="shared" si="4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65"/>
      <c r="R330" s="27"/>
      <c r="S330" s="33"/>
      <c r="T330" s="33" t="str">
        <f t="shared" ref="T330:T393" si="5">IF(A330="","",IF(K330="Л","Л",LOOKUP(A330,$X$10:$Y$65,$Y$10:$Y$65)))</f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65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65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65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65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65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65"/>
      <c r="R336" s="27"/>
      <c r="S336" s="33"/>
      <c r="T336" s="33" t="str">
        <f t="shared" si="5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65"/>
      <c r="R337" s="27"/>
      <c r="S337" s="33"/>
      <c r="T337" s="33" t="str">
        <f t="shared" si="5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65"/>
      <c r="R338" s="27"/>
      <c r="S338" s="33"/>
      <c r="T338" s="33" t="str">
        <f t="shared" si="5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65"/>
      <c r="R339" s="27"/>
      <c r="S339" s="33"/>
      <c r="T339" s="33" t="str">
        <f t="shared" si="5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65"/>
      <c r="R340" s="27"/>
      <c r="S340" s="33"/>
      <c r="T340" s="33" t="str">
        <f t="shared" si="5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65"/>
      <c r="R341" s="27"/>
      <c r="S341" s="33"/>
      <c r="T341" s="33" t="str">
        <f t="shared" si="5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65"/>
      <c r="R342" s="27"/>
      <c r="S342" s="33"/>
      <c r="T342" s="33" t="str">
        <f t="shared" si="5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65"/>
      <c r="R343" s="27"/>
      <c r="S343" s="33"/>
      <c r="T343" s="33" t="str">
        <f t="shared" si="5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65"/>
      <c r="R344" s="27"/>
      <c r="S344" s="33"/>
      <c r="T344" s="33" t="str">
        <f t="shared" si="5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65"/>
      <c r="R345" s="27"/>
      <c r="S345" s="33"/>
      <c r="T345" s="33" t="str">
        <f t="shared" si="5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65"/>
      <c r="R346" s="27"/>
      <c r="S346" s="33"/>
      <c r="T346" s="33" t="str">
        <f t="shared" si="5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65"/>
      <c r="R347" s="27"/>
      <c r="S347" s="33"/>
      <c r="T347" s="33" t="str">
        <f t="shared" si="5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65"/>
      <c r="R348" s="27"/>
      <c r="S348" s="33"/>
      <c r="T348" s="33" t="str">
        <f t="shared" si="5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65"/>
      <c r="R349" s="27"/>
      <c r="S349" s="33"/>
      <c r="T349" s="33" t="str">
        <f t="shared" si="5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65"/>
      <c r="R350" s="27"/>
      <c r="S350" s="33"/>
      <c r="T350" s="33" t="str">
        <f t="shared" si="5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65"/>
      <c r="R351" s="27"/>
      <c r="S351" s="33"/>
      <c r="T351" s="33" t="str">
        <f t="shared" si="5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65"/>
      <c r="R352" s="27"/>
      <c r="S352" s="33"/>
      <c r="T352" s="33" t="str">
        <f t="shared" si="5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65"/>
      <c r="R353" s="27"/>
      <c r="S353" s="33"/>
      <c r="T353" s="33" t="str">
        <f t="shared" si="5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65"/>
      <c r="R354" s="27"/>
      <c r="S354" s="33"/>
      <c r="T354" s="33" t="str">
        <f t="shared" si="5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65"/>
      <c r="R355" s="27"/>
      <c r="S355" s="33"/>
      <c r="T355" s="33" t="str">
        <f t="shared" si="5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65"/>
      <c r="R356" s="27"/>
      <c r="S356" s="33"/>
      <c r="T356" s="33" t="str">
        <f t="shared" si="5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65"/>
      <c r="R357" s="27"/>
      <c r="S357" s="33"/>
      <c r="T357" s="33" t="str">
        <f t="shared" si="5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65"/>
      <c r="R358" s="27"/>
      <c r="S358" s="33"/>
      <c r="T358" s="33" t="str">
        <f t="shared" si="5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65"/>
      <c r="R359" s="27"/>
      <c r="S359" s="33"/>
      <c r="T359" s="33" t="str">
        <f t="shared" si="5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65"/>
      <c r="R360" s="27"/>
      <c r="S360" s="33"/>
      <c r="T360" s="33" t="str">
        <f t="shared" si="5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65"/>
      <c r="R361" s="27"/>
      <c r="S361" s="33"/>
      <c r="T361" s="33" t="str">
        <f t="shared" si="5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65"/>
      <c r="R362" s="27"/>
      <c r="S362" s="33"/>
      <c r="T362" s="33" t="str">
        <f t="shared" si="5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65"/>
      <c r="R363" s="27"/>
      <c r="S363" s="33"/>
      <c r="T363" s="33" t="str">
        <f t="shared" si="5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65"/>
      <c r="R364" s="27"/>
      <c r="S364" s="33"/>
      <c r="T364" s="33" t="str">
        <f t="shared" si="5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65"/>
      <c r="R365" s="27"/>
      <c r="S365" s="33"/>
      <c r="T365" s="33" t="str">
        <f t="shared" si="5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65"/>
      <c r="R366" s="27"/>
      <c r="S366" s="33"/>
      <c r="T366" s="33" t="str">
        <f t="shared" si="5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65"/>
      <c r="R367" s="27"/>
      <c r="S367" s="33"/>
      <c r="T367" s="33" t="str">
        <f t="shared" si="5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65"/>
      <c r="R368" s="27"/>
      <c r="S368" s="33"/>
      <c r="T368" s="33" t="str">
        <f t="shared" si="5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65"/>
      <c r="R369" s="27"/>
      <c r="S369" s="33"/>
      <c r="T369" s="33" t="str">
        <f t="shared" si="5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65"/>
      <c r="R370" s="27"/>
      <c r="S370" s="33"/>
      <c r="T370" s="33" t="str">
        <f t="shared" si="5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65"/>
      <c r="R371" s="27"/>
      <c r="S371" s="33"/>
      <c r="T371" s="33" t="str">
        <f t="shared" si="5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65"/>
      <c r="R372" s="27"/>
      <c r="S372" s="33"/>
      <c r="T372" s="33" t="str">
        <f t="shared" si="5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65"/>
      <c r="R373" s="27"/>
      <c r="S373" s="33"/>
      <c r="T373" s="33" t="str">
        <f t="shared" si="5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65"/>
      <c r="R374" s="27"/>
      <c r="S374" s="33"/>
      <c r="T374" s="33" t="str">
        <f t="shared" si="5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65"/>
      <c r="R375" s="27"/>
      <c r="S375" s="33"/>
      <c r="T375" s="33" t="str">
        <f t="shared" si="5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65"/>
      <c r="R376" s="27"/>
      <c r="S376" s="33"/>
      <c r="T376" s="33" t="str">
        <f t="shared" si="5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65"/>
      <c r="R377" s="27"/>
      <c r="S377" s="33"/>
      <c r="T377" s="33" t="str">
        <f t="shared" si="5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65"/>
      <c r="R378" s="27"/>
      <c r="S378" s="33"/>
      <c r="T378" s="33" t="str">
        <f t="shared" si="5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65"/>
      <c r="R379" s="27"/>
      <c r="S379" s="33"/>
      <c r="T379" s="33" t="str">
        <f t="shared" si="5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65"/>
      <c r="R380" s="27"/>
      <c r="S380" s="33"/>
      <c r="T380" s="33" t="str">
        <f t="shared" si="5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65"/>
      <c r="R381" s="27"/>
      <c r="S381" s="33"/>
      <c r="T381" s="33" t="str">
        <f t="shared" si="5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65"/>
      <c r="R382" s="27"/>
      <c r="S382" s="33"/>
      <c r="T382" s="33" t="str">
        <f t="shared" si="5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65"/>
      <c r="R383" s="27"/>
      <c r="S383" s="33"/>
      <c r="T383" s="33" t="str">
        <f t="shared" si="5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65"/>
      <c r="R384" s="27"/>
      <c r="S384" s="33"/>
      <c r="T384" s="33" t="str">
        <f t="shared" si="5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65"/>
      <c r="R385" s="27"/>
      <c r="S385" s="33"/>
      <c r="T385" s="33" t="str">
        <f t="shared" si="5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65"/>
      <c r="R386" s="27"/>
      <c r="S386" s="33"/>
      <c r="T386" s="33" t="str">
        <f t="shared" si="5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65"/>
      <c r="R387" s="27"/>
      <c r="S387" s="33"/>
      <c r="T387" s="33" t="str">
        <f t="shared" si="5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65"/>
      <c r="R388" s="27"/>
      <c r="S388" s="33"/>
      <c r="T388" s="33" t="str">
        <f t="shared" si="5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65"/>
      <c r="R389" s="27"/>
      <c r="S389" s="33"/>
      <c r="T389" s="33" t="str">
        <f t="shared" si="5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65"/>
      <c r="R390" s="27"/>
      <c r="S390" s="33"/>
      <c r="T390" s="33" t="str">
        <f t="shared" si="5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65"/>
      <c r="R391" s="27"/>
      <c r="S391" s="33"/>
      <c r="T391" s="33" t="str">
        <f t="shared" si="5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65"/>
      <c r="R392" s="27"/>
      <c r="S392" s="33"/>
      <c r="T392" s="33" t="str">
        <f t="shared" si="5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65"/>
      <c r="R393" s="27"/>
      <c r="S393" s="33"/>
      <c r="T393" s="33" t="str">
        <f t="shared" si="5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65"/>
      <c r="R394" s="27"/>
      <c r="S394" s="33"/>
      <c r="T394" s="33" t="str">
        <f t="shared" ref="T394:T457" si="6">IF(A394="","",IF(K394="Л","Л",LOOKUP(A394,$X$10:$Y$65,$Y$10:$Y$65)))</f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65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65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65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65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65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65"/>
      <c r="R400" s="27"/>
      <c r="S400" s="33"/>
      <c r="T400" s="33" t="str">
        <f t="shared" si="6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65"/>
      <c r="R401" s="27"/>
      <c r="S401" s="33"/>
      <c r="T401" s="33" t="str">
        <f t="shared" si="6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65"/>
      <c r="R402" s="27"/>
      <c r="S402" s="33"/>
      <c r="T402" s="33" t="str">
        <f t="shared" si="6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65"/>
      <c r="R403" s="27"/>
      <c r="S403" s="33"/>
      <c r="T403" s="33" t="str">
        <f t="shared" si="6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65"/>
      <c r="R404" s="27"/>
      <c r="S404" s="33"/>
      <c r="T404" s="33" t="str">
        <f t="shared" si="6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65"/>
      <c r="R405" s="27"/>
      <c r="S405" s="33"/>
      <c r="T405" s="33" t="str">
        <f t="shared" si="6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65"/>
      <c r="R406" s="27"/>
      <c r="S406" s="33"/>
      <c r="T406" s="33" t="str">
        <f t="shared" si="6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65"/>
      <c r="R407" s="27"/>
      <c r="S407" s="33"/>
      <c r="T407" s="33" t="str">
        <f t="shared" si="6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65"/>
      <c r="R408" s="27"/>
      <c r="S408" s="33"/>
      <c r="T408" s="33" t="str">
        <f t="shared" si="6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65"/>
      <c r="R409" s="27"/>
      <c r="S409" s="33"/>
      <c r="T409" s="33" t="str">
        <f t="shared" si="6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65"/>
      <c r="R410" s="27"/>
      <c r="S410" s="33"/>
      <c r="T410" s="33" t="str">
        <f t="shared" si="6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65"/>
      <c r="R411" s="27"/>
      <c r="S411" s="33"/>
      <c r="T411" s="33" t="str">
        <f t="shared" si="6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65"/>
      <c r="R412" s="27"/>
      <c r="S412" s="33"/>
      <c r="T412" s="33" t="str">
        <f t="shared" si="6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65"/>
      <c r="R413" s="27"/>
      <c r="S413" s="33"/>
      <c r="T413" s="33" t="str">
        <f t="shared" si="6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65"/>
      <c r="R414" s="27"/>
      <c r="S414" s="33"/>
      <c r="T414" s="33" t="str">
        <f t="shared" si="6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65"/>
      <c r="R415" s="27"/>
      <c r="S415" s="33"/>
      <c r="T415" s="33" t="str">
        <f t="shared" si="6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65"/>
      <c r="R416" s="27"/>
      <c r="S416" s="33"/>
      <c r="T416" s="33" t="str">
        <f t="shared" si="6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65"/>
      <c r="R417" s="27"/>
      <c r="S417" s="33"/>
      <c r="T417" s="33" t="str">
        <f t="shared" si="6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65"/>
      <c r="R418" s="27"/>
      <c r="S418" s="33"/>
      <c r="T418" s="33" t="str">
        <f t="shared" si="6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65"/>
      <c r="R419" s="27"/>
      <c r="S419" s="33"/>
      <c r="T419" s="33" t="str">
        <f t="shared" si="6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65"/>
      <c r="R420" s="27"/>
      <c r="S420" s="33"/>
      <c r="T420" s="33" t="str">
        <f t="shared" si="6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65"/>
      <c r="R421" s="27"/>
      <c r="S421" s="33"/>
      <c r="T421" s="33" t="str">
        <f t="shared" si="6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65"/>
      <c r="R422" s="27"/>
      <c r="S422" s="33"/>
      <c r="T422" s="33" t="str">
        <f t="shared" si="6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65"/>
      <c r="R423" s="27"/>
      <c r="S423" s="33"/>
      <c r="T423" s="33" t="str">
        <f t="shared" si="6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65"/>
      <c r="R424" s="27"/>
      <c r="S424" s="33"/>
      <c r="T424" s="33" t="str">
        <f t="shared" si="6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65"/>
      <c r="R425" s="27"/>
      <c r="S425" s="33"/>
      <c r="T425" s="33" t="str">
        <f t="shared" si="6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65"/>
      <c r="R426" s="27"/>
      <c r="S426" s="33"/>
      <c r="T426" s="33" t="str">
        <f t="shared" si="6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65"/>
      <c r="R427" s="27"/>
      <c r="S427" s="33"/>
      <c r="T427" s="33" t="str">
        <f t="shared" si="6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65"/>
      <c r="R428" s="27"/>
      <c r="S428" s="33"/>
      <c r="T428" s="33" t="str">
        <f t="shared" si="6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65"/>
      <c r="R429" s="27"/>
      <c r="S429" s="33"/>
      <c r="T429" s="33" t="str">
        <f t="shared" si="6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65"/>
      <c r="R430" s="27"/>
      <c r="S430" s="33"/>
      <c r="T430" s="33" t="str">
        <f t="shared" si="6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65"/>
      <c r="R431" s="27"/>
      <c r="S431" s="33"/>
      <c r="T431" s="33" t="str">
        <f t="shared" si="6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65"/>
      <c r="R432" s="27"/>
      <c r="S432" s="33"/>
      <c r="T432" s="33" t="str">
        <f t="shared" si="6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65"/>
      <c r="R433" s="27"/>
      <c r="S433" s="33"/>
      <c r="T433" s="33" t="str">
        <f t="shared" si="6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65"/>
      <c r="R434" s="27"/>
      <c r="S434" s="33"/>
      <c r="T434" s="33" t="str">
        <f t="shared" si="6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65"/>
      <c r="R435" s="27"/>
      <c r="S435" s="33"/>
      <c r="T435" s="33" t="str">
        <f t="shared" si="6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65"/>
      <c r="R436" s="27"/>
      <c r="S436" s="33"/>
      <c r="T436" s="33" t="str">
        <f t="shared" si="6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65"/>
      <c r="R437" s="27"/>
      <c r="S437" s="33"/>
      <c r="T437" s="33" t="str">
        <f t="shared" si="6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65"/>
      <c r="R438" s="27"/>
      <c r="S438" s="33"/>
      <c r="T438" s="33" t="str">
        <f t="shared" si="6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65"/>
      <c r="R439" s="27"/>
      <c r="S439" s="33"/>
      <c r="T439" s="33" t="str">
        <f t="shared" si="6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65"/>
      <c r="R440" s="27"/>
      <c r="S440" s="33"/>
      <c r="T440" s="33" t="str">
        <f t="shared" si="6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65"/>
      <c r="R441" s="27"/>
      <c r="S441" s="33"/>
      <c r="T441" s="33" t="str">
        <f t="shared" si="6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65"/>
      <c r="R442" s="27"/>
      <c r="S442" s="33"/>
      <c r="T442" s="33" t="str">
        <f t="shared" si="6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65"/>
      <c r="R443" s="27"/>
      <c r="S443" s="33"/>
      <c r="T443" s="33" t="str">
        <f t="shared" si="6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65"/>
      <c r="R444" s="27"/>
      <c r="S444" s="33"/>
      <c r="T444" s="33" t="str">
        <f t="shared" si="6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65"/>
      <c r="R445" s="27"/>
      <c r="S445" s="33"/>
      <c r="T445" s="33" t="str">
        <f t="shared" si="6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65"/>
      <c r="R446" s="27"/>
      <c r="S446" s="33"/>
      <c r="T446" s="33" t="str">
        <f t="shared" si="6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65"/>
      <c r="R447" s="27"/>
      <c r="S447" s="33"/>
      <c r="T447" s="33" t="str">
        <f t="shared" si="6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65"/>
      <c r="R448" s="27"/>
      <c r="S448" s="33"/>
      <c r="T448" s="33" t="str">
        <f t="shared" si="6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65"/>
      <c r="R449" s="27"/>
      <c r="S449" s="33"/>
      <c r="T449" s="33" t="str">
        <f t="shared" si="6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65"/>
      <c r="R450" s="27"/>
      <c r="S450" s="33"/>
      <c r="T450" s="33" t="str">
        <f t="shared" si="6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65"/>
      <c r="R451" s="27"/>
      <c r="S451" s="33"/>
      <c r="T451" s="33" t="str">
        <f t="shared" si="6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65"/>
      <c r="R452" s="27"/>
      <c r="S452" s="33"/>
      <c r="T452" s="33" t="str">
        <f t="shared" si="6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65"/>
      <c r="R453" s="27"/>
      <c r="S453" s="33"/>
      <c r="T453" s="33" t="str">
        <f t="shared" si="6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65"/>
      <c r="R454" s="27"/>
      <c r="S454" s="33"/>
      <c r="T454" s="33" t="str">
        <f t="shared" si="6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65"/>
      <c r="R455" s="27"/>
      <c r="S455" s="33"/>
      <c r="T455" s="33" t="str">
        <f t="shared" si="6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65"/>
      <c r="R456" s="27"/>
      <c r="S456" s="33"/>
      <c r="T456" s="33" t="str">
        <f t="shared" si="6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65"/>
      <c r="R457" s="27"/>
      <c r="S457" s="33"/>
      <c r="T457" s="33" t="str">
        <f t="shared" si="6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65"/>
      <c r="R458" s="27"/>
      <c r="S458" s="33"/>
      <c r="T458" s="33" t="str">
        <f t="shared" ref="T458:T520" si="7">IF(A458="","",IF(K458="Л","Л",LOOKUP(A458,$X$10:$Y$65,$Y$10:$Y$65)))</f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65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65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65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65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65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65"/>
      <c r="R464" s="27"/>
      <c r="S464" s="33"/>
      <c r="T464" s="33" t="str">
        <f t="shared" si="7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65"/>
      <c r="R465" s="27"/>
      <c r="S465" s="33"/>
      <c r="T465" s="33" t="str">
        <f t="shared" si="7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65"/>
      <c r="R466" s="27"/>
      <c r="S466" s="33"/>
      <c r="T466" s="33" t="str">
        <f t="shared" si="7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65"/>
      <c r="R467" s="27"/>
      <c r="S467" s="33"/>
      <c r="T467" s="33" t="str">
        <f t="shared" si="7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65"/>
      <c r="R468" s="27"/>
      <c r="S468" s="33"/>
      <c r="T468" s="33" t="str">
        <f t="shared" si="7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65"/>
      <c r="R469" s="27"/>
      <c r="S469" s="33"/>
      <c r="T469" s="33" t="str">
        <f t="shared" si="7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65"/>
      <c r="R470" s="27"/>
      <c r="S470" s="33"/>
      <c r="T470" s="33" t="str">
        <f t="shared" si="7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65"/>
      <c r="R471" s="27"/>
      <c r="S471" s="33"/>
      <c r="T471" s="33" t="str">
        <f t="shared" si="7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65"/>
      <c r="R472" s="27"/>
      <c r="S472" s="33"/>
      <c r="T472" s="33" t="str">
        <f t="shared" si="7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65"/>
      <c r="R473" s="27"/>
      <c r="S473" s="33"/>
      <c r="T473" s="33" t="str">
        <f t="shared" si="7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65"/>
      <c r="R474" s="27"/>
      <c r="S474" s="33"/>
      <c r="T474" s="33" t="str">
        <f t="shared" si="7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65"/>
      <c r="R475" s="27"/>
      <c r="S475" s="33"/>
      <c r="T475" s="33" t="str">
        <f t="shared" si="7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65"/>
      <c r="R476" s="27"/>
      <c r="S476" s="33"/>
      <c r="T476" s="33" t="str">
        <f t="shared" si="7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65"/>
      <c r="R477" s="27"/>
      <c r="S477" s="33"/>
      <c r="T477" s="33" t="str">
        <f t="shared" si="7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65"/>
      <c r="R478" s="27"/>
      <c r="S478" s="33"/>
      <c r="T478" s="33" t="str">
        <f t="shared" si="7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65"/>
      <c r="R479" s="27"/>
      <c r="S479" s="33"/>
      <c r="T479" s="33" t="str">
        <f t="shared" si="7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65"/>
      <c r="R480" s="27"/>
      <c r="S480" s="33"/>
      <c r="T480" s="33" t="str">
        <f t="shared" si="7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65"/>
      <c r="R481" s="27"/>
      <c r="S481" s="33"/>
      <c r="T481" s="33" t="str">
        <f t="shared" si="7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65"/>
      <c r="R482" s="27"/>
      <c r="S482" s="33"/>
      <c r="T482" s="33" t="str">
        <f t="shared" si="7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65"/>
      <c r="R483" s="27"/>
      <c r="S483" s="33"/>
      <c r="T483" s="33" t="str">
        <f t="shared" si="7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65"/>
      <c r="R484" s="27"/>
      <c r="S484" s="33"/>
      <c r="T484" s="33" t="str">
        <f t="shared" si="7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65"/>
      <c r="R485" s="27"/>
      <c r="S485" s="33"/>
      <c r="T485" s="33" t="str">
        <f t="shared" si="7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65"/>
      <c r="R486" s="27"/>
      <c r="S486" s="33"/>
      <c r="T486" s="33" t="str">
        <f t="shared" si="7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65"/>
      <c r="R487" s="27"/>
      <c r="S487" s="33"/>
      <c r="T487" s="33" t="str">
        <f t="shared" si="7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65"/>
      <c r="R488" s="27"/>
      <c r="S488" s="33"/>
      <c r="T488" s="33" t="str">
        <f t="shared" si="7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65"/>
      <c r="R489" s="27"/>
      <c r="S489" s="33"/>
      <c r="T489" s="33" t="str">
        <f t="shared" si="7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65"/>
      <c r="R490" s="27"/>
      <c r="S490" s="33"/>
      <c r="T490" s="33" t="str">
        <f t="shared" si="7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65"/>
      <c r="R491" s="27"/>
      <c r="S491" s="33"/>
      <c r="T491" s="33" t="str">
        <f t="shared" si="7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65"/>
      <c r="R492" s="27"/>
      <c r="S492" s="33"/>
      <c r="T492" s="33" t="str">
        <f t="shared" si="7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65"/>
      <c r="R493" s="27"/>
      <c r="S493" s="33"/>
      <c r="T493" s="33" t="str">
        <f t="shared" si="7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65"/>
      <c r="R494" s="27"/>
      <c r="S494" s="33"/>
      <c r="T494" s="33" t="str">
        <f t="shared" si="7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65"/>
      <c r="R495" s="27"/>
      <c r="S495" s="33"/>
      <c r="T495" s="33" t="str">
        <f t="shared" si="7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65"/>
      <c r="R496" s="27"/>
      <c r="S496" s="33"/>
      <c r="T496" s="33" t="str">
        <f t="shared" si="7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65"/>
      <c r="R497" s="27"/>
      <c r="S497" s="33"/>
      <c r="T497" s="33" t="str">
        <f t="shared" si="7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65"/>
      <c r="R498" s="27"/>
      <c r="S498" s="33"/>
      <c r="T498" s="33" t="str">
        <f t="shared" si="7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65"/>
      <c r="R499" s="27"/>
      <c r="S499" s="33"/>
      <c r="T499" s="33" t="str">
        <f t="shared" si="7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65"/>
      <c r="R500" s="27"/>
      <c r="S500" s="33"/>
      <c r="T500" s="33" t="str">
        <f t="shared" si="7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65"/>
      <c r="R501" s="27"/>
      <c r="S501" s="33"/>
      <c r="T501" s="33" t="str">
        <f t="shared" si="7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65"/>
      <c r="R502" s="27"/>
      <c r="S502" s="33"/>
      <c r="T502" s="33" t="str">
        <f t="shared" si="7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65"/>
      <c r="R503" s="27"/>
      <c r="S503" s="33"/>
      <c r="T503" s="33" t="str">
        <f t="shared" si="7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65"/>
      <c r="R504" s="27"/>
      <c r="S504" s="33"/>
      <c r="T504" s="33" t="str">
        <f t="shared" si="7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65"/>
      <c r="R505" s="27"/>
      <c r="S505" s="33"/>
      <c r="T505" s="33" t="str">
        <f t="shared" si="7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65"/>
      <c r="R506" s="27"/>
      <c r="S506" s="33"/>
      <c r="T506" s="33" t="str">
        <f t="shared" si="7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65"/>
      <c r="R507" s="27"/>
      <c r="S507" s="33"/>
      <c r="T507" s="33" t="str">
        <f t="shared" si="7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65"/>
      <c r="R508" s="27"/>
      <c r="S508" s="33"/>
      <c r="T508" s="33" t="str">
        <f t="shared" si="7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65"/>
      <c r="R509" s="27"/>
      <c r="S509" s="33"/>
      <c r="T509" s="33" t="str">
        <f t="shared" si="7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65"/>
      <c r="R510" s="27"/>
      <c r="S510" s="33"/>
      <c r="T510" s="33" t="str">
        <f t="shared" si="7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65"/>
      <c r="R511" s="27"/>
      <c r="S511" s="33"/>
      <c r="T511" s="33" t="str">
        <f t="shared" si="7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65"/>
      <c r="R512" s="27"/>
      <c r="S512" s="33"/>
      <c r="T512" s="33" t="str">
        <f t="shared" si="7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65"/>
      <c r="R513" s="27"/>
      <c r="S513" s="33"/>
      <c r="T513" s="33" t="str">
        <f t="shared" si="7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65"/>
      <c r="R514" s="27"/>
      <c r="S514" s="33"/>
      <c r="T514" s="33" t="str">
        <f t="shared" si="7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65"/>
      <c r="R515" s="27"/>
      <c r="S515" s="33"/>
      <c r="T515" s="33" t="str">
        <f t="shared" si="7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65"/>
      <c r="R516" s="27"/>
      <c r="S516" s="33"/>
      <c r="T516" s="33" t="str">
        <f t="shared" si="7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65"/>
      <c r="R517" s="27"/>
      <c r="S517" s="33"/>
      <c r="T517" s="33" t="str">
        <f t="shared" si="7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65"/>
      <c r="R518" s="27"/>
      <c r="S518" s="33"/>
      <c r="T518" s="33" t="str">
        <f t="shared" si="7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65"/>
      <c r="R519" s="27"/>
      <c r="S519" s="33"/>
      <c r="T519" s="33" t="str">
        <f t="shared" si="7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65"/>
      <c r="R520" s="27"/>
      <c r="S520" s="33"/>
      <c r="T520" s="33" t="str">
        <f t="shared" si="7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65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65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65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65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65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65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65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65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65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65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65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65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65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65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65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65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65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65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65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65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65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65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65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65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65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65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65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65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65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65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65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65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65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65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65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65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65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65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65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65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65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65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65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65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65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65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65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65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65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65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65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65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65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65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65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65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65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65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65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65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65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65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65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65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65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65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65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65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65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65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65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65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65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65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65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65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65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65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65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65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65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65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65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65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65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65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65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65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65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65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65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65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65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65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65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65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65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65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65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65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65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65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65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65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65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65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65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65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65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65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65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65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65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65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65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65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65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65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65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65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65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65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65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65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65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65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65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65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65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65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65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65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65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65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65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65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65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65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65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65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65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65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65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65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65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65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65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65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65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65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67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67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67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67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67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67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67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67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67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67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67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67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67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67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67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67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67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67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67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67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67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67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67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67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67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67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67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67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67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67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67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67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67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67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67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67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67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67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67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67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67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67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67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67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67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67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67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67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67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67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67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67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67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67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67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67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67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67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67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67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67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67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67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67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67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67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67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67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67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67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67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67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67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67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67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67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67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67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67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67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67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67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67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67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67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67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67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67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67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67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67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67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67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67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67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67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67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67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67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67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67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67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67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67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67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67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67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67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67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67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67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67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67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67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67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67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67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67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67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67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67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67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67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67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67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67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67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67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67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67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67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67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67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67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67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67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67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67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67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67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67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67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67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67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67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67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67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67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67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67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67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67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67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67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67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67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67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67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67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67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67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67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67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67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67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67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67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67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67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67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67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67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67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67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67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67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67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67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67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67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67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67"/>
      <c r="R852" s="40"/>
      <c r="S852" s="46"/>
      <c r="T852" s="46"/>
      <c r="U852" s="46"/>
      <c r="V852" s="44"/>
    </row>
  </sheetData>
  <printOptions horizontalCentered="1"/>
  <pageMargins left="0.11811023622047245" right="0.19685039370078741" top="0.11811023622047245" bottom="0.11811023622047245" header="0" footer="0"/>
  <pageSetup paperSize="9" scale="72" orientation="landscape" horizontalDpi="4294967293" verticalDpi="4294967293"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C175"/>
  <sheetViews>
    <sheetView view="pageBreakPreview" topLeftCell="A31" zoomScale="90" zoomScaleSheetLayoutView="90" workbookViewId="0">
      <selection activeCell="AD12" sqref="AD12"/>
    </sheetView>
  </sheetViews>
  <sheetFormatPr defaultColWidth="9.19921875" defaultRowHeight="15"/>
  <cols>
    <col min="1" max="1" width="3.296875" style="450" bestFit="1" customWidth="1"/>
    <col min="2" max="2" width="4.09765625" style="466" customWidth="1"/>
    <col min="3" max="3" width="3.5" style="450" hidden="1" customWidth="1"/>
    <col min="4" max="4" width="22.09765625" style="450" bestFit="1" customWidth="1"/>
    <col min="5" max="5" width="5.3984375" style="450" hidden="1" customWidth="1"/>
    <col min="6" max="6" width="3.5" style="450" customWidth="1"/>
    <col min="7" max="7" width="4.796875" style="450" customWidth="1"/>
    <col min="8" max="8" width="8.19921875" style="450" customWidth="1"/>
    <col min="9" max="9" width="4.8984375" style="450" hidden="1" customWidth="1"/>
    <col min="10" max="10" width="5.59765625" style="450" customWidth="1"/>
    <col min="11" max="11" width="6.69921875" style="450" customWidth="1"/>
    <col min="12" max="12" width="3.19921875" style="450" hidden="1" customWidth="1"/>
    <col min="13" max="13" width="15.09765625" style="450" hidden="1" customWidth="1"/>
    <col min="14" max="14" width="7.19921875" style="450" hidden="1" customWidth="1"/>
    <col min="15" max="15" width="5.796875" style="467" bestFit="1" customWidth="1"/>
    <col min="16" max="16" width="4.8984375" style="450" bestFit="1" customWidth="1"/>
    <col min="17" max="17" width="3.796875" style="450" bestFit="1" customWidth="1"/>
    <col min="18" max="18" width="4.296875" style="450" bestFit="1" customWidth="1"/>
    <col min="19" max="19" width="15.5" style="468" bestFit="1" customWidth="1"/>
    <col min="20" max="29" width="0" style="450" hidden="1" customWidth="1"/>
    <col min="30" max="16384" width="9.19921875" style="450"/>
  </cols>
  <sheetData>
    <row r="1" spans="1:29" s="437" customFormat="1" ht="18.75">
      <c r="A1" s="434" t="s">
        <v>1</v>
      </c>
      <c r="B1" s="435"/>
      <c r="C1" s="436"/>
      <c r="E1" s="438"/>
      <c r="F1" s="439"/>
      <c r="G1" s="440"/>
      <c r="I1" s="440"/>
      <c r="J1" s="440"/>
      <c r="O1" s="441"/>
      <c r="P1" s="442"/>
      <c r="Q1" s="443"/>
      <c r="S1" s="444"/>
      <c r="T1" s="445"/>
      <c r="U1" s="445"/>
      <c r="V1" s="440"/>
    </row>
    <row r="2" spans="1:29" s="437" customFormat="1" ht="18.75">
      <c r="A2" s="434" t="s">
        <v>0</v>
      </c>
      <c r="B2" s="435"/>
      <c r="C2" s="436"/>
      <c r="E2" s="438"/>
      <c r="F2" s="439"/>
      <c r="G2" s="440"/>
      <c r="I2" s="440"/>
      <c r="J2" s="440"/>
      <c r="O2" s="441"/>
      <c r="P2" s="442"/>
      <c r="Q2" s="443"/>
      <c r="S2" s="444"/>
      <c r="T2" s="445"/>
      <c r="U2" s="445"/>
      <c r="V2" s="440"/>
      <c r="X2" s="437">
        <v>0</v>
      </c>
    </row>
    <row r="3" spans="1:29" s="437" customFormat="1" ht="18.75">
      <c r="A3" s="434" t="s">
        <v>2</v>
      </c>
      <c r="B3" s="435"/>
      <c r="C3" s="436"/>
      <c r="E3" s="438"/>
      <c r="F3" s="439"/>
      <c r="G3" s="440"/>
      <c r="I3" s="440"/>
      <c r="J3" s="440"/>
      <c r="O3" s="441"/>
      <c r="P3" s="442"/>
      <c r="Q3" s="443"/>
      <c r="S3" s="444"/>
      <c r="T3" s="445"/>
      <c r="U3" s="445"/>
      <c r="V3" s="440"/>
    </row>
    <row r="4" spans="1:29" s="437" customFormat="1" ht="18.75">
      <c r="A4" s="434" t="s">
        <v>3</v>
      </c>
      <c r="B4" s="435"/>
      <c r="C4" s="436"/>
      <c r="E4" s="438"/>
      <c r="F4" s="439"/>
      <c r="G4" s="440"/>
      <c r="I4" s="440"/>
      <c r="J4" s="440"/>
      <c r="O4" s="441"/>
      <c r="P4" s="442"/>
      <c r="Q4" s="443"/>
      <c r="S4" s="444"/>
      <c r="T4" s="445"/>
      <c r="U4" s="445"/>
      <c r="V4" s="440"/>
    </row>
    <row r="5" spans="1:29" s="437" customFormat="1" ht="18.75">
      <c r="A5" s="434" t="s">
        <v>4</v>
      </c>
      <c r="B5" s="435"/>
      <c r="C5" s="436"/>
      <c r="E5" s="438"/>
      <c r="F5" s="439"/>
      <c r="G5" s="440"/>
      <c r="I5" s="440"/>
      <c r="J5" s="440"/>
      <c r="O5" s="441"/>
      <c r="P5" s="442"/>
      <c r="Q5" s="443"/>
      <c r="S5" s="444"/>
      <c r="T5" s="445"/>
      <c r="U5" s="445"/>
      <c r="V5" s="440"/>
    </row>
    <row r="6" spans="1:29" ht="19.5">
      <c r="A6" s="526" t="s">
        <v>1290</v>
      </c>
      <c r="B6" s="526"/>
      <c r="C6" s="526"/>
      <c r="D6" s="526"/>
      <c r="E6" s="147"/>
      <c r="F6" s="544"/>
      <c r="G6" s="544"/>
      <c r="H6" s="544"/>
      <c r="I6" s="544"/>
      <c r="J6" s="544"/>
      <c r="K6" s="446"/>
      <c r="L6" s="447"/>
      <c r="M6" s="266"/>
      <c r="N6" s="448"/>
      <c r="O6" s="449"/>
      <c r="P6" s="147"/>
      <c r="Q6" s="266"/>
      <c r="R6" s="266"/>
      <c r="S6" s="300"/>
      <c r="T6" s="320"/>
      <c r="U6" s="320" t="s">
        <v>168</v>
      </c>
      <c r="V6" s="320" t="s">
        <v>45</v>
      </c>
      <c r="W6" s="320">
        <v>1</v>
      </c>
      <c r="X6" s="320">
        <v>2</v>
      </c>
      <c r="Y6" s="320">
        <v>3</v>
      </c>
      <c r="Z6" s="320" t="s">
        <v>67</v>
      </c>
      <c r="AA6" s="320" t="s">
        <v>157</v>
      </c>
      <c r="AB6" s="320" t="s">
        <v>1288</v>
      </c>
      <c r="AC6" s="320" t="s">
        <v>1240</v>
      </c>
    </row>
    <row r="7" spans="1:29" ht="19.5">
      <c r="A7" s="294"/>
      <c r="B7" s="145"/>
      <c r="C7" s="146"/>
      <c r="D7" s="370" t="s">
        <v>1291</v>
      </c>
      <c r="E7" s="147"/>
      <c r="F7" s="542"/>
      <c r="G7" s="542"/>
      <c r="H7" s="542"/>
      <c r="I7" s="542"/>
      <c r="J7" s="542"/>
      <c r="K7" s="447"/>
      <c r="L7" s="447"/>
      <c r="M7" s="266"/>
      <c r="N7" s="451"/>
      <c r="O7" s="449"/>
      <c r="P7" s="147"/>
      <c r="Q7" s="266"/>
      <c r="R7" s="266"/>
      <c r="S7" s="300"/>
      <c r="T7" s="320"/>
      <c r="U7" s="452"/>
      <c r="V7" s="453" t="s">
        <v>1292</v>
      </c>
      <c r="W7" s="453" t="s">
        <v>1293</v>
      </c>
      <c r="X7" s="453" t="s">
        <v>1294</v>
      </c>
      <c r="Y7" s="453" t="s">
        <v>1295</v>
      </c>
      <c r="Z7" s="453" t="s">
        <v>1289</v>
      </c>
      <c r="AA7" s="453" t="s">
        <v>1296</v>
      </c>
      <c r="AB7" s="453" t="s">
        <v>1297</v>
      </c>
      <c r="AC7" s="453" t="s">
        <v>1298</v>
      </c>
    </row>
    <row r="8" spans="1:29" ht="36">
      <c r="A8" s="454" t="s">
        <v>1299</v>
      </c>
      <c r="B8" s="455" t="s">
        <v>7</v>
      </c>
      <c r="C8" s="86" t="s">
        <v>8</v>
      </c>
      <c r="D8" s="92" t="s">
        <v>9</v>
      </c>
      <c r="E8" s="88" t="s">
        <v>10</v>
      </c>
      <c r="F8" s="456" t="s">
        <v>11</v>
      </c>
      <c r="G8" s="89" t="s">
        <v>12</v>
      </c>
      <c r="H8" s="90" t="s">
        <v>13</v>
      </c>
      <c r="I8" s="91" t="s">
        <v>14</v>
      </c>
      <c r="J8" s="90" t="s">
        <v>15</v>
      </c>
      <c r="K8" s="90" t="s">
        <v>16</v>
      </c>
      <c r="L8" s="90" t="s">
        <v>17</v>
      </c>
      <c r="M8" s="92"/>
      <c r="N8" s="457" t="s">
        <v>1300</v>
      </c>
      <c r="O8" s="141" t="s">
        <v>18</v>
      </c>
      <c r="P8" s="88" t="s">
        <v>22</v>
      </c>
      <c r="Q8" s="106" t="s">
        <v>23</v>
      </c>
      <c r="R8" s="106" t="s">
        <v>24</v>
      </c>
      <c r="S8" s="90" t="s">
        <v>25</v>
      </c>
      <c r="T8" s="320"/>
      <c r="U8" s="458"/>
      <c r="V8" s="459">
        <v>12415</v>
      </c>
      <c r="W8" s="459">
        <v>12815</v>
      </c>
      <c r="X8" s="459">
        <v>13215</v>
      </c>
      <c r="Y8" s="459">
        <v>13665</v>
      </c>
      <c r="Z8" s="459">
        <v>14215</v>
      </c>
      <c r="AA8" s="459">
        <v>15215</v>
      </c>
      <c r="AB8" s="459">
        <v>20215</v>
      </c>
      <c r="AC8" s="459">
        <v>21615</v>
      </c>
    </row>
    <row r="9" spans="1:29" ht="19.5">
      <c r="A9" s="454"/>
      <c r="B9" s="455">
        <v>1</v>
      </c>
      <c r="C9" s="86"/>
      <c r="D9" s="87" t="s">
        <v>1301</v>
      </c>
      <c r="E9" s="88"/>
      <c r="F9" s="89"/>
      <c r="G9" s="90"/>
      <c r="H9" s="90"/>
      <c r="I9" s="91"/>
      <c r="J9" s="90"/>
      <c r="K9" s="92"/>
      <c r="L9" s="92"/>
      <c r="M9" s="92"/>
      <c r="N9" s="93">
        <v>14314</v>
      </c>
      <c r="O9" s="460" t="str">
        <f>IF(N9="","",CONCATENATE(LEFT(N9,1),":",MID(N9,2,2),".",RIGHT(N9,2)))</f>
        <v>1:43.14</v>
      </c>
      <c r="P9" s="95">
        <f>IF(N9="","",LOOKUP(N9,$V$6:$AC$6,$V$6:$AC$6))</f>
        <v>3</v>
      </c>
      <c r="Q9" s="92">
        <v>20</v>
      </c>
      <c r="R9" s="92"/>
      <c r="S9" s="90"/>
      <c r="T9" s="320"/>
      <c r="U9" s="320" t="s">
        <v>168</v>
      </c>
      <c r="V9" s="320" t="s">
        <v>45</v>
      </c>
      <c r="W9" s="320">
        <v>1</v>
      </c>
      <c r="X9" s="320">
        <v>2</v>
      </c>
      <c r="Y9" s="320">
        <v>3</v>
      </c>
      <c r="Z9" s="320" t="s">
        <v>67</v>
      </c>
      <c r="AA9" s="320" t="s">
        <v>157</v>
      </c>
      <c r="AB9" s="320" t="s">
        <v>1288</v>
      </c>
      <c r="AC9" s="320" t="s">
        <v>1240</v>
      </c>
    </row>
    <row r="10" spans="1:29" ht="20.45" customHeight="1">
      <c r="A10" s="461">
        <v>1</v>
      </c>
      <c r="B10" s="96"/>
      <c r="C10" s="86">
        <v>0</v>
      </c>
      <c r="D10" s="97" t="s">
        <v>1302</v>
      </c>
      <c r="E10" s="98">
        <v>0</v>
      </c>
      <c r="F10" s="99">
        <v>1998</v>
      </c>
      <c r="G10" s="100" t="s">
        <v>45</v>
      </c>
      <c r="H10" s="100" t="s">
        <v>1301</v>
      </c>
      <c r="I10" s="101" t="s">
        <v>1303</v>
      </c>
      <c r="J10" s="100"/>
      <c r="K10" s="101"/>
      <c r="L10" s="101" t="s">
        <v>30</v>
      </c>
      <c r="M10" s="102" t="s">
        <v>1304</v>
      </c>
      <c r="N10" s="93"/>
      <c r="O10" s="460"/>
      <c r="P10" s="104"/>
      <c r="Q10" s="105"/>
      <c r="R10" s="105"/>
      <c r="S10" s="90"/>
      <c r="T10" s="320"/>
      <c r="U10" s="462"/>
      <c r="V10" s="462"/>
      <c r="W10" s="320"/>
      <c r="X10" s="320"/>
      <c r="Y10" s="320"/>
      <c r="Z10" s="320"/>
      <c r="AA10" s="320"/>
      <c r="AB10" s="320"/>
      <c r="AC10" s="320"/>
    </row>
    <row r="11" spans="1:29" ht="19.5">
      <c r="A11" s="461">
        <v>2</v>
      </c>
      <c r="B11" s="96"/>
      <c r="C11" s="86">
        <v>0</v>
      </c>
      <c r="D11" s="97" t="s">
        <v>1305</v>
      </c>
      <c r="E11" s="98">
        <v>0</v>
      </c>
      <c r="F11" s="99">
        <v>1999</v>
      </c>
      <c r="G11" s="100">
        <v>1</v>
      </c>
      <c r="H11" s="100" t="s">
        <v>1301</v>
      </c>
      <c r="I11" s="101">
        <v>0</v>
      </c>
      <c r="J11" s="100"/>
      <c r="K11" s="101"/>
      <c r="L11" s="101" t="s">
        <v>30</v>
      </c>
      <c r="M11" s="105" t="s">
        <v>1306</v>
      </c>
      <c r="N11" s="93"/>
      <c r="O11" s="460"/>
      <c r="P11" s="104"/>
      <c r="Q11" s="105"/>
      <c r="R11" s="105"/>
      <c r="S11" s="101"/>
      <c r="T11" s="320"/>
      <c r="U11" s="320"/>
      <c r="V11" s="320"/>
      <c r="W11" s="320"/>
      <c r="X11" s="320"/>
      <c r="Y11" s="320"/>
      <c r="Z11" s="320"/>
      <c r="AA11" s="320"/>
      <c r="AB11" s="320"/>
      <c r="AC11" s="320"/>
    </row>
    <row r="12" spans="1:29" ht="19.5">
      <c r="A12" s="461">
        <v>3</v>
      </c>
      <c r="B12" s="96"/>
      <c r="C12" s="86">
        <v>0</v>
      </c>
      <c r="D12" s="97" t="s">
        <v>1307</v>
      </c>
      <c r="E12" s="98">
        <v>0</v>
      </c>
      <c r="F12" s="99">
        <v>1998</v>
      </c>
      <c r="G12" s="100">
        <v>1</v>
      </c>
      <c r="H12" s="100" t="s">
        <v>1301</v>
      </c>
      <c r="I12" s="101">
        <v>0</v>
      </c>
      <c r="J12" s="100"/>
      <c r="K12" s="101"/>
      <c r="L12" s="101" t="s">
        <v>30</v>
      </c>
      <c r="M12" s="105" t="s">
        <v>1306</v>
      </c>
      <c r="N12" s="93"/>
      <c r="O12" s="460" t="str">
        <f t="shared" ref="O12:O50" si="0">IF(N12="","",CONCATENATE(LEFT(N12,1),":",MID(N12,2,2),".",RIGHT(N12,2)))</f>
        <v/>
      </c>
      <c r="P12" s="104" t="str">
        <f t="shared" ref="P12:P50" si="1">IF(N12="","",LOOKUP(N12,$V$6:$AC$6,$V$6:$AC$6))</f>
        <v/>
      </c>
      <c r="Q12" s="105"/>
      <c r="R12" s="105"/>
      <c r="S12" s="101"/>
      <c r="T12" s="320"/>
      <c r="U12" s="320"/>
      <c r="V12" s="320"/>
      <c r="W12" s="320"/>
      <c r="X12" s="320"/>
      <c r="Y12" s="320"/>
      <c r="Z12" s="320"/>
      <c r="AA12" s="320"/>
      <c r="AB12" s="320"/>
      <c r="AC12" s="320"/>
    </row>
    <row r="13" spans="1:29" ht="19.5">
      <c r="A13" s="461">
        <v>4</v>
      </c>
      <c r="B13" s="96"/>
      <c r="C13" s="86">
        <v>10</v>
      </c>
      <c r="D13" s="97" t="s">
        <v>1308</v>
      </c>
      <c r="E13" s="98">
        <v>0</v>
      </c>
      <c r="F13" s="99">
        <v>1998</v>
      </c>
      <c r="G13" s="100" t="s">
        <v>45</v>
      </c>
      <c r="H13" s="100" t="s">
        <v>1301</v>
      </c>
      <c r="I13" s="101">
        <v>0</v>
      </c>
      <c r="J13" s="100"/>
      <c r="K13" s="101"/>
      <c r="L13" s="101">
        <v>0</v>
      </c>
      <c r="M13" s="105" t="s">
        <v>491</v>
      </c>
      <c r="N13" s="93"/>
      <c r="O13" s="460" t="str">
        <f t="shared" si="0"/>
        <v/>
      </c>
      <c r="P13" s="104" t="str">
        <f t="shared" si="1"/>
        <v/>
      </c>
      <c r="Q13" s="105"/>
      <c r="R13" s="105"/>
      <c r="S13" s="101"/>
      <c r="T13" s="320"/>
      <c r="U13" s="320"/>
      <c r="V13" s="320"/>
      <c r="W13" s="320"/>
      <c r="X13" s="320"/>
      <c r="Y13" s="320"/>
      <c r="Z13" s="320"/>
      <c r="AA13" s="320"/>
      <c r="AB13" s="320"/>
      <c r="AC13" s="320"/>
    </row>
    <row r="14" spans="1:29" ht="19.5" hidden="1">
      <c r="A14" s="461">
        <v>5</v>
      </c>
      <c r="B14" s="96"/>
      <c r="C14" s="86">
        <v>35</v>
      </c>
      <c r="D14" s="97"/>
      <c r="E14" s="98">
        <v>0</v>
      </c>
      <c r="F14" s="99"/>
      <c r="G14" s="100"/>
      <c r="H14" s="100"/>
      <c r="I14" s="101"/>
      <c r="J14" s="100"/>
      <c r="K14" s="101"/>
      <c r="L14" s="101">
        <v>0</v>
      </c>
      <c r="M14" s="101" t="s">
        <v>491</v>
      </c>
      <c r="N14" s="93"/>
      <c r="O14" s="460" t="str">
        <f t="shared" si="0"/>
        <v/>
      </c>
      <c r="P14" s="104" t="str">
        <f t="shared" si="1"/>
        <v/>
      </c>
      <c r="Q14" s="105"/>
      <c r="R14" s="105"/>
      <c r="S14" s="101"/>
      <c r="T14" s="320"/>
      <c r="U14" s="320"/>
      <c r="V14" s="320"/>
      <c r="W14" s="320"/>
      <c r="X14" s="320"/>
      <c r="Y14" s="320"/>
      <c r="Z14" s="320"/>
      <c r="AA14" s="320"/>
      <c r="AB14" s="320"/>
      <c r="AC14" s="320"/>
    </row>
    <row r="15" spans="1:29" ht="19.5" hidden="1">
      <c r="A15" s="461">
        <v>6</v>
      </c>
      <c r="B15" s="96"/>
      <c r="C15" s="86">
        <v>25</v>
      </c>
      <c r="D15" s="97"/>
      <c r="E15" s="98">
        <v>0</v>
      </c>
      <c r="F15" s="99"/>
      <c r="G15" s="100"/>
      <c r="H15" s="100"/>
      <c r="I15" s="101"/>
      <c r="J15" s="100"/>
      <c r="K15" s="101"/>
      <c r="L15" s="101">
        <v>0</v>
      </c>
      <c r="M15" s="105" t="s">
        <v>491</v>
      </c>
      <c r="N15" s="93"/>
      <c r="O15" s="460" t="str">
        <f t="shared" si="0"/>
        <v/>
      </c>
      <c r="P15" s="104" t="str">
        <f t="shared" si="1"/>
        <v/>
      </c>
      <c r="Q15" s="105"/>
      <c r="R15" s="105"/>
      <c r="S15" s="101"/>
      <c r="T15" s="320"/>
      <c r="U15" s="320"/>
      <c r="V15" s="320"/>
      <c r="W15" s="320"/>
      <c r="X15" s="320"/>
      <c r="Y15" s="320"/>
      <c r="Z15" s="320"/>
      <c r="AA15" s="320"/>
      <c r="AB15" s="320"/>
      <c r="AC15" s="320"/>
    </row>
    <row r="16" spans="1:29" ht="19.5">
      <c r="A16" s="454"/>
      <c r="B16" s="455">
        <v>2</v>
      </c>
      <c r="C16" s="86"/>
      <c r="D16" s="87" t="s">
        <v>1309</v>
      </c>
      <c r="E16" s="88"/>
      <c r="F16" s="89"/>
      <c r="G16" s="90"/>
      <c r="H16" s="90"/>
      <c r="I16" s="91"/>
      <c r="J16" s="90"/>
      <c r="K16" s="92"/>
      <c r="L16" s="92"/>
      <c r="M16" s="92"/>
      <c r="N16" s="93">
        <v>14852</v>
      </c>
      <c r="O16" s="460" t="str">
        <f t="shared" si="0"/>
        <v>1:48.52</v>
      </c>
      <c r="P16" s="95">
        <f t="shared" si="1"/>
        <v>3</v>
      </c>
      <c r="Q16" s="92">
        <v>17</v>
      </c>
      <c r="R16" s="92"/>
      <c r="S16" s="90"/>
      <c r="T16" s="320"/>
      <c r="U16" s="320"/>
      <c r="V16" s="320"/>
      <c r="W16" s="320"/>
      <c r="X16" s="320"/>
      <c r="Y16" s="320"/>
      <c r="Z16" s="320"/>
      <c r="AA16" s="320"/>
      <c r="AB16" s="320"/>
      <c r="AC16" s="320"/>
    </row>
    <row r="17" spans="1:29" ht="16.899999999999999" customHeight="1">
      <c r="A17" s="461">
        <v>1</v>
      </c>
      <c r="B17" s="96"/>
      <c r="C17" s="86">
        <v>0</v>
      </c>
      <c r="D17" s="97" t="s">
        <v>28</v>
      </c>
      <c r="E17" s="98"/>
      <c r="F17" s="99">
        <v>1998</v>
      </c>
      <c r="G17" s="100">
        <v>1</v>
      </c>
      <c r="H17" s="100" t="s">
        <v>1309</v>
      </c>
      <c r="I17" s="101" t="s">
        <v>1303</v>
      </c>
      <c r="J17" s="100" t="s">
        <v>69</v>
      </c>
      <c r="K17" s="101"/>
      <c r="L17" s="101" t="s">
        <v>30</v>
      </c>
      <c r="M17" s="102" t="s">
        <v>1304</v>
      </c>
      <c r="N17" s="93"/>
      <c r="O17" s="460" t="str">
        <f t="shared" si="0"/>
        <v/>
      </c>
      <c r="P17" s="104" t="str">
        <f t="shared" si="1"/>
        <v/>
      </c>
      <c r="Q17" s="105"/>
      <c r="R17" s="105"/>
      <c r="S17" s="90" t="s">
        <v>1310</v>
      </c>
      <c r="T17" s="320"/>
      <c r="U17" s="320"/>
      <c r="V17" s="320"/>
      <c r="W17" s="320"/>
      <c r="X17" s="320"/>
      <c r="Y17" s="320"/>
      <c r="Z17" s="320"/>
      <c r="AA17" s="320"/>
      <c r="AB17" s="320"/>
      <c r="AC17" s="320"/>
    </row>
    <row r="18" spans="1:29" ht="19.5">
      <c r="A18" s="461">
        <v>2</v>
      </c>
      <c r="B18" s="96"/>
      <c r="C18" s="86">
        <v>0</v>
      </c>
      <c r="D18" s="97" t="s">
        <v>374</v>
      </c>
      <c r="E18" s="98"/>
      <c r="F18" s="99">
        <v>1999</v>
      </c>
      <c r="G18" s="100">
        <v>1</v>
      </c>
      <c r="H18" s="100" t="s">
        <v>1309</v>
      </c>
      <c r="I18" s="101" t="s">
        <v>596</v>
      </c>
      <c r="J18" s="100" t="s">
        <v>69</v>
      </c>
      <c r="K18" s="101"/>
      <c r="L18" s="101" t="s">
        <v>30</v>
      </c>
      <c r="M18" s="105" t="s">
        <v>1306</v>
      </c>
      <c r="N18" s="93"/>
      <c r="O18" s="460" t="str">
        <f t="shared" si="0"/>
        <v/>
      </c>
      <c r="P18" s="104" t="str">
        <f t="shared" si="1"/>
        <v/>
      </c>
      <c r="Q18" s="105"/>
      <c r="R18" s="105"/>
      <c r="S18" s="90" t="s">
        <v>1310</v>
      </c>
    </row>
    <row r="19" spans="1:29" ht="19.5">
      <c r="A19" s="461">
        <v>3</v>
      </c>
      <c r="B19" s="96"/>
      <c r="C19" s="86">
        <v>0</v>
      </c>
      <c r="D19" s="97" t="s">
        <v>53</v>
      </c>
      <c r="E19" s="98"/>
      <c r="F19" s="99">
        <v>1998</v>
      </c>
      <c r="G19" s="100">
        <v>1</v>
      </c>
      <c r="H19" s="100" t="s">
        <v>1309</v>
      </c>
      <c r="I19" s="101">
        <v>0</v>
      </c>
      <c r="J19" s="100" t="s">
        <v>1311</v>
      </c>
      <c r="K19" s="101"/>
      <c r="L19" s="101" t="s">
        <v>30</v>
      </c>
      <c r="M19" s="105" t="s">
        <v>1306</v>
      </c>
      <c r="N19" s="93"/>
      <c r="O19" s="460" t="str">
        <f t="shared" si="0"/>
        <v/>
      </c>
      <c r="P19" s="104" t="str">
        <f t="shared" si="1"/>
        <v/>
      </c>
      <c r="Q19" s="105"/>
      <c r="R19" s="105"/>
      <c r="S19" s="101" t="s">
        <v>1312</v>
      </c>
    </row>
    <row r="20" spans="1:29" ht="19.5">
      <c r="A20" s="461">
        <v>4</v>
      </c>
      <c r="B20" s="96"/>
      <c r="C20" s="86">
        <v>10</v>
      </c>
      <c r="D20" s="97" t="s">
        <v>361</v>
      </c>
      <c r="E20" s="98"/>
      <c r="F20" s="99">
        <v>1998</v>
      </c>
      <c r="G20" s="100">
        <v>1</v>
      </c>
      <c r="H20" s="100" t="s">
        <v>1309</v>
      </c>
      <c r="I20" s="101">
        <v>0</v>
      </c>
      <c r="J20" s="100" t="s">
        <v>1311</v>
      </c>
      <c r="K20" s="101"/>
      <c r="L20" s="101">
        <v>0</v>
      </c>
      <c r="M20" s="105" t="s">
        <v>491</v>
      </c>
      <c r="N20" s="93"/>
      <c r="O20" s="460" t="str">
        <f t="shared" si="0"/>
        <v/>
      </c>
      <c r="P20" s="104" t="str">
        <f t="shared" si="1"/>
        <v/>
      </c>
      <c r="Q20" s="105"/>
      <c r="R20" s="105"/>
      <c r="S20" s="101" t="s">
        <v>1312</v>
      </c>
    </row>
    <row r="21" spans="1:29" ht="19.5" hidden="1">
      <c r="A21" s="461">
        <v>5</v>
      </c>
      <c r="B21" s="96"/>
      <c r="C21" s="86">
        <v>35</v>
      </c>
      <c r="D21" s="97"/>
      <c r="E21" s="98"/>
      <c r="F21" s="99"/>
      <c r="G21" s="100"/>
      <c r="H21" s="100" t="s">
        <v>1309</v>
      </c>
      <c r="I21" s="101">
        <v>0</v>
      </c>
      <c r="J21" s="100"/>
      <c r="K21" s="101"/>
      <c r="L21" s="101">
        <v>0</v>
      </c>
      <c r="M21" s="101" t="s">
        <v>491</v>
      </c>
      <c r="N21" s="93"/>
      <c r="O21" s="460" t="str">
        <f t="shared" si="0"/>
        <v/>
      </c>
      <c r="P21" s="104" t="str">
        <f t="shared" si="1"/>
        <v/>
      </c>
      <c r="Q21" s="105"/>
      <c r="R21" s="105"/>
      <c r="S21" s="101"/>
    </row>
    <row r="22" spans="1:29" ht="19.5" hidden="1">
      <c r="A22" s="461">
        <v>6</v>
      </c>
      <c r="B22" s="96"/>
      <c r="C22" s="86">
        <v>25</v>
      </c>
      <c r="D22" s="97"/>
      <c r="E22" s="98"/>
      <c r="F22" s="99"/>
      <c r="G22" s="100"/>
      <c r="H22" s="100" t="s">
        <v>1309</v>
      </c>
      <c r="I22" s="101">
        <v>0</v>
      </c>
      <c r="J22" s="100"/>
      <c r="K22" s="101"/>
      <c r="L22" s="101">
        <v>0</v>
      </c>
      <c r="M22" s="105" t="s">
        <v>491</v>
      </c>
      <c r="N22" s="93"/>
      <c r="O22" s="460" t="str">
        <f t="shared" si="0"/>
        <v/>
      </c>
      <c r="P22" s="104" t="str">
        <f t="shared" si="1"/>
        <v/>
      </c>
      <c r="Q22" s="105"/>
      <c r="R22" s="105"/>
      <c r="S22" s="101"/>
    </row>
    <row r="23" spans="1:29" ht="18.75">
      <c r="A23" s="454"/>
      <c r="B23" s="455">
        <v>3</v>
      </c>
      <c r="C23" s="86"/>
      <c r="D23" s="87" t="s">
        <v>1313</v>
      </c>
      <c r="E23" s="88"/>
      <c r="F23" s="89"/>
      <c r="G23" s="90"/>
      <c r="H23" s="90"/>
      <c r="I23" s="91"/>
      <c r="J23" s="90"/>
      <c r="K23" s="92"/>
      <c r="L23" s="92"/>
      <c r="M23" s="92"/>
      <c r="N23" s="107">
        <v>14964</v>
      </c>
      <c r="O23" s="460" t="str">
        <f t="shared" si="0"/>
        <v>1:49.64</v>
      </c>
      <c r="P23" s="104">
        <f t="shared" si="1"/>
        <v>3</v>
      </c>
      <c r="Q23" s="92">
        <v>15</v>
      </c>
      <c r="R23" s="92"/>
      <c r="S23" s="90"/>
    </row>
    <row r="24" spans="1:29" ht="16.149999999999999" customHeight="1">
      <c r="A24" s="461">
        <v>1</v>
      </c>
      <c r="B24" s="96"/>
      <c r="C24" s="86">
        <v>0</v>
      </c>
      <c r="D24" s="97" t="s">
        <v>85</v>
      </c>
      <c r="E24" s="98"/>
      <c r="F24" s="99">
        <v>1999</v>
      </c>
      <c r="G24" s="100">
        <v>1</v>
      </c>
      <c r="H24" s="100" t="s">
        <v>1313</v>
      </c>
      <c r="I24" s="101" t="s">
        <v>1303</v>
      </c>
      <c r="J24" s="100"/>
      <c r="K24" s="101"/>
      <c r="L24" s="101" t="s">
        <v>30</v>
      </c>
      <c r="M24" s="102" t="s">
        <v>1304</v>
      </c>
      <c r="N24" s="93"/>
      <c r="O24" s="460" t="str">
        <f t="shared" si="0"/>
        <v/>
      </c>
      <c r="P24" s="104" t="str">
        <f t="shared" si="1"/>
        <v/>
      </c>
      <c r="Q24" s="105"/>
      <c r="R24" s="105"/>
      <c r="S24" s="90" t="s">
        <v>1314</v>
      </c>
    </row>
    <row r="25" spans="1:29" ht="19.5">
      <c r="A25" s="461">
        <v>2</v>
      </c>
      <c r="B25" s="96"/>
      <c r="C25" s="86">
        <v>0</v>
      </c>
      <c r="D25" s="97" t="s">
        <v>71</v>
      </c>
      <c r="E25" s="98"/>
      <c r="F25" s="99">
        <v>1999</v>
      </c>
      <c r="G25" s="100">
        <v>1</v>
      </c>
      <c r="H25" s="100" t="s">
        <v>1313</v>
      </c>
      <c r="I25" s="101">
        <v>0</v>
      </c>
      <c r="J25" s="100"/>
      <c r="K25" s="101"/>
      <c r="L25" s="101" t="s">
        <v>30</v>
      </c>
      <c r="M25" s="105" t="s">
        <v>1306</v>
      </c>
      <c r="N25" s="93"/>
      <c r="O25" s="460" t="str">
        <f t="shared" si="0"/>
        <v/>
      </c>
      <c r="P25" s="104" t="str">
        <f t="shared" si="1"/>
        <v/>
      </c>
      <c r="Q25" s="105"/>
      <c r="R25" s="105"/>
      <c r="S25" s="101" t="s">
        <v>1315</v>
      </c>
    </row>
    <row r="26" spans="1:29" ht="19.5">
      <c r="A26" s="461">
        <v>3</v>
      </c>
      <c r="B26" s="96"/>
      <c r="C26" s="86">
        <v>0</v>
      </c>
      <c r="D26" s="97" t="s">
        <v>98</v>
      </c>
      <c r="E26" s="98"/>
      <c r="F26" s="99">
        <v>1998</v>
      </c>
      <c r="G26" s="100">
        <v>1</v>
      </c>
      <c r="H26" s="100" t="s">
        <v>1313</v>
      </c>
      <c r="I26" s="101">
        <v>0</v>
      </c>
      <c r="J26" s="100"/>
      <c r="K26" s="101"/>
      <c r="L26" s="101" t="s">
        <v>30</v>
      </c>
      <c r="M26" s="105" t="s">
        <v>1306</v>
      </c>
      <c r="N26" s="93"/>
      <c r="O26" s="460" t="str">
        <f t="shared" si="0"/>
        <v/>
      </c>
      <c r="P26" s="104" t="str">
        <f t="shared" si="1"/>
        <v/>
      </c>
      <c r="Q26" s="105"/>
      <c r="R26" s="105"/>
      <c r="S26" s="101" t="s">
        <v>1316</v>
      </c>
    </row>
    <row r="27" spans="1:29" ht="19.5">
      <c r="A27" s="461">
        <v>4</v>
      </c>
      <c r="B27" s="96"/>
      <c r="C27" s="86">
        <v>10</v>
      </c>
      <c r="D27" s="97" t="s">
        <v>44</v>
      </c>
      <c r="E27" s="98"/>
      <c r="F27" s="99">
        <v>1998</v>
      </c>
      <c r="G27" s="100" t="s">
        <v>45</v>
      </c>
      <c r="H27" s="100" t="s">
        <v>1313</v>
      </c>
      <c r="I27" s="101">
        <v>0</v>
      </c>
      <c r="J27" s="100"/>
      <c r="K27" s="101"/>
      <c r="L27" s="101">
        <v>0</v>
      </c>
      <c r="M27" s="105" t="s">
        <v>491</v>
      </c>
      <c r="N27" s="93"/>
      <c r="O27" s="460" t="str">
        <f t="shared" si="0"/>
        <v/>
      </c>
      <c r="P27" s="104" t="str">
        <f t="shared" si="1"/>
        <v/>
      </c>
      <c r="Q27" s="105"/>
      <c r="R27" s="105"/>
      <c r="S27" s="101" t="s">
        <v>1315</v>
      </c>
    </row>
    <row r="28" spans="1:29" ht="19.5" hidden="1">
      <c r="A28" s="461">
        <v>5</v>
      </c>
      <c r="B28" s="96"/>
      <c r="C28" s="86">
        <v>35</v>
      </c>
      <c r="D28" s="97"/>
      <c r="E28" s="98"/>
      <c r="F28" s="99"/>
      <c r="G28" s="100"/>
      <c r="H28" s="100"/>
      <c r="I28" s="101">
        <v>0</v>
      </c>
      <c r="J28" s="100"/>
      <c r="K28" s="101"/>
      <c r="L28" s="101">
        <v>0</v>
      </c>
      <c r="M28" s="101" t="s">
        <v>491</v>
      </c>
      <c r="N28" s="93"/>
      <c r="O28" s="460" t="str">
        <f t="shared" si="0"/>
        <v/>
      </c>
      <c r="P28" s="104" t="str">
        <f t="shared" si="1"/>
        <v/>
      </c>
      <c r="Q28" s="105"/>
      <c r="R28" s="105"/>
      <c r="S28" s="101"/>
    </row>
    <row r="29" spans="1:29" ht="19.5" hidden="1">
      <c r="A29" s="461">
        <v>6</v>
      </c>
      <c r="B29" s="96"/>
      <c r="C29" s="86">
        <v>25</v>
      </c>
      <c r="D29" s="97"/>
      <c r="E29" s="98"/>
      <c r="F29" s="99"/>
      <c r="G29" s="100"/>
      <c r="H29" s="100"/>
      <c r="I29" s="101">
        <v>0</v>
      </c>
      <c r="J29" s="100"/>
      <c r="K29" s="101"/>
      <c r="L29" s="101">
        <v>0</v>
      </c>
      <c r="M29" s="105" t="s">
        <v>491</v>
      </c>
      <c r="N29" s="93"/>
      <c r="O29" s="460" t="str">
        <f t="shared" si="0"/>
        <v/>
      </c>
      <c r="P29" s="104" t="str">
        <f t="shared" si="1"/>
        <v/>
      </c>
      <c r="Q29" s="105"/>
      <c r="R29" s="105"/>
      <c r="S29" s="101"/>
    </row>
    <row r="30" spans="1:29" ht="18.75">
      <c r="A30" s="454"/>
      <c r="B30" s="455">
        <v>4</v>
      </c>
      <c r="C30" s="86"/>
      <c r="D30" s="87" t="s">
        <v>1317</v>
      </c>
      <c r="E30" s="88"/>
      <c r="F30" s="89"/>
      <c r="G30" s="90"/>
      <c r="H30" s="90"/>
      <c r="I30" s="91"/>
      <c r="J30" s="90"/>
      <c r="K30" s="92"/>
      <c r="L30" s="92"/>
      <c r="M30" s="92"/>
      <c r="N30" s="107">
        <v>14994</v>
      </c>
      <c r="O30" s="460" t="str">
        <f t="shared" si="0"/>
        <v>1:49.94</v>
      </c>
      <c r="P30" s="104">
        <f t="shared" si="1"/>
        <v>3</v>
      </c>
      <c r="Q30" s="92">
        <v>14</v>
      </c>
      <c r="R30" s="92"/>
      <c r="S30" s="90"/>
    </row>
    <row r="31" spans="1:29" ht="19.149999999999999" customHeight="1">
      <c r="A31" s="461">
        <v>1</v>
      </c>
      <c r="B31" s="96"/>
      <c r="C31" s="86">
        <v>0</v>
      </c>
      <c r="D31" s="97" t="s">
        <v>605</v>
      </c>
      <c r="E31" s="98"/>
      <c r="F31" s="99"/>
      <c r="G31" s="100"/>
      <c r="H31" s="100" t="s">
        <v>1317</v>
      </c>
      <c r="I31" s="101" t="s">
        <v>1303</v>
      </c>
      <c r="J31" s="100"/>
      <c r="K31" s="101"/>
      <c r="L31" s="101" t="s">
        <v>30</v>
      </c>
      <c r="M31" s="102" t="s">
        <v>1304</v>
      </c>
      <c r="N31" s="93"/>
      <c r="O31" s="460" t="str">
        <f t="shared" si="0"/>
        <v/>
      </c>
      <c r="P31" s="104" t="str">
        <f t="shared" si="1"/>
        <v/>
      </c>
      <c r="Q31" s="105"/>
      <c r="R31" s="105"/>
      <c r="S31" s="90"/>
    </row>
    <row r="32" spans="1:29" ht="19.5">
      <c r="A32" s="461">
        <v>2</v>
      </c>
      <c r="B32" s="96"/>
      <c r="C32" s="86">
        <v>0</v>
      </c>
      <c r="D32" s="97" t="s">
        <v>367</v>
      </c>
      <c r="E32" s="98"/>
      <c r="F32" s="99"/>
      <c r="G32" s="100"/>
      <c r="H32" s="100" t="s">
        <v>1317</v>
      </c>
      <c r="I32" s="101">
        <v>0</v>
      </c>
      <c r="J32" s="100"/>
      <c r="K32" s="101"/>
      <c r="L32" s="101" t="s">
        <v>30</v>
      </c>
      <c r="M32" s="105" t="s">
        <v>1306</v>
      </c>
      <c r="N32" s="93"/>
      <c r="O32" s="460" t="str">
        <f t="shared" si="0"/>
        <v/>
      </c>
      <c r="P32" s="104" t="str">
        <f t="shared" si="1"/>
        <v/>
      </c>
      <c r="Q32" s="105"/>
      <c r="R32" s="105"/>
      <c r="S32" s="101"/>
    </row>
    <row r="33" spans="1:19" ht="19.5">
      <c r="A33" s="461">
        <v>3</v>
      </c>
      <c r="B33" s="96"/>
      <c r="C33" s="86">
        <v>0</v>
      </c>
      <c r="D33" s="97" t="s">
        <v>37</v>
      </c>
      <c r="E33" s="98"/>
      <c r="F33" s="99"/>
      <c r="G33" s="100"/>
      <c r="H33" s="100" t="s">
        <v>1317</v>
      </c>
      <c r="I33" s="101">
        <v>0</v>
      </c>
      <c r="J33" s="100"/>
      <c r="K33" s="101"/>
      <c r="L33" s="101" t="s">
        <v>30</v>
      </c>
      <c r="M33" s="105" t="s">
        <v>1306</v>
      </c>
      <c r="N33" s="93"/>
      <c r="O33" s="460" t="str">
        <f t="shared" si="0"/>
        <v/>
      </c>
      <c r="P33" s="104" t="str">
        <f t="shared" si="1"/>
        <v/>
      </c>
      <c r="Q33" s="105"/>
      <c r="R33" s="105"/>
      <c r="S33" s="101"/>
    </row>
    <row r="34" spans="1:19" ht="19.5">
      <c r="A34" s="461">
        <v>4</v>
      </c>
      <c r="B34" s="96"/>
      <c r="C34" s="86">
        <v>10</v>
      </c>
      <c r="D34" s="97" t="s">
        <v>371</v>
      </c>
      <c r="E34" s="98"/>
      <c r="F34" s="99"/>
      <c r="G34" s="100"/>
      <c r="H34" s="100" t="s">
        <v>1317</v>
      </c>
      <c r="I34" s="101">
        <v>0</v>
      </c>
      <c r="J34" s="100"/>
      <c r="K34" s="101"/>
      <c r="L34" s="101">
        <v>0</v>
      </c>
      <c r="M34" s="105" t="s">
        <v>491</v>
      </c>
      <c r="N34" s="93"/>
      <c r="O34" s="460" t="str">
        <f t="shared" si="0"/>
        <v/>
      </c>
      <c r="P34" s="104" t="str">
        <f t="shared" si="1"/>
        <v/>
      </c>
      <c r="Q34" s="105"/>
      <c r="R34" s="105"/>
      <c r="S34" s="101"/>
    </row>
    <row r="35" spans="1:19" ht="19.5" hidden="1">
      <c r="A35" s="461">
        <v>5</v>
      </c>
      <c r="B35" s="96"/>
      <c r="C35" s="86">
        <v>35</v>
      </c>
      <c r="D35" s="97"/>
      <c r="E35" s="98"/>
      <c r="F35" s="99"/>
      <c r="G35" s="100"/>
      <c r="H35" s="100"/>
      <c r="I35" s="101">
        <v>0</v>
      </c>
      <c r="J35" s="100"/>
      <c r="K35" s="101"/>
      <c r="L35" s="101">
        <v>0</v>
      </c>
      <c r="M35" s="101" t="s">
        <v>491</v>
      </c>
      <c r="N35" s="93"/>
      <c r="O35" s="460" t="str">
        <f t="shared" si="0"/>
        <v/>
      </c>
      <c r="P35" s="104" t="str">
        <f t="shared" si="1"/>
        <v/>
      </c>
      <c r="Q35" s="105"/>
      <c r="R35" s="105"/>
      <c r="S35" s="101"/>
    </row>
    <row r="36" spans="1:19" ht="19.5" hidden="1">
      <c r="A36" s="461">
        <v>6</v>
      </c>
      <c r="B36" s="96"/>
      <c r="C36" s="86">
        <v>25</v>
      </c>
      <c r="D36" s="97"/>
      <c r="E36" s="98"/>
      <c r="F36" s="99"/>
      <c r="G36" s="100"/>
      <c r="H36" s="100"/>
      <c r="I36" s="101">
        <v>0</v>
      </c>
      <c r="J36" s="100"/>
      <c r="K36" s="101"/>
      <c r="L36" s="101">
        <v>0</v>
      </c>
      <c r="M36" s="105" t="s">
        <v>491</v>
      </c>
      <c r="N36" s="93"/>
      <c r="O36" s="460" t="str">
        <f t="shared" si="0"/>
        <v/>
      </c>
      <c r="P36" s="104" t="str">
        <f t="shared" si="1"/>
        <v/>
      </c>
      <c r="Q36" s="105"/>
      <c r="R36" s="105"/>
      <c r="S36" s="101"/>
    </row>
    <row r="37" spans="1:19" ht="18.75" hidden="1">
      <c r="A37" s="454"/>
      <c r="B37" s="455">
        <v>5</v>
      </c>
      <c r="C37" s="86"/>
      <c r="D37" s="87" t="s">
        <v>29</v>
      </c>
      <c r="E37" s="88"/>
      <c r="F37" s="89"/>
      <c r="G37" s="90"/>
      <c r="H37" s="90"/>
      <c r="I37" s="91"/>
      <c r="J37" s="90"/>
      <c r="K37" s="92"/>
      <c r="L37" s="92"/>
      <c r="M37" s="92"/>
      <c r="N37" s="107">
        <v>20123</v>
      </c>
      <c r="O37" s="460" t="str">
        <f t="shared" si="0"/>
        <v>2:01.23</v>
      </c>
      <c r="P37" s="104">
        <f t="shared" si="1"/>
        <v>3</v>
      </c>
      <c r="Q37" s="92"/>
      <c r="R37" s="92"/>
      <c r="S37" s="90"/>
    </row>
    <row r="38" spans="1:19" ht="19.149999999999999" hidden="1" customHeight="1">
      <c r="A38" s="461">
        <v>1</v>
      </c>
      <c r="B38" s="96"/>
      <c r="C38" s="86">
        <v>0</v>
      </c>
      <c r="D38" s="97" t="s">
        <v>1318</v>
      </c>
      <c r="E38" s="98">
        <v>0</v>
      </c>
      <c r="F38" s="99">
        <v>1999</v>
      </c>
      <c r="G38" s="100">
        <v>3</v>
      </c>
      <c r="H38" s="100" t="s">
        <v>50</v>
      </c>
      <c r="I38" s="101" t="s">
        <v>1303</v>
      </c>
      <c r="J38" s="100"/>
      <c r="K38" s="101"/>
      <c r="L38" s="101" t="s">
        <v>30</v>
      </c>
      <c r="M38" s="102" t="s">
        <v>1304</v>
      </c>
      <c r="N38" s="93"/>
      <c r="O38" s="460" t="str">
        <f t="shared" si="0"/>
        <v/>
      </c>
      <c r="P38" s="104" t="str">
        <f t="shared" si="1"/>
        <v/>
      </c>
      <c r="Q38" s="105"/>
      <c r="R38" s="105"/>
      <c r="S38" s="90" t="str">
        <f t="shared" ref="S38:S43" si="2">M38</f>
        <v>Степаненков СВ,Креглева ИА.</v>
      </c>
    </row>
    <row r="39" spans="1:19" ht="19.5" hidden="1">
      <c r="A39" s="461">
        <v>2</v>
      </c>
      <c r="B39" s="96"/>
      <c r="C39" s="86">
        <v>0</v>
      </c>
      <c r="D39" s="97" t="s">
        <v>1319</v>
      </c>
      <c r="E39" s="98">
        <v>0</v>
      </c>
      <c r="F39" s="99">
        <v>2002</v>
      </c>
      <c r="G39" s="100">
        <v>0</v>
      </c>
      <c r="H39" s="100" t="s">
        <v>50</v>
      </c>
      <c r="I39" s="101">
        <v>0</v>
      </c>
      <c r="J39" s="100"/>
      <c r="K39" s="101"/>
      <c r="L39" s="101" t="s">
        <v>30</v>
      </c>
      <c r="M39" s="105" t="s">
        <v>1306</v>
      </c>
      <c r="N39" s="93"/>
      <c r="O39" s="460" t="str">
        <f t="shared" si="0"/>
        <v/>
      </c>
      <c r="P39" s="104" t="str">
        <f t="shared" si="1"/>
        <v/>
      </c>
      <c r="Q39" s="105"/>
      <c r="R39" s="105"/>
      <c r="S39" s="101" t="str">
        <f t="shared" si="2"/>
        <v>Степаненков С. В.</v>
      </c>
    </row>
    <row r="40" spans="1:19" ht="19.5" hidden="1">
      <c r="A40" s="461">
        <v>3</v>
      </c>
      <c r="B40" s="96"/>
      <c r="C40" s="86">
        <v>0</v>
      </c>
      <c r="D40" s="97" t="s">
        <v>1320</v>
      </c>
      <c r="E40" s="98">
        <v>0</v>
      </c>
      <c r="F40" s="99">
        <v>2000</v>
      </c>
      <c r="G40" s="100">
        <v>0</v>
      </c>
      <c r="H40" s="100" t="s">
        <v>50</v>
      </c>
      <c r="I40" s="101">
        <v>0</v>
      </c>
      <c r="J40" s="100"/>
      <c r="K40" s="101"/>
      <c r="L40" s="101" t="s">
        <v>30</v>
      </c>
      <c r="M40" s="105" t="s">
        <v>1306</v>
      </c>
      <c r="N40" s="93"/>
      <c r="O40" s="460" t="str">
        <f t="shared" si="0"/>
        <v/>
      </c>
      <c r="P40" s="104" t="str">
        <f t="shared" si="1"/>
        <v/>
      </c>
      <c r="Q40" s="105"/>
      <c r="R40" s="105"/>
      <c r="S40" s="101" t="str">
        <f t="shared" si="2"/>
        <v>Степаненков С. В.</v>
      </c>
    </row>
    <row r="41" spans="1:19" ht="19.5" hidden="1">
      <c r="A41" s="461">
        <v>4</v>
      </c>
      <c r="B41" s="96"/>
      <c r="C41" s="86">
        <v>10</v>
      </c>
      <c r="D41" s="97" t="s">
        <v>1321</v>
      </c>
      <c r="E41" s="98">
        <v>0</v>
      </c>
      <c r="F41" s="99">
        <v>2001</v>
      </c>
      <c r="G41" s="100">
        <v>0</v>
      </c>
      <c r="H41" s="100" t="s">
        <v>50</v>
      </c>
      <c r="I41" s="101">
        <v>0</v>
      </c>
      <c r="J41" s="100"/>
      <c r="K41" s="101"/>
      <c r="L41" s="101">
        <v>0</v>
      </c>
      <c r="M41" s="105" t="s">
        <v>491</v>
      </c>
      <c r="N41" s="93"/>
      <c r="O41" s="460" t="str">
        <f t="shared" si="0"/>
        <v/>
      </c>
      <c r="P41" s="104" t="str">
        <f t="shared" si="1"/>
        <v/>
      </c>
      <c r="Q41" s="105"/>
      <c r="R41" s="105"/>
      <c r="S41" s="101" t="str">
        <f t="shared" si="2"/>
        <v>Дык Т. Е.</v>
      </c>
    </row>
    <row r="42" spans="1:19" ht="19.5" hidden="1">
      <c r="A42" s="461">
        <v>5</v>
      </c>
      <c r="B42" s="96"/>
      <c r="C42" s="86">
        <v>35</v>
      </c>
      <c r="D42" s="97" t="s">
        <v>1322</v>
      </c>
      <c r="E42" s="98">
        <v>0</v>
      </c>
      <c r="F42" s="99">
        <v>2001</v>
      </c>
      <c r="G42" s="100">
        <v>0</v>
      </c>
      <c r="H42" s="100" t="s">
        <v>50</v>
      </c>
      <c r="I42" s="101">
        <v>0</v>
      </c>
      <c r="J42" s="100"/>
      <c r="K42" s="101"/>
      <c r="L42" s="101">
        <v>0</v>
      </c>
      <c r="M42" s="101" t="s">
        <v>491</v>
      </c>
      <c r="N42" s="93"/>
      <c r="O42" s="460" t="str">
        <f t="shared" si="0"/>
        <v/>
      </c>
      <c r="P42" s="104" t="str">
        <f t="shared" si="1"/>
        <v/>
      </c>
      <c r="Q42" s="105"/>
      <c r="R42" s="105"/>
      <c r="S42" s="101" t="str">
        <f t="shared" si="2"/>
        <v>Дык Т. Е.</v>
      </c>
    </row>
    <row r="43" spans="1:19" ht="19.5" hidden="1">
      <c r="A43" s="461">
        <v>6</v>
      </c>
      <c r="B43" s="96"/>
      <c r="C43" s="86">
        <v>25</v>
      </c>
      <c r="D43" s="97" t="s">
        <v>1323</v>
      </c>
      <c r="E43" s="98">
        <v>0</v>
      </c>
      <c r="F43" s="99">
        <v>2000</v>
      </c>
      <c r="G43" s="100">
        <v>0</v>
      </c>
      <c r="H43" s="100" t="s">
        <v>50</v>
      </c>
      <c r="I43" s="101">
        <v>0</v>
      </c>
      <c r="J43" s="100"/>
      <c r="K43" s="101"/>
      <c r="L43" s="101">
        <v>0</v>
      </c>
      <c r="M43" s="105" t="s">
        <v>491</v>
      </c>
      <c r="N43" s="93"/>
      <c r="O43" s="460" t="str">
        <f t="shared" si="0"/>
        <v/>
      </c>
      <c r="P43" s="104" t="str">
        <f t="shared" si="1"/>
        <v/>
      </c>
      <c r="Q43" s="105"/>
      <c r="R43" s="105"/>
      <c r="S43" s="101" t="str">
        <f t="shared" si="2"/>
        <v>Дык Т. Е.</v>
      </c>
    </row>
    <row r="44" spans="1:19" ht="18.75" hidden="1">
      <c r="A44" s="454"/>
      <c r="B44" s="455">
        <v>6</v>
      </c>
      <c r="C44" s="86"/>
      <c r="D44" s="87" t="s">
        <v>41</v>
      </c>
      <c r="E44" s="88"/>
      <c r="F44" s="89"/>
      <c r="G44" s="90"/>
      <c r="H44" s="90"/>
      <c r="I44" s="91"/>
      <c r="J44" s="90"/>
      <c r="K44" s="92"/>
      <c r="L44" s="92"/>
      <c r="M44" s="92"/>
      <c r="N44" s="107">
        <v>20231</v>
      </c>
      <c r="O44" s="460" t="str">
        <f t="shared" si="0"/>
        <v>2:02.31</v>
      </c>
      <c r="P44" s="104">
        <f t="shared" si="1"/>
        <v>3</v>
      </c>
      <c r="Q44" s="92"/>
      <c r="R44" s="92"/>
      <c r="S44" s="90"/>
    </row>
    <row r="45" spans="1:19" ht="20.45" hidden="1" customHeight="1">
      <c r="A45" s="461">
        <v>1</v>
      </c>
      <c r="B45" s="96"/>
      <c r="C45" s="86">
        <v>0</v>
      </c>
      <c r="D45" s="97" t="s">
        <v>1318</v>
      </c>
      <c r="E45" s="98">
        <v>0</v>
      </c>
      <c r="F45" s="99">
        <v>1999</v>
      </c>
      <c r="G45" s="100">
        <v>3</v>
      </c>
      <c r="H45" s="100" t="s">
        <v>50</v>
      </c>
      <c r="I45" s="101" t="s">
        <v>1303</v>
      </c>
      <c r="J45" s="100"/>
      <c r="K45" s="101"/>
      <c r="L45" s="101" t="s">
        <v>30</v>
      </c>
      <c r="M45" s="102" t="s">
        <v>1304</v>
      </c>
      <c r="N45" s="93"/>
      <c r="O45" s="460" t="str">
        <f t="shared" si="0"/>
        <v/>
      </c>
      <c r="P45" s="104" t="str">
        <f t="shared" si="1"/>
        <v/>
      </c>
      <c r="Q45" s="105"/>
      <c r="R45" s="105"/>
      <c r="S45" s="90" t="str">
        <f t="shared" ref="S45:S50" si="3">M45</f>
        <v>Степаненков СВ,Креглева ИА.</v>
      </c>
    </row>
    <row r="46" spans="1:19" ht="19.5" hidden="1">
      <c r="A46" s="461">
        <v>2</v>
      </c>
      <c r="B46" s="96"/>
      <c r="C46" s="86">
        <v>0</v>
      </c>
      <c r="D46" s="97" t="s">
        <v>1319</v>
      </c>
      <c r="E46" s="98">
        <v>0</v>
      </c>
      <c r="F46" s="99">
        <v>2002</v>
      </c>
      <c r="G46" s="100">
        <v>0</v>
      </c>
      <c r="H46" s="100" t="s">
        <v>50</v>
      </c>
      <c r="I46" s="101">
        <v>0</v>
      </c>
      <c r="J46" s="100"/>
      <c r="K46" s="101"/>
      <c r="L46" s="101" t="s">
        <v>30</v>
      </c>
      <c r="M46" s="105" t="s">
        <v>1306</v>
      </c>
      <c r="N46" s="93"/>
      <c r="O46" s="460" t="str">
        <f t="shared" si="0"/>
        <v/>
      </c>
      <c r="P46" s="104" t="str">
        <f t="shared" si="1"/>
        <v/>
      </c>
      <c r="Q46" s="105"/>
      <c r="R46" s="105"/>
      <c r="S46" s="101" t="str">
        <f t="shared" si="3"/>
        <v>Степаненков С. В.</v>
      </c>
    </row>
    <row r="47" spans="1:19" ht="19.5" hidden="1">
      <c r="A47" s="461">
        <v>3</v>
      </c>
      <c r="B47" s="96"/>
      <c r="C47" s="86">
        <v>0</v>
      </c>
      <c r="D47" s="97" t="s">
        <v>1320</v>
      </c>
      <c r="E47" s="98">
        <v>0</v>
      </c>
      <c r="F47" s="99">
        <v>2000</v>
      </c>
      <c r="G47" s="100">
        <v>0</v>
      </c>
      <c r="H47" s="100" t="s">
        <v>50</v>
      </c>
      <c r="I47" s="101">
        <v>0</v>
      </c>
      <c r="J47" s="100"/>
      <c r="K47" s="101"/>
      <c r="L47" s="101" t="s">
        <v>30</v>
      </c>
      <c r="M47" s="105" t="s">
        <v>1306</v>
      </c>
      <c r="N47" s="93"/>
      <c r="O47" s="460" t="str">
        <f t="shared" si="0"/>
        <v/>
      </c>
      <c r="P47" s="104" t="str">
        <f t="shared" si="1"/>
        <v/>
      </c>
      <c r="Q47" s="105"/>
      <c r="R47" s="105"/>
      <c r="S47" s="101" t="str">
        <f t="shared" si="3"/>
        <v>Степаненков С. В.</v>
      </c>
    </row>
    <row r="48" spans="1:19" ht="19.5" hidden="1">
      <c r="A48" s="461">
        <v>4</v>
      </c>
      <c r="B48" s="96"/>
      <c r="C48" s="86">
        <v>10</v>
      </c>
      <c r="D48" s="97" t="s">
        <v>1321</v>
      </c>
      <c r="E48" s="98">
        <v>0</v>
      </c>
      <c r="F48" s="99">
        <v>2001</v>
      </c>
      <c r="G48" s="100">
        <v>0</v>
      </c>
      <c r="H48" s="100" t="s">
        <v>50</v>
      </c>
      <c r="I48" s="101">
        <v>0</v>
      </c>
      <c r="J48" s="100"/>
      <c r="K48" s="101"/>
      <c r="L48" s="101">
        <v>0</v>
      </c>
      <c r="M48" s="105" t="s">
        <v>491</v>
      </c>
      <c r="N48" s="93"/>
      <c r="O48" s="460" t="str">
        <f t="shared" si="0"/>
        <v/>
      </c>
      <c r="P48" s="104" t="str">
        <f t="shared" si="1"/>
        <v/>
      </c>
      <c r="Q48" s="105"/>
      <c r="R48" s="105"/>
      <c r="S48" s="101" t="str">
        <f t="shared" si="3"/>
        <v>Дык Т. Е.</v>
      </c>
    </row>
    <row r="49" spans="1:19" ht="19.5" hidden="1">
      <c r="A49" s="461">
        <v>5</v>
      </c>
      <c r="B49" s="96"/>
      <c r="C49" s="86">
        <v>35</v>
      </c>
      <c r="D49" s="97" t="s">
        <v>1322</v>
      </c>
      <c r="E49" s="98">
        <v>0</v>
      </c>
      <c r="F49" s="99">
        <v>2001</v>
      </c>
      <c r="G49" s="100">
        <v>0</v>
      </c>
      <c r="H49" s="100" t="s">
        <v>50</v>
      </c>
      <c r="I49" s="101">
        <v>0</v>
      </c>
      <c r="J49" s="100"/>
      <c r="K49" s="101"/>
      <c r="L49" s="101">
        <v>0</v>
      </c>
      <c r="M49" s="101" t="s">
        <v>491</v>
      </c>
      <c r="N49" s="93"/>
      <c r="O49" s="460" t="str">
        <f t="shared" si="0"/>
        <v/>
      </c>
      <c r="P49" s="104" t="str">
        <f t="shared" si="1"/>
        <v/>
      </c>
      <c r="Q49" s="105"/>
      <c r="R49" s="105"/>
      <c r="S49" s="101" t="str">
        <f t="shared" si="3"/>
        <v>Дык Т. Е.</v>
      </c>
    </row>
    <row r="50" spans="1:19" ht="19.5" hidden="1">
      <c r="A50" s="461">
        <v>6</v>
      </c>
      <c r="B50" s="96"/>
      <c r="C50" s="86">
        <v>25</v>
      </c>
      <c r="D50" s="97" t="s">
        <v>1323</v>
      </c>
      <c r="E50" s="98">
        <v>0</v>
      </c>
      <c r="F50" s="99">
        <v>2000</v>
      </c>
      <c r="G50" s="100">
        <v>0</v>
      </c>
      <c r="H50" s="100" t="s">
        <v>50</v>
      </c>
      <c r="I50" s="101">
        <v>0</v>
      </c>
      <c r="J50" s="100"/>
      <c r="K50" s="101"/>
      <c r="L50" s="101">
        <v>0</v>
      </c>
      <c r="M50" s="105" t="s">
        <v>491</v>
      </c>
      <c r="N50" s="93"/>
      <c r="O50" s="460" t="str">
        <f t="shared" si="0"/>
        <v/>
      </c>
      <c r="P50" s="104" t="str">
        <f t="shared" si="1"/>
        <v/>
      </c>
      <c r="Q50" s="105"/>
      <c r="R50" s="105"/>
      <c r="S50" s="101" t="str">
        <f t="shared" si="3"/>
        <v>Дык Т. Е.</v>
      </c>
    </row>
    <row r="51" spans="1:19" ht="15.75" hidden="1">
      <c r="A51" s="543" t="str">
        <f>[4]название!$A$1</f>
        <v>ПРОТОКОЛ</v>
      </c>
      <c r="B51" s="543"/>
      <c r="C51" s="543"/>
      <c r="D51" s="543"/>
      <c r="E51" s="543"/>
      <c r="F51" s="543"/>
      <c r="G51" s="543"/>
      <c r="H51" s="543"/>
      <c r="I51" s="543"/>
      <c r="J51" s="543"/>
      <c r="K51" s="543"/>
      <c r="L51" s="543"/>
      <c r="M51" s="543"/>
      <c r="N51" s="543"/>
      <c r="O51" s="543"/>
      <c r="P51" s="543"/>
      <c r="Q51" s="543"/>
      <c r="R51" s="543"/>
      <c r="S51" s="543"/>
    </row>
    <row r="52" spans="1:19" ht="15.75" hidden="1">
      <c r="A52" s="543" t="str">
        <f>[4]название!$A$2</f>
        <v>соревнований по легкой атлетике на первенство, чемпионат  ЦФО</v>
      </c>
      <c r="B52" s="543"/>
      <c r="C52" s="543"/>
      <c r="D52" s="543"/>
      <c r="E52" s="543"/>
      <c r="F52" s="543"/>
      <c r="G52" s="543"/>
      <c r="H52" s="543"/>
      <c r="I52" s="543"/>
      <c r="J52" s="543"/>
      <c r="K52" s="543"/>
      <c r="L52" s="543"/>
      <c r="M52" s="543"/>
      <c r="N52" s="543"/>
      <c r="O52" s="543"/>
      <c r="P52" s="543"/>
      <c r="Q52" s="543"/>
      <c r="R52" s="543"/>
      <c r="S52" s="543"/>
    </row>
    <row r="53" spans="1:19" ht="15.75" hidden="1">
      <c r="A53" s="543" t="str">
        <f>[4]название!$A$3</f>
        <v>г. Смоленск 17-18 января 2015 г.         Манеж СГАФКСТ</v>
      </c>
      <c r="B53" s="543"/>
      <c r="C53" s="543"/>
      <c r="D53" s="543"/>
      <c r="E53" s="543"/>
      <c r="F53" s="543"/>
      <c r="G53" s="543"/>
      <c r="H53" s="543"/>
      <c r="I53" s="543"/>
      <c r="J53" s="543"/>
      <c r="K53" s="543"/>
      <c r="L53" s="543"/>
      <c r="M53" s="543"/>
      <c r="N53" s="543"/>
      <c r="O53" s="543"/>
      <c r="P53" s="543"/>
      <c r="Q53" s="543"/>
      <c r="R53" s="543"/>
      <c r="S53" s="543"/>
    </row>
    <row r="54" spans="1:19" ht="15.75" hidden="1">
      <c r="A54" s="543"/>
      <c r="B54" s="543"/>
      <c r="C54" s="543"/>
      <c r="D54" s="543"/>
      <c r="E54" s="543"/>
      <c r="F54" s="543"/>
      <c r="G54" s="543"/>
      <c r="H54" s="543"/>
      <c r="I54" s="543"/>
      <c r="J54" s="543"/>
      <c r="K54" s="543"/>
      <c r="L54" s="543"/>
      <c r="M54" s="543"/>
      <c r="N54" s="543"/>
      <c r="O54" s="543"/>
      <c r="P54" s="543"/>
      <c r="Q54" s="543"/>
      <c r="R54" s="543"/>
      <c r="S54" s="543"/>
    </row>
    <row r="55" spans="1:19" ht="19.5">
      <c r="A55" s="526" t="s">
        <v>1290</v>
      </c>
      <c r="B55" s="526"/>
      <c r="C55" s="526"/>
      <c r="D55" s="526"/>
      <c r="E55" s="147"/>
      <c r="F55" s="544" t="s">
        <v>489</v>
      </c>
      <c r="G55" s="544"/>
      <c r="H55" s="544"/>
      <c r="I55" s="544"/>
      <c r="J55" s="544"/>
      <c r="K55" s="446"/>
      <c r="L55" s="447"/>
      <c r="M55" s="266"/>
      <c r="N55" s="448"/>
      <c r="O55" s="449"/>
      <c r="P55" s="147"/>
      <c r="Q55" s="266"/>
      <c r="R55" s="266"/>
      <c r="S55" s="300"/>
    </row>
    <row r="56" spans="1:19" ht="19.5">
      <c r="A56" s="294"/>
      <c r="B56" s="145"/>
      <c r="C56" s="146"/>
      <c r="D56" s="370" t="s">
        <v>1324</v>
      </c>
      <c r="E56" s="147"/>
      <c r="F56" s="542" t="s">
        <v>490</v>
      </c>
      <c r="G56" s="542"/>
      <c r="H56" s="542"/>
      <c r="I56" s="542"/>
      <c r="J56" s="542"/>
      <c r="K56" s="447"/>
      <c r="L56" s="447"/>
      <c r="M56" s="266"/>
      <c r="N56" s="451"/>
      <c r="O56" s="449"/>
      <c r="P56" s="147"/>
      <c r="Q56" s="266"/>
      <c r="R56" s="266"/>
      <c r="S56" s="300"/>
    </row>
    <row r="57" spans="1:19" ht="36">
      <c r="A57" s="454" t="s">
        <v>1299</v>
      </c>
      <c r="B57" s="455" t="s">
        <v>7</v>
      </c>
      <c r="C57" s="86" t="s">
        <v>8</v>
      </c>
      <c r="D57" s="92" t="s">
        <v>9</v>
      </c>
      <c r="E57" s="88" t="s">
        <v>10</v>
      </c>
      <c r="F57" s="456" t="s">
        <v>11</v>
      </c>
      <c r="G57" s="89" t="s">
        <v>12</v>
      </c>
      <c r="H57" s="90" t="s">
        <v>13</v>
      </c>
      <c r="I57" s="91" t="s">
        <v>14</v>
      </c>
      <c r="J57" s="90" t="s">
        <v>15</v>
      </c>
      <c r="K57" s="90" t="s">
        <v>16</v>
      </c>
      <c r="L57" s="90" t="s">
        <v>17</v>
      </c>
      <c r="M57" s="92"/>
      <c r="N57" s="457" t="s">
        <v>1300</v>
      </c>
      <c r="O57" s="460" t="s">
        <v>18</v>
      </c>
      <c r="P57" s="104" t="s">
        <v>22</v>
      </c>
      <c r="Q57" s="92" t="s">
        <v>23</v>
      </c>
      <c r="R57" s="92" t="s">
        <v>24</v>
      </c>
      <c r="S57" s="90" t="s">
        <v>25</v>
      </c>
    </row>
    <row r="58" spans="1:19" ht="19.5">
      <c r="A58" s="454"/>
      <c r="B58" s="455">
        <v>1</v>
      </c>
      <c r="C58" s="86"/>
      <c r="D58" s="87" t="s">
        <v>1301</v>
      </c>
      <c r="E58" s="88"/>
      <c r="F58" s="89"/>
      <c r="G58" s="90"/>
      <c r="H58" s="90"/>
      <c r="I58" s="91"/>
      <c r="J58" s="90"/>
      <c r="K58" s="92"/>
      <c r="L58" s="92"/>
      <c r="M58" s="92"/>
      <c r="N58" s="93">
        <v>14536</v>
      </c>
      <c r="O58" s="460" t="str">
        <f>IF(N58="","",CONCATENATE(LEFT(N58,1),":",MID(N58,2,2),".",RIGHT(N58,2)))</f>
        <v>1:45.36</v>
      </c>
      <c r="P58" s="95">
        <f>IF(N58="","",LOOKUP(N58,$V$6:$AC$6,$V$6:$AC$6))</f>
        <v>3</v>
      </c>
      <c r="Q58" s="92">
        <v>20</v>
      </c>
      <c r="R58" s="92"/>
      <c r="S58" s="90"/>
    </row>
    <row r="59" spans="1:19" ht="18.600000000000001" customHeight="1">
      <c r="A59" s="461">
        <v>1</v>
      </c>
      <c r="B59" s="96"/>
      <c r="C59" s="86">
        <v>0</v>
      </c>
      <c r="D59" s="97" t="s">
        <v>1325</v>
      </c>
      <c r="E59" s="98"/>
      <c r="F59" s="99">
        <v>1996</v>
      </c>
      <c r="G59" s="100"/>
      <c r="H59" s="100" t="s">
        <v>1301</v>
      </c>
      <c r="I59" s="101" t="s">
        <v>1303</v>
      </c>
      <c r="J59" s="100"/>
      <c r="K59" s="101"/>
      <c r="L59" s="101" t="s">
        <v>30</v>
      </c>
      <c r="M59" s="102" t="s">
        <v>1304</v>
      </c>
      <c r="N59" s="93"/>
      <c r="O59" s="460"/>
      <c r="P59" s="104"/>
      <c r="Q59" s="105"/>
      <c r="R59" s="105"/>
      <c r="S59" s="90"/>
    </row>
    <row r="60" spans="1:19" ht="19.5">
      <c r="A60" s="461">
        <v>2</v>
      </c>
      <c r="B60" s="96"/>
      <c r="C60" s="86">
        <v>0</v>
      </c>
      <c r="D60" s="97" t="s">
        <v>1326</v>
      </c>
      <c r="E60" s="98"/>
      <c r="F60" s="99">
        <v>1997</v>
      </c>
      <c r="G60" s="100">
        <v>1</v>
      </c>
      <c r="H60" s="100" t="s">
        <v>1301</v>
      </c>
      <c r="I60" s="101">
        <v>0</v>
      </c>
      <c r="J60" s="100"/>
      <c r="K60" s="101"/>
      <c r="L60" s="101" t="s">
        <v>30</v>
      </c>
      <c r="M60" s="105" t="s">
        <v>1306</v>
      </c>
      <c r="N60" s="93"/>
      <c r="O60" s="460"/>
      <c r="P60" s="104"/>
      <c r="Q60" s="105"/>
      <c r="R60" s="105"/>
      <c r="S60" s="101"/>
    </row>
    <row r="61" spans="1:19" ht="19.5">
      <c r="A61" s="461">
        <v>3</v>
      </c>
      <c r="B61" s="96"/>
      <c r="C61" s="86">
        <v>0</v>
      </c>
      <c r="D61" s="97" t="s">
        <v>1327</v>
      </c>
      <c r="E61" s="98"/>
      <c r="F61" s="99">
        <v>1997</v>
      </c>
      <c r="G61" s="100"/>
      <c r="H61" s="100" t="s">
        <v>1301</v>
      </c>
      <c r="I61" s="101">
        <v>0</v>
      </c>
      <c r="J61" s="100"/>
      <c r="K61" s="101"/>
      <c r="L61" s="101" t="s">
        <v>30</v>
      </c>
      <c r="M61" s="105" t="s">
        <v>1306</v>
      </c>
      <c r="N61" s="93"/>
      <c r="O61" s="460" t="str">
        <f t="shared" ref="O61:O83" si="4">IF(N61="","",CONCATENATE(LEFT(N61,1),":",MID(N61,2,2),".",RIGHT(N61,2)))</f>
        <v/>
      </c>
      <c r="P61" s="104" t="str">
        <f t="shared" ref="P61:P83" si="5">IF(N61="","",LOOKUP(N61,$V$6:$AC$6,$V$6:$AC$6))</f>
        <v/>
      </c>
      <c r="Q61" s="105"/>
      <c r="R61" s="105"/>
      <c r="S61" s="101"/>
    </row>
    <row r="62" spans="1:19" ht="19.5">
      <c r="A62" s="461">
        <v>4</v>
      </c>
      <c r="B62" s="96"/>
      <c r="C62" s="86">
        <v>10</v>
      </c>
      <c r="D62" s="97" t="s">
        <v>1328</v>
      </c>
      <c r="E62" s="98"/>
      <c r="F62" s="99">
        <v>1996</v>
      </c>
      <c r="G62" s="100" t="s">
        <v>168</v>
      </c>
      <c r="H62" s="100" t="s">
        <v>1301</v>
      </c>
      <c r="I62" s="101">
        <v>0</v>
      </c>
      <c r="J62" s="100"/>
      <c r="K62" s="101"/>
      <c r="L62" s="101">
        <v>0</v>
      </c>
      <c r="M62" s="105" t="s">
        <v>491</v>
      </c>
      <c r="N62" s="93"/>
      <c r="O62" s="460" t="str">
        <f t="shared" si="4"/>
        <v/>
      </c>
      <c r="P62" s="104" t="str">
        <f t="shared" si="5"/>
        <v/>
      </c>
      <c r="Q62" s="105"/>
      <c r="R62" s="105"/>
      <c r="S62" s="101"/>
    </row>
    <row r="63" spans="1:19" ht="19.5" hidden="1">
      <c r="A63" s="461">
        <v>5</v>
      </c>
      <c r="B63" s="96"/>
      <c r="C63" s="86">
        <v>35</v>
      </c>
      <c r="D63" s="97"/>
      <c r="E63" s="98">
        <v>0</v>
      </c>
      <c r="F63" s="99"/>
      <c r="G63" s="100"/>
      <c r="H63" s="100"/>
      <c r="I63" s="101"/>
      <c r="J63" s="100"/>
      <c r="K63" s="101"/>
      <c r="L63" s="101">
        <v>0</v>
      </c>
      <c r="M63" s="101" t="s">
        <v>491</v>
      </c>
      <c r="N63" s="93"/>
      <c r="O63" s="460" t="str">
        <f t="shared" si="4"/>
        <v/>
      </c>
      <c r="P63" s="104" t="str">
        <f t="shared" si="5"/>
        <v/>
      </c>
      <c r="Q63" s="105"/>
      <c r="R63" s="105"/>
      <c r="S63" s="101"/>
    </row>
    <row r="64" spans="1:19" ht="19.5" hidden="1">
      <c r="A64" s="461">
        <v>6</v>
      </c>
      <c r="B64" s="96"/>
      <c r="C64" s="86">
        <v>25</v>
      </c>
      <c r="D64" s="97"/>
      <c r="E64" s="98">
        <v>0</v>
      </c>
      <c r="F64" s="99"/>
      <c r="G64" s="100"/>
      <c r="H64" s="100"/>
      <c r="I64" s="101"/>
      <c r="J64" s="100"/>
      <c r="K64" s="101"/>
      <c r="L64" s="101">
        <v>0</v>
      </c>
      <c r="M64" s="105" t="s">
        <v>491</v>
      </c>
      <c r="N64" s="93"/>
      <c r="O64" s="460" t="str">
        <f t="shared" si="4"/>
        <v/>
      </c>
      <c r="P64" s="104" t="str">
        <f t="shared" si="5"/>
        <v/>
      </c>
      <c r="Q64" s="105"/>
      <c r="R64" s="105"/>
      <c r="S64" s="101"/>
    </row>
    <row r="65" spans="1:19" ht="19.5">
      <c r="A65" s="454"/>
      <c r="B65" s="455">
        <v>2</v>
      </c>
      <c r="C65" s="86"/>
      <c r="D65" s="87" t="s">
        <v>1329</v>
      </c>
      <c r="E65" s="88"/>
      <c r="F65" s="89"/>
      <c r="G65" s="90"/>
      <c r="H65" s="90"/>
      <c r="I65" s="91"/>
      <c r="J65" s="90"/>
      <c r="K65" s="92"/>
      <c r="L65" s="92"/>
      <c r="M65" s="92"/>
      <c r="N65" s="93">
        <v>14550</v>
      </c>
      <c r="O65" s="460" t="str">
        <f t="shared" si="4"/>
        <v>1:45.50</v>
      </c>
      <c r="P65" s="95">
        <f t="shared" si="5"/>
        <v>3</v>
      </c>
      <c r="Q65" s="92">
        <v>17</v>
      </c>
      <c r="R65" s="92"/>
      <c r="S65" s="90"/>
    </row>
    <row r="66" spans="1:19" ht="19.899999999999999" customHeight="1">
      <c r="A66" s="461">
        <v>1</v>
      </c>
      <c r="B66" s="96"/>
      <c r="C66" s="86">
        <v>0</v>
      </c>
      <c r="D66" s="97" t="s">
        <v>131</v>
      </c>
      <c r="E66" s="98"/>
      <c r="F66" s="99"/>
      <c r="G66" s="100"/>
      <c r="H66" s="100" t="str">
        <f>$D$65</f>
        <v>Орловская обл</v>
      </c>
      <c r="I66" s="101"/>
      <c r="J66" s="100"/>
      <c r="K66" s="101"/>
      <c r="L66" s="101" t="s">
        <v>30</v>
      </c>
      <c r="M66" s="102" t="s">
        <v>1304</v>
      </c>
      <c r="N66" s="93"/>
      <c r="O66" s="460" t="str">
        <f t="shared" si="4"/>
        <v/>
      </c>
      <c r="P66" s="104" t="str">
        <f t="shared" si="5"/>
        <v/>
      </c>
      <c r="Q66" s="105"/>
      <c r="R66" s="105"/>
      <c r="S66" s="90" t="s">
        <v>1330</v>
      </c>
    </row>
    <row r="67" spans="1:19" ht="19.5">
      <c r="A67" s="461">
        <v>2</v>
      </c>
      <c r="B67" s="96"/>
      <c r="C67" s="86">
        <v>0</v>
      </c>
      <c r="D67" s="97" t="s">
        <v>60</v>
      </c>
      <c r="E67" s="98"/>
      <c r="F67" s="99"/>
      <c r="G67" s="100"/>
      <c r="H67" s="100" t="str">
        <f t="shared" ref="H67:H69" si="6">$D$65</f>
        <v>Орловская обл</v>
      </c>
      <c r="I67" s="101"/>
      <c r="J67" s="100"/>
      <c r="K67" s="101"/>
      <c r="L67" s="101" t="s">
        <v>30</v>
      </c>
      <c r="M67" s="105" t="s">
        <v>1306</v>
      </c>
      <c r="N67" s="93"/>
      <c r="O67" s="460" t="str">
        <f t="shared" si="4"/>
        <v/>
      </c>
      <c r="P67" s="104" t="str">
        <f t="shared" si="5"/>
        <v/>
      </c>
      <c r="Q67" s="105"/>
      <c r="R67" s="105"/>
      <c r="S67" s="90" t="s">
        <v>1331</v>
      </c>
    </row>
    <row r="68" spans="1:19" ht="19.5">
      <c r="A68" s="461">
        <v>3</v>
      </c>
      <c r="B68" s="96"/>
      <c r="C68" s="86">
        <v>0</v>
      </c>
      <c r="D68" s="97" t="s">
        <v>362</v>
      </c>
      <c r="E68" s="98"/>
      <c r="F68" s="99"/>
      <c r="G68" s="100"/>
      <c r="H68" s="100" t="str">
        <f t="shared" si="6"/>
        <v>Орловская обл</v>
      </c>
      <c r="I68" s="101"/>
      <c r="J68" s="100"/>
      <c r="K68" s="101"/>
      <c r="L68" s="101" t="s">
        <v>30</v>
      </c>
      <c r="M68" s="105" t="s">
        <v>1306</v>
      </c>
      <c r="N68" s="93"/>
      <c r="O68" s="460" t="str">
        <f t="shared" si="4"/>
        <v/>
      </c>
      <c r="P68" s="104" t="str">
        <f t="shared" si="5"/>
        <v/>
      </c>
      <c r="Q68" s="105"/>
      <c r="R68" s="105"/>
      <c r="S68" s="101" t="s">
        <v>1332</v>
      </c>
    </row>
    <row r="69" spans="1:19" ht="19.5">
      <c r="A69" s="461">
        <v>4</v>
      </c>
      <c r="B69" s="96"/>
      <c r="C69" s="86">
        <v>10</v>
      </c>
      <c r="D69" s="97" t="s">
        <v>1333</v>
      </c>
      <c r="E69" s="98"/>
      <c r="F69" s="99"/>
      <c r="G69" s="100"/>
      <c r="H69" s="100" t="str">
        <f t="shared" si="6"/>
        <v>Орловская обл</v>
      </c>
      <c r="I69" s="101"/>
      <c r="J69" s="100"/>
      <c r="K69" s="101"/>
      <c r="L69" s="101">
        <v>0</v>
      </c>
      <c r="M69" s="105" t="s">
        <v>491</v>
      </c>
      <c r="N69" s="93"/>
      <c r="O69" s="460" t="str">
        <f t="shared" si="4"/>
        <v/>
      </c>
      <c r="P69" s="104" t="str">
        <f t="shared" si="5"/>
        <v/>
      </c>
      <c r="Q69" s="105"/>
      <c r="R69" s="105"/>
      <c r="S69" s="101" t="s">
        <v>1330</v>
      </c>
    </row>
    <row r="70" spans="1:19" ht="19.5" hidden="1">
      <c r="A70" s="461">
        <v>5</v>
      </c>
      <c r="B70" s="96"/>
      <c r="C70" s="86">
        <v>35</v>
      </c>
      <c r="D70" s="97"/>
      <c r="E70" s="98"/>
      <c r="F70" s="99"/>
      <c r="G70" s="100"/>
      <c r="H70" s="100"/>
      <c r="I70" s="101"/>
      <c r="J70" s="100"/>
      <c r="K70" s="101"/>
      <c r="L70" s="101">
        <v>0</v>
      </c>
      <c r="M70" s="101" t="s">
        <v>491</v>
      </c>
      <c r="N70" s="93"/>
      <c r="O70" s="460" t="str">
        <f t="shared" si="4"/>
        <v/>
      </c>
      <c r="P70" s="104" t="str">
        <f t="shared" si="5"/>
        <v/>
      </c>
      <c r="Q70" s="105"/>
      <c r="R70" s="105"/>
      <c r="S70" s="101"/>
    </row>
    <row r="71" spans="1:19" ht="19.5" hidden="1">
      <c r="A71" s="461">
        <v>6</v>
      </c>
      <c r="B71" s="96"/>
      <c r="C71" s="86">
        <v>25</v>
      </c>
      <c r="D71" s="370" t="s">
        <v>180</v>
      </c>
      <c r="E71" s="98"/>
      <c r="F71" s="99"/>
      <c r="G71" s="100"/>
      <c r="H71" s="100"/>
      <c r="I71" s="101"/>
      <c r="J71" s="100"/>
      <c r="K71" s="101"/>
      <c r="L71" s="101">
        <v>0</v>
      </c>
      <c r="M71" s="105" t="s">
        <v>491</v>
      </c>
      <c r="N71" s="93"/>
      <c r="O71" s="460" t="str">
        <f t="shared" si="4"/>
        <v/>
      </c>
      <c r="P71" s="104" t="str">
        <f t="shared" si="5"/>
        <v/>
      </c>
      <c r="Q71" s="105"/>
      <c r="R71" s="105"/>
      <c r="S71" s="101"/>
    </row>
    <row r="72" spans="1:19" ht="18.75">
      <c r="A72" s="454"/>
      <c r="B72" s="455">
        <v>3</v>
      </c>
      <c r="C72" s="86"/>
      <c r="D72" s="87" t="s">
        <v>1301</v>
      </c>
      <c r="E72" s="88"/>
      <c r="F72" s="89"/>
      <c r="G72" s="90"/>
      <c r="H72" s="90"/>
      <c r="I72" s="91"/>
      <c r="J72" s="90"/>
      <c r="K72" s="92"/>
      <c r="L72" s="92"/>
      <c r="M72" s="92"/>
      <c r="N72" s="107">
        <v>14322</v>
      </c>
      <c r="O72" s="460" t="str">
        <f t="shared" si="4"/>
        <v>1:43.22</v>
      </c>
      <c r="P72" s="95">
        <f t="shared" si="5"/>
        <v>3</v>
      </c>
      <c r="Q72" s="92">
        <v>20</v>
      </c>
      <c r="R72" s="92"/>
      <c r="S72" s="90"/>
    </row>
    <row r="73" spans="1:19" ht="39">
      <c r="A73" s="461">
        <v>1</v>
      </c>
      <c r="B73" s="96"/>
      <c r="C73" s="86">
        <v>0</v>
      </c>
      <c r="D73" s="97" t="s">
        <v>430</v>
      </c>
      <c r="E73" s="98"/>
      <c r="F73" s="99"/>
      <c r="G73" s="100"/>
      <c r="H73" s="100" t="s">
        <v>1301</v>
      </c>
      <c r="I73" s="101" t="s">
        <v>1303</v>
      </c>
      <c r="J73" s="100"/>
      <c r="K73" s="101"/>
      <c r="L73" s="101" t="s">
        <v>30</v>
      </c>
      <c r="M73" s="102" t="s">
        <v>1304</v>
      </c>
      <c r="N73" s="93"/>
      <c r="O73" s="460" t="str">
        <f t="shared" si="4"/>
        <v/>
      </c>
      <c r="P73" s="104" t="str">
        <f t="shared" si="5"/>
        <v/>
      </c>
      <c r="Q73" s="105"/>
      <c r="R73" s="105"/>
      <c r="S73" s="90" t="s">
        <v>1314</v>
      </c>
    </row>
    <row r="74" spans="1:19" ht="19.5">
      <c r="A74" s="461">
        <v>2</v>
      </c>
      <c r="B74" s="96"/>
      <c r="C74" s="86">
        <v>0</v>
      </c>
      <c r="D74" s="97" t="s">
        <v>418</v>
      </c>
      <c r="E74" s="98"/>
      <c r="F74" s="99"/>
      <c r="G74" s="100"/>
      <c r="H74" s="100" t="s">
        <v>1301</v>
      </c>
      <c r="I74" s="101">
        <v>0</v>
      </c>
      <c r="J74" s="100"/>
      <c r="K74" s="101"/>
      <c r="L74" s="101" t="s">
        <v>30</v>
      </c>
      <c r="M74" s="105" t="s">
        <v>1306</v>
      </c>
      <c r="N74" s="93"/>
      <c r="O74" s="460" t="str">
        <f t="shared" si="4"/>
        <v/>
      </c>
      <c r="P74" s="104" t="str">
        <f t="shared" si="5"/>
        <v/>
      </c>
      <c r="Q74" s="105"/>
      <c r="R74" s="105"/>
      <c r="S74" s="101" t="s">
        <v>1315</v>
      </c>
    </row>
    <row r="75" spans="1:19" ht="19.5">
      <c r="A75" s="461">
        <v>3</v>
      </c>
      <c r="B75" s="96"/>
      <c r="C75" s="86">
        <v>0</v>
      </c>
      <c r="D75" s="97" t="s">
        <v>1334</v>
      </c>
      <c r="E75" s="98"/>
      <c r="F75" s="99"/>
      <c r="G75" s="100"/>
      <c r="H75" s="100" t="s">
        <v>1301</v>
      </c>
      <c r="I75" s="101">
        <v>0</v>
      </c>
      <c r="J75" s="100"/>
      <c r="K75" s="101"/>
      <c r="L75" s="101" t="s">
        <v>30</v>
      </c>
      <c r="M75" s="105" t="s">
        <v>1306</v>
      </c>
      <c r="N75" s="93"/>
      <c r="O75" s="460" t="str">
        <f t="shared" si="4"/>
        <v/>
      </c>
      <c r="P75" s="104" t="str">
        <f t="shared" si="5"/>
        <v/>
      </c>
      <c r="Q75" s="105"/>
      <c r="R75" s="105"/>
      <c r="S75" s="101" t="s">
        <v>1316</v>
      </c>
    </row>
    <row r="76" spans="1:19" ht="19.5">
      <c r="A76" s="461">
        <v>4</v>
      </c>
      <c r="B76" s="96"/>
      <c r="C76" s="86">
        <v>10</v>
      </c>
      <c r="D76" s="97" t="s">
        <v>405</v>
      </c>
      <c r="E76" s="98"/>
      <c r="F76" s="99"/>
      <c r="G76" s="100"/>
      <c r="H76" s="100" t="s">
        <v>1301</v>
      </c>
      <c r="I76" s="101">
        <v>0</v>
      </c>
      <c r="J76" s="100"/>
      <c r="K76" s="101"/>
      <c r="L76" s="101">
        <v>0</v>
      </c>
      <c r="M76" s="105" t="s">
        <v>491</v>
      </c>
      <c r="N76" s="93"/>
      <c r="O76" s="460" t="str">
        <f t="shared" si="4"/>
        <v/>
      </c>
      <c r="P76" s="104" t="str">
        <f t="shared" si="5"/>
        <v/>
      </c>
      <c r="Q76" s="105"/>
      <c r="R76" s="105"/>
      <c r="S76" s="101" t="s">
        <v>1315</v>
      </c>
    </row>
    <row r="77" spans="1:19" ht="19.5" hidden="1">
      <c r="A77" s="461">
        <v>5</v>
      </c>
      <c r="B77" s="96"/>
      <c r="C77" s="86">
        <v>35</v>
      </c>
      <c r="D77" s="97"/>
      <c r="E77" s="98"/>
      <c r="F77" s="99"/>
      <c r="G77" s="100"/>
      <c r="H77" s="100"/>
      <c r="I77" s="101">
        <v>0</v>
      </c>
      <c r="J77" s="100"/>
      <c r="K77" s="101"/>
      <c r="L77" s="101">
        <v>0</v>
      </c>
      <c r="M77" s="101" t="s">
        <v>491</v>
      </c>
      <c r="N77" s="93"/>
      <c r="O77" s="460" t="str">
        <f t="shared" si="4"/>
        <v/>
      </c>
      <c r="P77" s="104" t="str">
        <f t="shared" si="5"/>
        <v/>
      </c>
      <c r="Q77" s="105"/>
      <c r="R77" s="105"/>
      <c r="S77" s="101"/>
    </row>
    <row r="78" spans="1:19" ht="19.5" hidden="1">
      <c r="A78" s="461">
        <v>6</v>
      </c>
      <c r="B78" s="96"/>
      <c r="C78" s="86">
        <v>25</v>
      </c>
      <c r="D78" s="97"/>
      <c r="E78" s="98"/>
      <c r="F78" s="99"/>
      <c r="G78" s="100"/>
      <c r="H78" s="100"/>
      <c r="I78" s="101">
        <v>0</v>
      </c>
      <c r="J78" s="100"/>
      <c r="K78" s="101"/>
      <c r="L78" s="101">
        <v>0</v>
      </c>
      <c r="M78" s="105" t="s">
        <v>491</v>
      </c>
      <c r="N78" s="93"/>
      <c r="O78" s="460" t="str">
        <f t="shared" si="4"/>
        <v/>
      </c>
      <c r="P78" s="104" t="str">
        <f t="shared" si="5"/>
        <v/>
      </c>
      <c r="Q78" s="105"/>
      <c r="R78" s="105"/>
      <c r="S78" s="101"/>
    </row>
    <row r="79" spans="1:19" ht="18.75" hidden="1">
      <c r="A79" s="454"/>
      <c r="B79" s="455">
        <v>4</v>
      </c>
      <c r="C79" s="86"/>
      <c r="D79" s="87" t="s">
        <v>1317</v>
      </c>
      <c r="E79" s="88"/>
      <c r="F79" s="89"/>
      <c r="G79" s="90"/>
      <c r="H79" s="90"/>
      <c r="I79" s="91"/>
      <c r="J79" s="90"/>
      <c r="K79" s="92"/>
      <c r="L79" s="92"/>
      <c r="M79" s="92"/>
      <c r="N79" s="107">
        <v>14994</v>
      </c>
      <c r="O79" s="460" t="str">
        <f t="shared" si="4"/>
        <v>1:49.94</v>
      </c>
      <c r="P79" s="104">
        <f t="shared" si="5"/>
        <v>3</v>
      </c>
      <c r="Q79" s="92"/>
      <c r="R79" s="92"/>
      <c r="S79" s="90"/>
    </row>
    <row r="80" spans="1:19" ht="39" hidden="1">
      <c r="A80" s="461">
        <v>1</v>
      </c>
      <c r="B80" s="96"/>
      <c r="C80" s="86">
        <v>0</v>
      </c>
      <c r="D80" s="97" t="s">
        <v>605</v>
      </c>
      <c r="E80" s="98"/>
      <c r="F80" s="99"/>
      <c r="G80" s="100"/>
      <c r="H80" s="100" t="s">
        <v>1317</v>
      </c>
      <c r="I80" s="101" t="s">
        <v>1303</v>
      </c>
      <c r="J80" s="100"/>
      <c r="K80" s="101"/>
      <c r="L80" s="101" t="s">
        <v>30</v>
      </c>
      <c r="M80" s="102" t="s">
        <v>1304</v>
      </c>
      <c r="N80" s="93"/>
      <c r="O80" s="460" t="str">
        <f t="shared" si="4"/>
        <v/>
      </c>
      <c r="P80" s="104" t="str">
        <f t="shared" si="5"/>
        <v/>
      </c>
      <c r="Q80" s="105"/>
      <c r="R80" s="105"/>
      <c r="S80" s="90"/>
    </row>
    <row r="81" spans="1:19" ht="19.5" hidden="1">
      <c r="A81" s="461">
        <v>2</v>
      </c>
      <c r="B81" s="96"/>
      <c r="C81" s="86">
        <v>0</v>
      </c>
      <c r="D81" s="97" t="s">
        <v>367</v>
      </c>
      <c r="E81" s="98"/>
      <c r="F81" s="99"/>
      <c r="G81" s="100"/>
      <c r="H81" s="100" t="s">
        <v>1317</v>
      </c>
      <c r="I81" s="101">
        <v>0</v>
      </c>
      <c r="J81" s="100"/>
      <c r="K81" s="101"/>
      <c r="L81" s="101" t="s">
        <v>30</v>
      </c>
      <c r="M81" s="105" t="s">
        <v>1306</v>
      </c>
      <c r="N81" s="93"/>
      <c r="O81" s="460" t="str">
        <f t="shared" si="4"/>
        <v/>
      </c>
      <c r="P81" s="104" t="str">
        <f t="shared" si="5"/>
        <v/>
      </c>
      <c r="Q81" s="105"/>
      <c r="R81" s="105"/>
      <c r="S81" s="101"/>
    </row>
    <row r="82" spans="1:19" ht="19.5" hidden="1">
      <c r="A82" s="461">
        <v>3</v>
      </c>
      <c r="B82" s="96"/>
      <c r="C82" s="86">
        <v>0</v>
      </c>
      <c r="D82" s="97" t="s">
        <v>37</v>
      </c>
      <c r="E82" s="98"/>
      <c r="F82" s="99"/>
      <c r="G82" s="100"/>
      <c r="H82" s="100" t="s">
        <v>1317</v>
      </c>
      <c r="I82" s="101">
        <v>0</v>
      </c>
      <c r="J82" s="100"/>
      <c r="K82" s="101"/>
      <c r="L82" s="101" t="s">
        <v>30</v>
      </c>
      <c r="M82" s="105" t="s">
        <v>1306</v>
      </c>
      <c r="N82" s="93"/>
      <c r="O82" s="460" t="str">
        <f t="shared" si="4"/>
        <v/>
      </c>
      <c r="P82" s="104" t="str">
        <f t="shared" si="5"/>
        <v/>
      </c>
      <c r="Q82" s="105"/>
      <c r="R82" s="105"/>
      <c r="S82" s="101"/>
    </row>
    <row r="83" spans="1:19" ht="19.5" hidden="1">
      <c r="A83" s="461">
        <v>4</v>
      </c>
      <c r="B83" s="96"/>
      <c r="C83" s="86">
        <v>10</v>
      </c>
      <c r="D83" s="97" t="s">
        <v>371</v>
      </c>
      <c r="E83" s="98"/>
      <c r="F83" s="99"/>
      <c r="G83" s="100"/>
      <c r="H83" s="100" t="s">
        <v>1317</v>
      </c>
      <c r="I83" s="101">
        <v>0</v>
      </c>
      <c r="J83" s="100"/>
      <c r="K83" s="101"/>
      <c r="L83" s="101">
        <v>0</v>
      </c>
      <c r="M83" s="105" t="s">
        <v>491</v>
      </c>
      <c r="N83" s="93"/>
      <c r="O83" s="460" t="str">
        <f t="shared" si="4"/>
        <v/>
      </c>
      <c r="P83" s="104" t="str">
        <f t="shared" si="5"/>
        <v/>
      </c>
      <c r="Q83" s="105"/>
      <c r="R83" s="105"/>
      <c r="S83" s="101"/>
    </row>
    <row r="84" spans="1:19" ht="19.5" hidden="1">
      <c r="A84" s="320"/>
      <c r="B84" s="463"/>
      <c r="C84" s="320"/>
      <c r="D84" s="320"/>
      <c r="E84" s="320"/>
      <c r="F84" s="320"/>
      <c r="G84" s="320"/>
      <c r="H84" s="320"/>
      <c r="I84" s="320"/>
      <c r="J84" s="320"/>
      <c r="K84" s="320"/>
      <c r="L84" s="320"/>
      <c r="M84" s="320"/>
      <c r="N84" s="448"/>
      <c r="O84" s="464"/>
      <c r="P84" s="320"/>
      <c r="Q84" s="320"/>
      <c r="R84" s="320"/>
      <c r="S84" s="465"/>
    </row>
    <row r="85" spans="1:19" hidden="1"/>
    <row r="86" spans="1:19" hidden="1"/>
    <row r="87" spans="1:19" ht="15.75" hidden="1">
      <c r="A87" s="543" t="str">
        <f>[4]название!$A$1</f>
        <v>ПРОТОКОЛ</v>
      </c>
      <c r="B87" s="543"/>
      <c r="C87" s="543"/>
      <c r="D87" s="543"/>
      <c r="E87" s="543"/>
      <c r="F87" s="543"/>
      <c r="G87" s="543"/>
      <c r="H87" s="543"/>
      <c r="I87" s="543"/>
      <c r="J87" s="543"/>
      <c r="K87" s="543"/>
      <c r="L87" s="543"/>
      <c r="M87" s="543"/>
      <c r="N87" s="543"/>
      <c r="O87" s="543"/>
      <c r="P87" s="543"/>
      <c r="Q87" s="543"/>
      <c r="R87" s="543"/>
      <c r="S87" s="543"/>
    </row>
    <row r="88" spans="1:19" ht="15.75" hidden="1">
      <c r="A88" s="543" t="str">
        <f>[4]название!$A$2</f>
        <v>соревнований по легкой атлетике на первенство, чемпионат  ЦФО</v>
      </c>
      <c r="B88" s="543"/>
      <c r="C88" s="543"/>
      <c r="D88" s="543"/>
      <c r="E88" s="543"/>
      <c r="F88" s="543"/>
      <c r="G88" s="543"/>
      <c r="H88" s="543"/>
      <c r="I88" s="543"/>
      <c r="J88" s="543"/>
      <c r="K88" s="543"/>
      <c r="L88" s="543"/>
      <c r="M88" s="543"/>
      <c r="N88" s="543"/>
      <c r="O88" s="543"/>
      <c r="P88" s="543"/>
      <c r="Q88" s="543"/>
      <c r="R88" s="543"/>
      <c r="S88" s="543"/>
    </row>
    <row r="89" spans="1:19" ht="15.75" hidden="1">
      <c r="A89" s="543" t="str">
        <f>[4]название!$A$3</f>
        <v>г. Смоленск 17-18 января 2015 г.         Манеж СГАФКСТ</v>
      </c>
      <c r="B89" s="543"/>
      <c r="C89" s="543"/>
      <c r="D89" s="543"/>
      <c r="E89" s="543"/>
      <c r="F89" s="543"/>
      <c r="G89" s="543"/>
      <c r="H89" s="543"/>
      <c r="I89" s="543"/>
      <c r="J89" s="543"/>
      <c r="K89" s="543"/>
      <c r="L89" s="543"/>
      <c r="M89" s="543"/>
      <c r="N89" s="543"/>
      <c r="O89" s="543"/>
      <c r="P89" s="543"/>
      <c r="Q89" s="543"/>
      <c r="R89" s="543"/>
      <c r="S89" s="543"/>
    </row>
    <row r="90" spans="1:19" ht="15.75" hidden="1">
      <c r="A90" s="543"/>
      <c r="B90" s="543"/>
      <c r="C90" s="543"/>
      <c r="D90" s="543"/>
      <c r="E90" s="543"/>
      <c r="F90" s="543"/>
      <c r="G90" s="543"/>
      <c r="H90" s="543"/>
      <c r="I90" s="543"/>
      <c r="J90" s="543"/>
      <c r="K90" s="543"/>
      <c r="L90" s="543"/>
      <c r="M90" s="543"/>
      <c r="N90" s="543"/>
      <c r="O90" s="543"/>
      <c r="P90" s="543"/>
      <c r="Q90" s="543"/>
      <c r="R90" s="543"/>
      <c r="S90" s="543"/>
    </row>
    <row r="91" spans="1:19" ht="19.5">
      <c r="A91" s="526" t="s">
        <v>1290</v>
      </c>
      <c r="B91" s="526"/>
      <c r="C91" s="526"/>
      <c r="D91" s="526"/>
      <c r="E91" s="147"/>
      <c r="F91" s="544"/>
      <c r="G91" s="544"/>
      <c r="H91" s="544"/>
      <c r="I91" s="544"/>
      <c r="J91" s="544"/>
      <c r="K91" s="446"/>
      <c r="L91" s="447"/>
      <c r="M91" s="266"/>
      <c r="N91" s="448"/>
      <c r="O91" s="449"/>
      <c r="P91" s="147"/>
      <c r="Q91" s="266"/>
      <c r="R91" s="266"/>
      <c r="S91" s="300"/>
    </row>
    <row r="92" spans="1:19" ht="19.5">
      <c r="A92" s="294"/>
      <c r="B92" s="145"/>
      <c r="C92" s="146"/>
      <c r="D92" s="370" t="s">
        <v>1336</v>
      </c>
      <c r="E92" s="147"/>
      <c r="F92" s="542"/>
      <c r="G92" s="542"/>
      <c r="H92" s="542"/>
      <c r="I92" s="542"/>
      <c r="J92" s="542"/>
      <c r="K92" s="447"/>
      <c r="L92" s="447"/>
      <c r="M92" s="266"/>
      <c r="N92" s="451"/>
      <c r="O92" s="449"/>
      <c r="P92" s="147"/>
      <c r="Q92" s="266"/>
      <c r="R92" s="266"/>
      <c r="S92" s="300"/>
    </row>
    <row r="93" spans="1:19" ht="36">
      <c r="A93" s="454" t="s">
        <v>1299</v>
      </c>
      <c r="B93" s="455" t="s">
        <v>7</v>
      </c>
      <c r="C93" s="86" t="s">
        <v>8</v>
      </c>
      <c r="D93" s="92" t="s">
        <v>9</v>
      </c>
      <c r="E93" s="88" t="s">
        <v>10</v>
      </c>
      <c r="F93" s="456" t="s">
        <v>11</v>
      </c>
      <c r="G93" s="89" t="s">
        <v>12</v>
      </c>
      <c r="H93" s="90" t="s">
        <v>13</v>
      </c>
      <c r="I93" s="91" t="s">
        <v>14</v>
      </c>
      <c r="J93" s="90" t="s">
        <v>15</v>
      </c>
      <c r="K93" s="90" t="s">
        <v>16</v>
      </c>
      <c r="L93" s="90" t="s">
        <v>17</v>
      </c>
      <c r="M93" s="92"/>
      <c r="N93" s="457" t="s">
        <v>1300</v>
      </c>
      <c r="O93" s="460" t="s">
        <v>18</v>
      </c>
      <c r="P93" s="104" t="s">
        <v>22</v>
      </c>
      <c r="Q93" s="92" t="s">
        <v>23</v>
      </c>
      <c r="R93" s="92" t="s">
        <v>24</v>
      </c>
      <c r="S93" s="90" t="s">
        <v>25</v>
      </c>
    </row>
    <row r="94" spans="1:19" ht="19.5">
      <c r="A94" s="294"/>
      <c r="B94" s="145"/>
      <c r="C94" s="146"/>
      <c r="D94" s="370" t="s">
        <v>1336</v>
      </c>
      <c r="E94" s="147"/>
      <c r="F94" s="542"/>
      <c r="G94" s="542"/>
      <c r="H94" s="542"/>
      <c r="I94" s="542"/>
      <c r="J94" s="542"/>
      <c r="K94" s="447"/>
      <c r="L94" s="447"/>
      <c r="M94" s="266"/>
      <c r="N94" s="451"/>
      <c r="O94" s="449"/>
      <c r="P94" s="147"/>
      <c r="Q94" s="266"/>
      <c r="R94" s="266"/>
      <c r="S94" s="300"/>
    </row>
    <row r="95" spans="1:19" ht="19.5">
      <c r="A95" s="454"/>
      <c r="B95" s="455">
        <v>1</v>
      </c>
      <c r="C95" s="86"/>
      <c r="D95" s="87" t="s">
        <v>1301</v>
      </c>
      <c r="E95" s="88"/>
      <c r="F95" s="89"/>
      <c r="G95" s="90"/>
      <c r="H95" s="90"/>
      <c r="I95" s="91"/>
      <c r="J95" s="90"/>
      <c r="K95" s="92"/>
      <c r="L95" s="92"/>
      <c r="M95" s="92"/>
      <c r="N95" s="93">
        <v>13410</v>
      </c>
      <c r="O95" s="460" t="str">
        <f>IF(N95="","",CONCATENATE(LEFT(N95,1),":",MID(N95,2,2),".",RIGHT(N95,2)))</f>
        <v>1:34.10</v>
      </c>
      <c r="P95" s="95">
        <v>2</v>
      </c>
      <c r="Q95" s="92">
        <v>20</v>
      </c>
      <c r="R95" s="92"/>
      <c r="S95" s="90"/>
    </row>
    <row r="96" spans="1:19" ht="20.45" customHeight="1">
      <c r="A96" s="461">
        <v>1</v>
      </c>
      <c r="B96" s="96"/>
      <c r="C96" s="86">
        <v>0</v>
      </c>
      <c r="D96" s="97" t="s">
        <v>1335</v>
      </c>
      <c r="E96" s="98"/>
      <c r="F96" s="99"/>
      <c r="G96" s="100"/>
      <c r="H96" s="100" t="s">
        <v>1301</v>
      </c>
      <c r="I96" s="101" t="s">
        <v>1303</v>
      </c>
      <c r="J96" s="100"/>
      <c r="K96" s="101"/>
      <c r="L96" s="101" t="s">
        <v>30</v>
      </c>
      <c r="M96" s="102" t="s">
        <v>1304</v>
      </c>
      <c r="N96" s="93"/>
      <c r="O96" s="460"/>
      <c r="P96" s="104"/>
      <c r="Q96" s="105"/>
      <c r="R96" s="105"/>
      <c r="S96" s="90"/>
    </row>
    <row r="97" spans="1:19" ht="19.5">
      <c r="A97" s="461">
        <v>2</v>
      </c>
      <c r="B97" s="96"/>
      <c r="C97" s="86">
        <v>0</v>
      </c>
      <c r="D97" s="97" t="s">
        <v>731</v>
      </c>
      <c r="E97" s="98"/>
      <c r="F97" s="99"/>
      <c r="G97" s="100"/>
      <c r="H97" s="100" t="s">
        <v>1301</v>
      </c>
      <c r="I97" s="101">
        <v>0</v>
      </c>
      <c r="J97" s="100"/>
      <c r="K97" s="101"/>
      <c r="L97" s="101" t="s">
        <v>30</v>
      </c>
      <c r="M97" s="105" t="s">
        <v>1306</v>
      </c>
      <c r="N97" s="93"/>
      <c r="O97" s="460"/>
      <c r="P97" s="104"/>
      <c r="Q97" s="105"/>
      <c r="R97" s="105"/>
      <c r="S97" s="101"/>
    </row>
    <row r="98" spans="1:19" ht="19.5">
      <c r="A98" s="461">
        <v>3</v>
      </c>
      <c r="B98" s="96"/>
      <c r="C98" s="86">
        <v>0</v>
      </c>
      <c r="D98" s="97" t="s">
        <v>495</v>
      </c>
      <c r="E98" s="98"/>
      <c r="F98" s="99"/>
      <c r="G98" s="100"/>
      <c r="H98" s="100" t="s">
        <v>1301</v>
      </c>
      <c r="I98" s="101">
        <v>0</v>
      </c>
      <c r="J98" s="100"/>
      <c r="K98" s="101"/>
      <c r="L98" s="101" t="s">
        <v>30</v>
      </c>
      <c r="M98" s="105" t="s">
        <v>1306</v>
      </c>
      <c r="N98" s="93"/>
      <c r="O98" s="460" t="str">
        <f t="shared" ref="O98:O136" si="7">IF(N98="","",CONCATENATE(LEFT(N98,1),":",MID(N98,2,2),".",RIGHT(N98,2)))</f>
        <v/>
      </c>
      <c r="P98" s="104" t="str">
        <f>IF(N98="","",LOOKUP(N98,$V$6:$AC$6,$V$6:$AC$6))</f>
        <v/>
      </c>
      <c r="Q98" s="105"/>
      <c r="R98" s="105"/>
      <c r="S98" s="101"/>
    </row>
    <row r="99" spans="1:19" ht="19.5">
      <c r="A99" s="461">
        <v>4</v>
      </c>
      <c r="B99" s="96"/>
      <c r="C99" s="86">
        <v>10</v>
      </c>
      <c r="D99" s="97" t="s">
        <v>500</v>
      </c>
      <c r="E99" s="98"/>
      <c r="F99" s="99"/>
      <c r="G99" s="100"/>
      <c r="H99" s="100" t="s">
        <v>1301</v>
      </c>
      <c r="I99" s="101">
        <v>0</v>
      </c>
      <c r="J99" s="100"/>
      <c r="K99" s="101"/>
      <c r="L99" s="101">
        <v>0</v>
      </c>
      <c r="M99" s="105" t="s">
        <v>491</v>
      </c>
      <c r="N99" s="93"/>
      <c r="O99" s="460" t="str">
        <f t="shared" si="7"/>
        <v/>
      </c>
      <c r="P99" s="104" t="str">
        <f>IF(N99="","",LOOKUP(N99,$V$6:$AC$6,$V$6:$AC$6))</f>
        <v/>
      </c>
      <c r="Q99" s="105"/>
      <c r="R99" s="105"/>
      <c r="S99" s="101"/>
    </row>
    <row r="100" spans="1:19" ht="19.5" hidden="1">
      <c r="A100" s="461">
        <v>5</v>
      </c>
      <c r="B100" s="96"/>
      <c r="C100" s="86">
        <v>35</v>
      </c>
      <c r="D100" s="97"/>
      <c r="E100" s="98">
        <v>0</v>
      </c>
      <c r="F100" s="99"/>
      <c r="G100" s="100"/>
      <c r="H100" s="100"/>
      <c r="I100" s="101"/>
      <c r="J100" s="100"/>
      <c r="K100" s="101"/>
      <c r="L100" s="101">
        <v>0</v>
      </c>
      <c r="M100" s="101" t="s">
        <v>491</v>
      </c>
      <c r="N100" s="93"/>
      <c r="O100" s="460" t="str">
        <f t="shared" si="7"/>
        <v/>
      </c>
      <c r="P100" s="104" t="str">
        <f>IF(N100="","",LOOKUP(N100,$V$6:$AC$6,$V$6:$AC$6))</f>
        <v/>
      </c>
      <c r="Q100" s="105"/>
      <c r="R100" s="105"/>
      <c r="S100" s="101"/>
    </row>
    <row r="101" spans="1:19" ht="19.5" hidden="1">
      <c r="A101" s="461">
        <v>6</v>
      </c>
      <c r="B101" s="96"/>
      <c r="C101" s="86">
        <v>25</v>
      </c>
      <c r="D101" s="97"/>
      <c r="E101" s="98">
        <v>0</v>
      </c>
      <c r="F101" s="99"/>
      <c r="G101" s="100"/>
      <c r="H101" s="100"/>
      <c r="I101" s="101"/>
      <c r="J101" s="100"/>
      <c r="K101" s="101"/>
      <c r="L101" s="101">
        <v>0</v>
      </c>
      <c r="M101" s="105" t="s">
        <v>491</v>
      </c>
      <c r="N101" s="93"/>
      <c r="O101" s="460" t="str">
        <f t="shared" si="7"/>
        <v/>
      </c>
      <c r="P101" s="104" t="str">
        <f>IF(N101="","",LOOKUP(N101,$V$6:$AC$6,$V$6:$AC$6))</f>
        <v/>
      </c>
      <c r="Q101" s="105"/>
      <c r="R101" s="105"/>
      <c r="S101" s="101"/>
    </row>
    <row r="102" spans="1:19" ht="19.5">
      <c r="A102" s="454"/>
      <c r="B102" s="455">
        <v>2</v>
      </c>
      <c r="C102" s="86"/>
      <c r="D102" s="87" t="s">
        <v>1337</v>
      </c>
      <c r="E102" s="88"/>
      <c r="F102" s="89"/>
      <c r="G102" s="90"/>
      <c r="H102" s="90"/>
      <c r="I102" s="91"/>
      <c r="J102" s="90"/>
      <c r="K102" s="92"/>
      <c r="L102" s="92"/>
      <c r="M102" s="92"/>
      <c r="N102" s="93">
        <v>13458</v>
      </c>
      <c r="O102" s="460" t="str">
        <f t="shared" si="7"/>
        <v>1:34.58</v>
      </c>
      <c r="P102" s="95">
        <v>2</v>
      </c>
      <c r="Q102" s="92">
        <v>17</v>
      </c>
      <c r="R102" s="92"/>
      <c r="S102" s="90"/>
    </row>
    <row r="103" spans="1:19" ht="22.9" customHeight="1">
      <c r="A103" s="461">
        <v>1</v>
      </c>
      <c r="B103" s="96"/>
      <c r="C103" s="86">
        <v>0</v>
      </c>
      <c r="D103" s="97" t="s">
        <v>219</v>
      </c>
      <c r="E103" s="98"/>
      <c r="F103" s="99">
        <v>1998</v>
      </c>
      <c r="G103" s="100">
        <v>1</v>
      </c>
      <c r="H103" s="100" t="s">
        <v>1337</v>
      </c>
      <c r="I103" s="101" t="s">
        <v>1303</v>
      </c>
      <c r="J103" s="100" t="s">
        <v>51</v>
      </c>
      <c r="K103" s="101"/>
      <c r="L103" s="101" t="s">
        <v>30</v>
      </c>
      <c r="M103" s="102" t="s">
        <v>1304</v>
      </c>
      <c r="N103" s="93"/>
      <c r="O103" s="460" t="str">
        <f t="shared" si="7"/>
        <v/>
      </c>
      <c r="P103" s="104" t="str">
        <f t="shared" ref="P103:P108" si="8">IF(N103="","",LOOKUP(N103,$V$6:$AC$6,$V$6:$AC$6))</f>
        <v/>
      </c>
      <c r="Q103" s="105"/>
      <c r="R103" s="105"/>
      <c r="S103" s="90" t="s">
        <v>1338</v>
      </c>
    </row>
    <row r="104" spans="1:19" ht="19.5">
      <c r="A104" s="461">
        <v>2</v>
      </c>
      <c r="B104" s="96"/>
      <c r="C104" s="86">
        <v>0</v>
      </c>
      <c r="D104" s="97" t="s">
        <v>208</v>
      </c>
      <c r="E104" s="98"/>
      <c r="F104" s="99">
        <v>1998</v>
      </c>
      <c r="G104" s="100">
        <v>1</v>
      </c>
      <c r="H104" s="100" t="s">
        <v>1337</v>
      </c>
      <c r="I104" s="101" t="s">
        <v>596</v>
      </c>
      <c r="J104" s="100" t="s">
        <v>99</v>
      </c>
      <c r="K104" s="101"/>
      <c r="L104" s="101" t="s">
        <v>30</v>
      </c>
      <c r="M104" s="105" t="s">
        <v>1306</v>
      </c>
      <c r="N104" s="93"/>
      <c r="O104" s="460" t="str">
        <f t="shared" si="7"/>
        <v/>
      </c>
      <c r="P104" s="104" t="str">
        <f t="shared" si="8"/>
        <v/>
      </c>
      <c r="Q104" s="105"/>
      <c r="R104" s="105"/>
      <c r="S104" s="90" t="s">
        <v>209</v>
      </c>
    </row>
    <row r="105" spans="1:19" ht="19.5">
      <c r="A105" s="461">
        <v>3</v>
      </c>
      <c r="B105" s="96"/>
      <c r="C105" s="86">
        <v>0</v>
      </c>
      <c r="D105" s="97" t="s">
        <v>976</v>
      </c>
      <c r="E105" s="98"/>
      <c r="F105" s="99">
        <v>1998</v>
      </c>
      <c r="G105" s="100">
        <v>1</v>
      </c>
      <c r="H105" s="100" t="s">
        <v>1337</v>
      </c>
      <c r="I105" s="101">
        <v>0</v>
      </c>
      <c r="J105" s="100" t="s">
        <v>120</v>
      </c>
      <c r="K105" s="101"/>
      <c r="L105" s="101" t="s">
        <v>30</v>
      </c>
      <c r="M105" s="105" t="s">
        <v>1306</v>
      </c>
      <c r="N105" s="93"/>
      <c r="O105" s="460" t="str">
        <f t="shared" si="7"/>
        <v/>
      </c>
      <c r="P105" s="104" t="str">
        <f t="shared" si="8"/>
        <v/>
      </c>
      <c r="Q105" s="105"/>
      <c r="R105" s="105"/>
      <c r="S105" s="90" t="s">
        <v>1339</v>
      </c>
    </row>
    <row r="106" spans="1:19" ht="19.5">
      <c r="A106" s="461">
        <v>4</v>
      </c>
      <c r="B106" s="96"/>
      <c r="C106" s="86">
        <v>10</v>
      </c>
      <c r="D106" s="97" t="s">
        <v>482</v>
      </c>
      <c r="E106" s="98"/>
      <c r="F106" s="99">
        <v>1999</v>
      </c>
      <c r="G106" s="100">
        <v>1</v>
      </c>
      <c r="H106" s="100" t="s">
        <v>1337</v>
      </c>
      <c r="I106" s="101">
        <v>0</v>
      </c>
      <c r="J106" s="100" t="s">
        <v>51</v>
      </c>
      <c r="K106" s="101"/>
      <c r="L106" s="101">
        <v>0</v>
      </c>
      <c r="M106" s="105" t="s">
        <v>491</v>
      </c>
      <c r="N106" s="93"/>
      <c r="O106" s="460" t="str">
        <f t="shared" si="7"/>
        <v/>
      </c>
      <c r="P106" s="104" t="str">
        <f t="shared" si="8"/>
        <v/>
      </c>
      <c r="Q106" s="105"/>
      <c r="R106" s="105"/>
      <c r="S106" s="90" t="s">
        <v>1340</v>
      </c>
    </row>
    <row r="107" spans="1:19" ht="19.5" hidden="1">
      <c r="A107" s="461">
        <v>5</v>
      </c>
      <c r="B107" s="96"/>
      <c r="C107" s="86">
        <v>35</v>
      </c>
      <c r="D107" s="97"/>
      <c r="E107" s="98"/>
      <c r="F107" s="99"/>
      <c r="G107" s="100"/>
      <c r="H107" s="100" t="s">
        <v>1309</v>
      </c>
      <c r="I107" s="101">
        <v>0</v>
      </c>
      <c r="J107" s="100"/>
      <c r="K107" s="101"/>
      <c r="L107" s="101">
        <v>0</v>
      </c>
      <c r="M107" s="101" t="s">
        <v>491</v>
      </c>
      <c r="N107" s="93"/>
      <c r="O107" s="460" t="str">
        <f t="shared" si="7"/>
        <v/>
      </c>
      <c r="P107" s="104" t="str">
        <f t="shared" si="8"/>
        <v/>
      </c>
      <c r="Q107" s="105"/>
      <c r="R107" s="105"/>
      <c r="S107" s="90"/>
    </row>
    <row r="108" spans="1:19" ht="19.5" hidden="1">
      <c r="A108" s="461">
        <v>6</v>
      </c>
      <c r="B108" s="96"/>
      <c r="C108" s="86">
        <v>25</v>
      </c>
      <c r="D108" s="97"/>
      <c r="E108" s="98"/>
      <c r="F108" s="99"/>
      <c r="G108" s="100"/>
      <c r="H108" s="100" t="s">
        <v>1309</v>
      </c>
      <c r="I108" s="101">
        <v>0</v>
      </c>
      <c r="J108" s="100"/>
      <c r="K108" s="101"/>
      <c r="L108" s="101">
        <v>0</v>
      </c>
      <c r="M108" s="105" t="s">
        <v>491</v>
      </c>
      <c r="N108" s="93"/>
      <c r="O108" s="460" t="str">
        <f t="shared" si="7"/>
        <v/>
      </c>
      <c r="P108" s="104" t="str">
        <f t="shared" si="8"/>
        <v/>
      </c>
      <c r="Q108" s="105"/>
      <c r="R108" s="105"/>
      <c r="S108" s="101"/>
    </row>
    <row r="109" spans="1:19" ht="18.75">
      <c r="A109" s="454"/>
      <c r="B109" s="455">
        <v>3</v>
      </c>
      <c r="C109" s="86"/>
      <c r="D109" s="87" t="s">
        <v>1341</v>
      </c>
      <c r="E109" s="88"/>
      <c r="F109" s="89"/>
      <c r="G109" s="90"/>
      <c r="H109" s="100"/>
      <c r="I109" s="91"/>
      <c r="J109" s="90"/>
      <c r="K109" s="92"/>
      <c r="L109" s="92"/>
      <c r="M109" s="92"/>
      <c r="N109" s="107">
        <v>13565</v>
      </c>
      <c r="O109" s="460" t="str">
        <f t="shared" si="7"/>
        <v>1:35.65</v>
      </c>
      <c r="P109" s="104">
        <v>2</v>
      </c>
      <c r="Q109" s="92">
        <v>15</v>
      </c>
      <c r="R109" s="92"/>
      <c r="S109" s="90"/>
    </row>
    <row r="110" spans="1:19" ht="25.15" customHeight="1">
      <c r="A110" s="461">
        <v>1</v>
      </c>
      <c r="B110" s="96"/>
      <c r="C110" s="86">
        <v>0</v>
      </c>
      <c r="D110" s="97" t="s">
        <v>1342</v>
      </c>
      <c r="E110" s="98"/>
      <c r="F110" s="99">
        <v>1999</v>
      </c>
      <c r="G110" s="100"/>
      <c r="H110" s="100" t="s">
        <v>1341</v>
      </c>
      <c r="I110" s="101" t="s">
        <v>1303</v>
      </c>
      <c r="J110" s="100"/>
      <c r="K110" s="101"/>
      <c r="L110" s="101" t="s">
        <v>30</v>
      </c>
      <c r="M110" s="102" t="s">
        <v>1304</v>
      </c>
      <c r="N110" s="93"/>
      <c r="O110" s="460" t="str">
        <f t="shared" si="7"/>
        <v/>
      </c>
      <c r="P110" s="104" t="str">
        <f t="shared" ref="P110:P115" si="9">IF(N110="","",LOOKUP(N110,$V$6:$AC$6,$V$6:$AC$6))</f>
        <v/>
      </c>
      <c r="Q110" s="105"/>
      <c r="R110" s="105"/>
      <c r="S110" s="90"/>
    </row>
    <row r="111" spans="1:19" ht="19.5">
      <c r="A111" s="461">
        <v>2</v>
      </c>
      <c r="B111" s="96"/>
      <c r="C111" s="86">
        <v>0</v>
      </c>
      <c r="D111" s="97" t="s">
        <v>487</v>
      </c>
      <c r="E111" s="98"/>
      <c r="F111" s="99">
        <v>1998</v>
      </c>
      <c r="G111" s="100"/>
      <c r="H111" s="100" t="s">
        <v>1341</v>
      </c>
      <c r="I111" s="101">
        <v>0</v>
      </c>
      <c r="J111" s="100"/>
      <c r="K111" s="101"/>
      <c r="L111" s="101" t="s">
        <v>30</v>
      </c>
      <c r="M111" s="105" t="s">
        <v>1306</v>
      </c>
      <c r="N111" s="93"/>
      <c r="O111" s="460" t="str">
        <f t="shared" si="7"/>
        <v/>
      </c>
      <c r="P111" s="104" t="str">
        <f t="shared" si="9"/>
        <v/>
      </c>
      <c r="Q111" s="105"/>
      <c r="R111" s="105"/>
      <c r="S111" s="101"/>
    </row>
    <row r="112" spans="1:19" ht="19.5">
      <c r="A112" s="461">
        <v>3</v>
      </c>
      <c r="B112" s="96"/>
      <c r="C112" s="86">
        <v>0</v>
      </c>
      <c r="D112" s="97" t="s">
        <v>217</v>
      </c>
      <c r="E112" s="98"/>
      <c r="F112" s="99">
        <v>1999</v>
      </c>
      <c r="G112" s="100"/>
      <c r="H112" s="100" t="s">
        <v>1341</v>
      </c>
      <c r="I112" s="101">
        <v>0</v>
      </c>
      <c r="J112" s="100"/>
      <c r="K112" s="101"/>
      <c r="L112" s="101" t="s">
        <v>30</v>
      </c>
      <c r="M112" s="105" t="s">
        <v>1306</v>
      </c>
      <c r="N112" s="93"/>
      <c r="O112" s="460" t="str">
        <f t="shared" si="7"/>
        <v/>
      </c>
      <c r="P112" s="104" t="str">
        <f t="shared" si="9"/>
        <v/>
      </c>
      <c r="Q112" s="105"/>
      <c r="R112" s="105"/>
      <c r="S112" s="101"/>
    </row>
    <row r="113" spans="1:19" ht="19.5">
      <c r="A113" s="461">
        <v>4</v>
      </c>
      <c r="B113" s="96"/>
      <c r="C113" s="86">
        <v>10</v>
      </c>
      <c r="D113" s="97" t="s">
        <v>1203</v>
      </c>
      <c r="E113" s="98"/>
      <c r="F113" s="99">
        <v>1998</v>
      </c>
      <c r="G113" s="100"/>
      <c r="H113" s="100" t="s">
        <v>1341</v>
      </c>
      <c r="I113" s="101">
        <v>0</v>
      </c>
      <c r="J113" s="100"/>
      <c r="K113" s="101"/>
      <c r="L113" s="101">
        <v>0</v>
      </c>
      <c r="M113" s="105" t="s">
        <v>491</v>
      </c>
      <c r="N113" s="93"/>
      <c r="O113" s="460" t="str">
        <f t="shared" si="7"/>
        <v/>
      </c>
      <c r="P113" s="104" t="str">
        <f t="shared" si="9"/>
        <v/>
      </c>
      <c r="Q113" s="105"/>
      <c r="R113" s="105"/>
      <c r="S113" s="101"/>
    </row>
    <row r="114" spans="1:19" ht="19.5" hidden="1">
      <c r="A114" s="461">
        <v>5</v>
      </c>
      <c r="B114" s="96"/>
      <c r="C114" s="86">
        <v>35</v>
      </c>
      <c r="D114" s="97"/>
      <c r="E114" s="98"/>
      <c r="F114" s="99"/>
      <c r="G114" s="100"/>
      <c r="H114" s="100"/>
      <c r="I114" s="101">
        <v>0</v>
      </c>
      <c r="J114" s="100"/>
      <c r="K114" s="101"/>
      <c r="L114" s="101">
        <v>0</v>
      </c>
      <c r="M114" s="101" t="s">
        <v>491</v>
      </c>
      <c r="N114" s="93"/>
      <c r="O114" s="460" t="str">
        <f t="shared" si="7"/>
        <v/>
      </c>
      <c r="P114" s="104" t="str">
        <f t="shared" si="9"/>
        <v/>
      </c>
      <c r="Q114" s="105"/>
      <c r="R114" s="105"/>
      <c r="S114" s="101"/>
    </row>
    <row r="115" spans="1:19" ht="19.5" hidden="1">
      <c r="A115" s="461">
        <v>6</v>
      </c>
      <c r="B115" s="96"/>
      <c r="C115" s="86">
        <v>25</v>
      </c>
      <c r="D115" s="97"/>
      <c r="E115" s="98"/>
      <c r="F115" s="99"/>
      <c r="G115" s="100"/>
      <c r="H115" s="100"/>
      <c r="I115" s="101">
        <v>0</v>
      </c>
      <c r="J115" s="100"/>
      <c r="K115" s="101"/>
      <c r="L115" s="101">
        <v>0</v>
      </c>
      <c r="M115" s="105" t="s">
        <v>491</v>
      </c>
      <c r="N115" s="93"/>
      <c r="O115" s="460" t="str">
        <f t="shared" si="7"/>
        <v/>
      </c>
      <c r="P115" s="104" t="str">
        <f t="shared" si="9"/>
        <v/>
      </c>
      <c r="Q115" s="105"/>
      <c r="R115" s="105"/>
      <c r="S115" s="101"/>
    </row>
    <row r="116" spans="1:19" ht="18.75">
      <c r="A116" s="454"/>
      <c r="B116" s="455">
        <v>4</v>
      </c>
      <c r="C116" s="86"/>
      <c r="D116" s="87" t="s">
        <v>1313</v>
      </c>
      <c r="E116" s="88"/>
      <c r="F116" s="89"/>
      <c r="G116" s="90"/>
      <c r="H116" s="90"/>
      <c r="I116" s="91"/>
      <c r="J116" s="90"/>
      <c r="K116" s="92"/>
      <c r="L116" s="92"/>
      <c r="M116" s="92"/>
      <c r="N116" s="107">
        <v>13600</v>
      </c>
      <c r="O116" s="460" t="str">
        <f t="shared" si="7"/>
        <v>1:36.00</v>
      </c>
      <c r="P116" s="104">
        <v>2</v>
      </c>
      <c r="Q116" s="92">
        <v>14</v>
      </c>
      <c r="R116" s="92"/>
      <c r="S116" s="90"/>
    </row>
    <row r="117" spans="1:19" ht="30" customHeight="1">
      <c r="A117" s="461">
        <v>1</v>
      </c>
      <c r="B117" s="96"/>
      <c r="C117" s="86">
        <v>0</v>
      </c>
      <c r="D117" s="97" t="s">
        <v>229</v>
      </c>
      <c r="E117" s="98"/>
      <c r="F117" s="99">
        <v>1999</v>
      </c>
      <c r="G117" s="100">
        <v>2</v>
      </c>
      <c r="H117" s="100" t="s">
        <v>1313</v>
      </c>
      <c r="I117" s="101" t="s">
        <v>1303</v>
      </c>
      <c r="J117" s="100"/>
      <c r="K117" s="101"/>
      <c r="L117" s="101" t="s">
        <v>30</v>
      </c>
      <c r="M117" s="102" t="s">
        <v>1304</v>
      </c>
      <c r="N117" s="93"/>
      <c r="O117" s="460" t="str">
        <f t="shared" si="7"/>
        <v/>
      </c>
      <c r="P117" s="104" t="str">
        <f t="shared" ref="P117:P122" si="10">IF(N117="","",LOOKUP(N117,$V$6:$AC$6,$V$6:$AC$6))</f>
        <v/>
      </c>
      <c r="Q117" s="105"/>
      <c r="R117" s="105"/>
      <c r="S117" s="90" t="s">
        <v>1344</v>
      </c>
    </row>
    <row r="118" spans="1:19" ht="19.5">
      <c r="A118" s="461">
        <v>2</v>
      </c>
      <c r="B118" s="96"/>
      <c r="C118" s="86">
        <v>0</v>
      </c>
      <c r="D118" s="97" t="s">
        <v>497</v>
      </c>
      <c r="E118" s="98"/>
      <c r="F118" s="99">
        <v>1998</v>
      </c>
      <c r="G118" s="100">
        <v>1</v>
      </c>
      <c r="H118" s="100" t="s">
        <v>1313</v>
      </c>
      <c r="I118" s="101">
        <v>0</v>
      </c>
      <c r="J118" s="100"/>
      <c r="K118" s="101"/>
      <c r="L118" s="101" t="s">
        <v>30</v>
      </c>
      <c r="M118" s="105" t="s">
        <v>1306</v>
      </c>
      <c r="N118" s="93"/>
      <c r="O118" s="460" t="str">
        <f t="shared" si="7"/>
        <v/>
      </c>
      <c r="P118" s="104" t="str">
        <f t="shared" si="10"/>
        <v/>
      </c>
      <c r="Q118" s="105"/>
      <c r="R118" s="105"/>
      <c r="S118" s="90" t="s">
        <v>1345</v>
      </c>
    </row>
    <row r="119" spans="1:19" ht="19.5">
      <c r="A119" s="461">
        <v>3</v>
      </c>
      <c r="B119" s="96"/>
      <c r="C119" s="86">
        <v>0</v>
      </c>
      <c r="D119" s="97" t="s">
        <v>1343</v>
      </c>
      <c r="E119" s="98"/>
      <c r="F119" s="99">
        <v>1998</v>
      </c>
      <c r="G119" s="100" t="s">
        <v>45</v>
      </c>
      <c r="H119" s="100" t="s">
        <v>1313</v>
      </c>
      <c r="I119" s="101">
        <v>0</v>
      </c>
      <c r="J119" s="100"/>
      <c r="K119" s="101"/>
      <c r="L119" s="101" t="s">
        <v>30</v>
      </c>
      <c r="M119" s="105" t="s">
        <v>1306</v>
      </c>
      <c r="N119" s="93"/>
      <c r="O119" s="460" t="str">
        <f t="shared" si="7"/>
        <v/>
      </c>
      <c r="P119" s="104" t="str">
        <f t="shared" si="10"/>
        <v/>
      </c>
      <c r="Q119" s="105"/>
      <c r="R119" s="105"/>
      <c r="S119" s="90" t="s">
        <v>1346</v>
      </c>
    </row>
    <row r="120" spans="1:19" ht="19.5">
      <c r="A120" s="461">
        <v>4</v>
      </c>
      <c r="B120" s="96"/>
      <c r="C120" s="86">
        <v>10</v>
      </c>
      <c r="D120" s="97" t="s">
        <v>252</v>
      </c>
      <c r="E120" s="98"/>
      <c r="F120" s="99">
        <v>1999</v>
      </c>
      <c r="G120" s="100">
        <v>1</v>
      </c>
      <c r="H120" s="100" t="s">
        <v>1313</v>
      </c>
      <c r="I120" s="101">
        <v>0</v>
      </c>
      <c r="J120" s="100"/>
      <c r="K120" s="101"/>
      <c r="L120" s="101">
        <v>0</v>
      </c>
      <c r="M120" s="105" t="s">
        <v>491</v>
      </c>
      <c r="N120" s="93"/>
      <c r="O120" s="460" t="str">
        <f t="shared" si="7"/>
        <v/>
      </c>
      <c r="P120" s="104" t="str">
        <f t="shared" si="10"/>
        <v/>
      </c>
      <c r="Q120" s="105"/>
      <c r="R120" s="105"/>
      <c r="S120" s="90" t="s">
        <v>1345</v>
      </c>
    </row>
    <row r="121" spans="1:19" ht="19.5" hidden="1">
      <c r="A121" s="461">
        <v>5</v>
      </c>
      <c r="B121" s="96"/>
      <c r="C121" s="86">
        <v>35</v>
      </c>
      <c r="D121" s="97"/>
      <c r="E121" s="98"/>
      <c r="F121" s="99"/>
      <c r="G121" s="100"/>
      <c r="H121" s="100"/>
      <c r="I121" s="101">
        <v>0</v>
      </c>
      <c r="J121" s="100"/>
      <c r="K121" s="101"/>
      <c r="L121" s="101">
        <v>0</v>
      </c>
      <c r="M121" s="101" t="s">
        <v>491</v>
      </c>
      <c r="N121" s="93"/>
      <c r="O121" s="460" t="str">
        <f t="shared" si="7"/>
        <v/>
      </c>
      <c r="P121" s="104" t="str">
        <f t="shared" si="10"/>
        <v/>
      </c>
      <c r="Q121" s="105"/>
      <c r="R121" s="105"/>
      <c r="S121" s="101"/>
    </row>
    <row r="122" spans="1:19" ht="19.5" hidden="1">
      <c r="A122" s="461">
        <v>6</v>
      </c>
      <c r="B122" s="96"/>
      <c r="C122" s="86">
        <v>25</v>
      </c>
      <c r="D122" s="97"/>
      <c r="E122" s="98"/>
      <c r="F122" s="99"/>
      <c r="G122" s="100"/>
      <c r="H122" s="100"/>
      <c r="I122" s="101">
        <v>0</v>
      </c>
      <c r="J122" s="100"/>
      <c r="K122" s="101"/>
      <c r="L122" s="101">
        <v>0</v>
      </c>
      <c r="M122" s="105" t="s">
        <v>491</v>
      </c>
      <c r="N122" s="93"/>
      <c r="O122" s="460" t="str">
        <f t="shared" si="7"/>
        <v/>
      </c>
      <c r="P122" s="104" t="str">
        <f t="shared" si="10"/>
        <v/>
      </c>
      <c r="Q122" s="105"/>
      <c r="R122" s="105"/>
      <c r="S122" s="101"/>
    </row>
    <row r="123" spans="1:19" ht="45">
      <c r="A123" s="454"/>
      <c r="B123" s="455"/>
      <c r="C123" s="86"/>
      <c r="D123" s="87" t="s">
        <v>1329</v>
      </c>
      <c r="E123" s="88"/>
      <c r="F123" s="89"/>
      <c r="G123" s="90"/>
      <c r="H123" s="90"/>
      <c r="I123" s="91"/>
      <c r="J123" s="90"/>
      <c r="K123" s="92"/>
      <c r="L123" s="92"/>
      <c r="M123" s="92"/>
      <c r="N123" s="107"/>
      <c r="O123" s="460" t="s">
        <v>1347</v>
      </c>
      <c r="P123" s="104"/>
      <c r="Q123" s="92"/>
      <c r="R123" s="92"/>
      <c r="S123" s="90"/>
    </row>
    <row r="124" spans="1:19" ht="19.149999999999999" customHeight="1">
      <c r="A124" s="461">
        <v>1</v>
      </c>
      <c r="B124" s="96"/>
      <c r="C124" s="86">
        <v>0</v>
      </c>
      <c r="D124" s="97" t="s">
        <v>211</v>
      </c>
      <c r="E124" s="98">
        <v>0</v>
      </c>
      <c r="F124" s="99"/>
      <c r="G124" s="100"/>
      <c r="H124" s="100" t="s">
        <v>1329</v>
      </c>
      <c r="I124" s="101" t="s">
        <v>1303</v>
      </c>
      <c r="J124" s="100"/>
      <c r="K124" s="101"/>
      <c r="L124" s="101" t="s">
        <v>30</v>
      </c>
      <c r="M124" s="102" t="s">
        <v>1304</v>
      </c>
      <c r="N124" s="93"/>
      <c r="O124" s="460" t="str">
        <f t="shared" si="7"/>
        <v/>
      </c>
      <c r="P124" s="104" t="str">
        <f t="shared" ref="P124:P129" si="11">IF(N124="","",LOOKUP(N124,$V$6:$AC$6,$V$6:$AC$6))</f>
        <v/>
      </c>
      <c r="Q124" s="105"/>
      <c r="R124" s="105"/>
      <c r="S124" s="90" t="s">
        <v>1348</v>
      </c>
    </row>
    <row r="125" spans="1:19" ht="19.5">
      <c r="A125" s="461">
        <v>2</v>
      </c>
      <c r="B125" s="96"/>
      <c r="C125" s="86">
        <v>0</v>
      </c>
      <c r="D125" s="97" t="s">
        <v>249</v>
      </c>
      <c r="E125" s="98">
        <v>0</v>
      </c>
      <c r="F125" s="99"/>
      <c r="G125" s="100"/>
      <c r="H125" s="100" t="s">
        <v>1329</v>
      </c>
      <c r="I125" s="101">
        <v>0</v>
      </c>
      <c r="J125" s="100"/>
      <c r="K125" s="101"/>
      <c r="L125" s="101" t="s">
        <v>30</v>
      </c>
      <c r="M125" s="105" t="s">
        <v>1306</v>
      </c>
      <c r="N125" s="93"/>
      <c r="O125" s="460" t="str">
        <f t="shared" si="7"/>
        <v/>
      </c>
      <c r="P125" s="104" t="str">
        <f t="shared" si="11"/>
        <v/>
      </c>
      <c r="Q125" s="105"/>
      <c r="R125" s="105"/>
      <c r="S125" s="90" t="s">
        <v>1349</v>
      </c>
    </row>
    <row r="126" spans="1:19" ht="19.5">
      <c r="A126" s="461">
        <v>3</v>
      </c>
      <c r="B126" s="96"/>
      <c r="C126" s="86">
        <v>0</v>
      </c>
      <c r="D126" s="97" t="s">
        <v>216</v>
      </c>
      <c r="E126" s="98">
        <v>0</v>
      </c>
      <c r="F126" s="99"/>
      <c r="G126" s="100"/>
      <c r="H126" s="100" t="s">
        <v>1329</v>
      </c>
      <c r="I126" s="101">
        <v>0</v>
      </c>
      <c r="J126" s="100"/>
      <c r="K126" s="101"/>
      <c r="L126" s="101" t="s">
        <v>30</v>
      </c>
      <c r="M126" s="105" t="s">
        <v>1306</v>
      </c>
      <c r="N126" s="93"/>
      <c r="O126" s="460" t="str">
        <f t="shared" si="7"/>
        <v/>
      </c>
      <c r="P126" s="104" t="str">
        <f t="shared" si="11"/>
        <v/>
      </c>
      <c r="Q126" s="105"/>
      <c r="R126" s="105"/>
      <c r="S126" s="90" t="s">
        <v>1348</v>
      </c>
    </row>
    <row r="127" spans="1:19" ht="19.5">
      <c r="A127" s="461">
        <v>4</v>
      </c>
      <c r="B127" s="96"/>
      <c r="C127" s="86">
        <v>10</v>
      </c>
      <c r="D127" s="97" t="s">
        <v>222</v>
      </c>
      <c r="E127" s="98">
        <v>0</v>
      </c>
      <c r="F127" s="99"/>
      <c r="G127" s="100"/>
      <c r="H127" s="100" t="s">
        <v>1329</v>
      </c>
      <c r="I127" s="101">
        <v>0</v>
      </c>
      <c r="J127" s="100"/>
      <c r="K127" s="101"/>
      <c r="L127" s="101">
        <v>0</v>
      </c>
      <c r="M127" s="105" t="s">
        <v>491</v>
      </c>
      <c r="N127" s="93"/>
      <c r="O127" s="460" t="str">
        <f t="shared" si="7"/>
        <v/>
      </c>
      <c r="P127" s="104" t="str">
        <f t="shared" si="11"/>
        <v/>
      </c>
      <c r="Q127" s="105"/>
      <c r="R127" s="105"/>
      <c r="S127" s="90" t="s">
        <v>1350</v>
      </c>
    </row>
    <row r="128" spans="1:19" ht="19.5" hidden="1">
      <c r="A128" s="461">
        <v>5</v>
      </c>
      <c r="B128" s="96"/>
      <c r="C128" s="86">
        <v>35</v>
      </c>
      <c r="D128" s="97"/>
      <c r="E128" s="98"/>
      <c r="F128" s="99"/>
      <c r="G128" s="100"/>
      <c r="H128" s="100"/>
      <c r="I128" s="101">
        <v>0</v>
      </c>
      <c r="J128" s="100"/>
      <c r="K128" s="101"/>
      <c r="L128" s="101">
        <v>0</v>
      </c>
      <c r="M128" s="101" t="s">
        <v>491</v>
      </c>
      <c r="N128" s="93"/>
      <c r="O128" s="460" t="str">
        <f t="shared" si="7"/>
        <v/>
      </c>
      <c r="P128" s="104" t="str">
        <f t="shared" si="11"/>
        <v/>
      </c>
      <c r="Q128" s="105"/>
      <c r="R128" s="105"/>
      <c r="S128" s="90"/>
    </row>
    <row r="129" spans="1:19" ht="19.5" hidden="1">
      <c r="A129" s="461">
        <v>6</v>
      </c>
      <c r="B129" s="96"/>
      <c r="C129" s="86">
        <v>25</v>
      </c>
      <c r="D129" s="97"/>
      <c r="E129" s="98"/>
      <c r="F129" s="99"/>
      <c r="G129" s="100"/>
      <c r="H129" s="100"/>
      <c r="I129" s="101">
        <v>0</v>
      </c>
      <c r="J129" s="100"/>
      <c r="K129" s="101"/>
      <c r="L129" s="101">
        <v>0</v>
      </c>
      <c r="M129" s="105" t="s">
        <v>491</v>
      </c>
      <c r="N129" s="93"/>
      <c r="O129" s="460" t="str">
        <f t="shared" si="7"/>
        <v/>
      </c>
      <c r="P129" s="104" t="str">
        <f t="shared" si="11"/>
        <v/>
      </c>
      <c r="Q129" s="105"/>
      <c r="R129" s="105"/>
      <c r="S129" s="90"/>
    </row>
    <row r="130" spans="1:19" ht="45">
      <c r="A130" s="454"/>
      <c r="B130" s="455"/>
      <c r="C130" s="86"/>
      <c r="D130" s="87" t="s">
        <v>1309</v>
      </c>
      <c r="E130" s="88"/>
      <c r="F130" s="89"/>
      <c r="G130" s="90"/>
      <c r="H130" s="90"/>
      <c r="I130" s="91"/>
      <c r="J130" s="90"/>
      <c r="K130" s="92"/>
      <c r="L130" s="92"/>
      <c r="M130" s="92"/>
      <c r="N130" s="107">
        <v>20231</v>
      </c>
      <c r="O130" s="460" t="s">
        <v>1351</v>
      </c>
      <c r="P130" s="104"/>
      <c r="Q130" s="92"/>
      <c r="R130" s="92"/>
      <c r="S130" s="90"/>
    </row>
    <row r="131" spans="1:19" ht="22.15" customHeight="1">
      <c r="A131" s="461">
        <v>1</v>
      </c>
      <c r="B131" s="96"/>
      <c r="C131" s="86">
        <v>0</v>
      </c>
      <c r="D131" s="97" t="s">
        <v>215</v>
      </c>
      <c r="E131" s="98"/>
      <c r="F131" s="99">
        <v>1998</v>
      </c>
      <c r="G131" s="100">
        <v>1</v>
      </c>
      <c r="H131" s="100" t="s">
        <v>1309</v>
      </c>
      <c r="I131" s="101" t="s">
        <v>1303</v>
      </c>
      <c r="J131" s="100"/>
      <c r="K131" s="101"/>
      <c r="L131" s="101" t="s">
        <v>30</v>
      </c>
      <c r="M131" s="102" t="s">
        <v>1304</v>
      </c>
      <c r="N131" s="93"/>
      <c r="O131" s="460" t="str">
        <f t="shared" si="7"/>
        <v/>
      </c>
      <c r="P131" s="104" t="str">
        <f t="shared" ref="P131:P136" si="12">IF(N131="","",LOOKUP(N131,$V$6:$AC$6,$V$6:$AC$6))</f>
        <v/>
      </c>
      <c r="Q131" s="105"/>
      <c r="R131" s="105"/>
      <c r="S131" s="90" t="s">
        <v>341</v>
      </c>
    </row>
    <row r="132" spans="1:19" ht="19.5">
      <c r="A132" s="461">
        <v>2</v>
      </c>
      <c r="B132" s="96"/>
      <c r="C132" s="86">
        <v>0</v>
      </c>
      <c r="D132" s="97" t="s">
        <v>228</v>
      </c>
      <c r="E132" s="98"/>
      <c r="F132" s="99">
        <v>1999</v>
      </c>
      <c r="G132" s="100">
        <v>1</v>
      </c>
      <c r="H132" s="100" t="s">
        <v>1309</v>
      </c>
      <c r="I132" s="101">
        <v>0</v>
      </c>
      <c r="J132" s="100"/>
      <c r="K132" s="101"/>
      <c r="L132" s="101" t="s">
        <v>30</v>
      </c>
      <c r="M132" s="105" t="s">
        <v>1306</v>
      </c>
      <c r="N132" s="93"/>
      <c r="O132" s="460" t="str">
        <f t="shared" si="7"/>
        <v/>
      </c>
      <c r="P132" s="104" t="str">
        <f t="shared" si="12"/>
        <v/>
      </c>
      <c r="Q132" s="105"/>
      <c r="R132" s="105"/>
      <c r="S132" s="90" t="s">
        <v>1353</v>
      </c>
    </row>
    <row r="133" spans="1:19" ht="19.5">
      <c r="A133" s="461">
        <v>3</v>
      </c>
      <c r="B133" s="96"/>
      <c r="C133" s="86">
        <v>0</v>
      </c>
      <c r="D133" s="97" t="s">
        <v>747</v>
      </c>
      <c r="E133" s="98"/>
      <c r="F133" s="99">
        <v>1998</v>
      </c>
      <c r="G133" s="100">
        <v>1</v>
      </c>
      <c r="H133" s="100" t="s">
        <v>1309</v>
      </c>
      <c r="I133" s="101">
        <v>0</v>
      </c>
      <c r="J133" s="100"/>
      <c r="K133" s="101"/>
      <c r="L133" s="101" t="s">
        <v>30</v>
      </c>
      <c r="M133" s="105" t="s">
        <v>1306</v>
      </c>
      <c r="N133" s="93"/>
      <c r="O133" s="460" t="str">
        <f t="shared" si="7"/>
        <v/>
      </c>
      <c r="P133" s="104" t="str">
        <f t="shared" si="12"/>
        <v/>
      </c>
      <c r="Q133" s="105"/>
      <c r="R133" s="105"/>
      <c r="S133" s="90" t="s">
        <v>1073</v>
      </c>
    </row>
    <row r="134" spans="1:19" ht="19.5">
      <c r="A134" s="461">
        <v>4</v>
      </c>
      <c r="B134" s="96"/>
      <c r="C134" s="86">
        <v>10</v>
      </c>
      <c r="D134" s="97" t="s">
        <v>1352</v>
      </c>
      <c r="E134" s="98"/>
      <c r="F134" s="99">
        <v>1998</v>
      </c>
      <c r="G134" s="100">
        <v>1</v>
      </c>
      <c r="H134" s="100" t="s">
        <v>1309</v>
      </c>
      <c r="I134" s="101">
        <v>0</v>
      </c>
      <c r="J134" s="100"/>
      <c r="K134" s="101"/>
      <c r="L134" s="101">
        <v>0</v>
      </c>
      <c r="M134" s="105" t="s">
        <v>491</v>
      </c>
      <c r="N134" s="93"/>
      <c r="O134" s="460" t="str">
        <f t="shared" si="7"/>
        <v/>
      </c>
      <c r="P134" s="104" t="str">
        <f t="shared" si="12"/>
        <v/>
      </c>
      <c r="Q134" s="105"/>
      <c r="R134" s="105"/>
      <c r="S134" s="90" t="s">
        <v>1073</v>
      </c>
    </row>
    <row r="135" spans="1:19" ht="19.5" hidden="1">
      <c r="A135" s="461">
        <v>5</v>
      </c>
      <c r="B135" s="96"/>
      <c r="C135" s="86">
        <v>35</v>
      </c>
      <c r="D135" s="97"/>
      <c r="E135" s="98"/>
      <c r="F135" s="99"/>
      <c r="G135" s="100"/>
      <c r="H135" s="100"/>
      <c r="I135" s="101">
        <v>0</v>
      </c>
      <c r="J135" s="100"/>
      <c r="K135" s="101"/>
      <c r="L135" s="101">
        <v>0</v>
      </c>
      <c r="M135" s="101" t="s">
        <v>491</v>
      </c>
      <c r="N135" s="93"/>
      <c r="O135" s="460" t="str">
        <f t="shared" si="7"/>
        <v/>
      </c>
      <c r="P135" s="104" t="str">
        <f t="shared" si="12"/>
        <v/>
      </c>
      <c r="Q135" s="105"/>
      <c r="R135" s="105"/>
      <c r="S135" s="90"/>
    </row>
    <row r="136" spans="1:19" ht="19.5" hidden="1">
      <c r="A136" s="461">
        <v>6</v>
      </c>
      <c r="B136" s="96"/>
      <c r="C136" s="86">
        <v>25</v>
      </c>
      <c r="D136" s="97"/>
      <c r="E136" s="98"/>
      <c r="F136" s="99"/>
      <c r="G136" s="100"/>
      <c r="H136" s="100"/>
      <c r="I136" s="101">
        <v>0</v>
      </c>
      <c r="J136" s="100"/>
      <c r="K136" s="101"/>
      <c r="L136" s="101">
        <v>0</v>
      </c>
      <c r="M136" s="105" t="s">
        <v>491</v>
      </c>
      <c r="N136" s="93"/>
      <c r="O136" s="460" t="str">
        <f t="shared" si="7"/>
        <v/>
      </c>
      <c r="P136" s="104" t="str">
        <f t="shared" si="12"/>
        <v/>
      </c>
      <c r="Q136" s="105"/>
      <c r="R136" s="105"/>
      <c r="S136" s="90"/>
    </row>
    <row r="137" spans="1:19" ht="15.75" hidden="1">
      <c r="A137" s="543" t="str">
        <f>[4]название!$A$1</f>
        <v>ПРОТОКОЛ</v>
      </c>
      <c r="B137" s="543"/>
      <c r="C137" s="543"/>
      <c r="D137" s="543"/>
      <c r="E137" s="543"/>
      <c r="F137" s="543"/>
      <c r="G137" s="543"/>
      <c r="H137" s="543"/>
      <c r="I137" s="543"/>
      <c r="J137" s="543"/>
      <c r="K137" s="543"/>
      <c r="L137" s="543"/>
      <c r="M137" s="543"/>
      <c r="N137" s="543"/>
      <c r="O137" s="543"/>
      <c r="P137" s="543"/>
      <c r="Q137" s="543"/>
      <c r="R137" s="543"/>
      <c r="S137" s="543"/>
    </row>
    <row r="138" spans="1:19" ht="15.75" hidden="1">
      <c r="A138" s="543" t="str">
        <f>[4]название!$A$2</f>
        <v>соревнований по легкой атлетике на первенство, чемпионат  ЦФО</v>
      </c>
      <c r="B138" s="543"/>
      <c r="C138" s="543"/>
      <c r="D138" s="543"/>
      <c r="E138" s="543"/>
      <c r="F138" s="543"/>
      <c r="G138" s="543"/>
      <c r="H138" s="543"/>
      <c r="I138" s="543"/>
      <c r="J138" s="543"/>
      <c r="K138" s="543"/>
      <c r="L138" s="543"/>
      <c r="M138" s="543"/>
      <c r="N138" s="543"/>
      <c r="O138" s="543"/>
      <c r="P138" s="543"/>
      <c r="Q138" s="543"/>
      <c r="R138" s="543"/>
      <c r="S138" s="543"/>
    </row>
    <row r="139" spans="1:19" ht="15.75" hidden="1">
      <c r="A139" s="543" t="str">
        <f>[4]название!$A$3</f>
        <v>г. Смоленск 17-18 января 2015 г.         Манеж СГАФКСТ</v>
      </c>
      <c r="B139" s="543"/>
      <c r="C139" s="543"/>
      <c r="D139" s="543"/>
      <c r="E139" s="543"/>
      <c r="F139" s="543"/>
      <c r="G139" s="543"/>
      <c r="H139" s="543"/>
      <c r="I139" s="543"/>
      <c r="J139" s="543"/>
      <c r="K139" s="543"/>
      <c r="L139" s="543"/>
      <c r="M139" s="543"/>
      <c r="N139" s="543"/>
      <c r="O139" s="543"/>
      <c r="P139" s="543"/>
      <c r="Q139" s="543"/>
      <c r="R139" s="543"/>
      <c r="S139" s="543"/>
    </row>
    <row r="140" spans="1:19" ht="15.75" hidden="1">
      <c r="A140" s="543"/>
      <c r="B140" s="543"/>
      <c r="C140" s="543"/>
      <c r="D140" s="543"/>
      <c r="E140" s="543"/>
      <c r="F140" s="543"/>
      <c r="G140" s="543"/>
      <c r="H140" s="543"/>
      <c r="I140" s="543"/>
      <c r="J140" s="543"/>
      <c r="K140" s="543"/>
      <c r="L140" s="543"/>
      <c r="M140" s="543"/>
      <c r="N140" s="543"/>
      <c r="O140" s="543"/>
      <c r="P140" s="543"/>
      <c r="Q140" s="543"/>
      <c r="R140" s="543"/>
      <c r="S140" s="543"/>
    </row>
    <row r="141" spans="1:19" ht="19.5">
      <c r="A141" s="526" t="s">
        <v>1290</v>
      </c>
      <c r="B141" s="526"/>
      <c r="C141" s="526"/>
      <c r="D141" s="526"/>
      <c r="E141" s="147"/>
      <c r="F141" s="544"/>
      <c r="G141" s="544"/>
      <c r="H141" s="544"/>
      <c r="I141" s="544"/>
      <c r="J141" s="544"/>
      <c r="K141" s="446"/>
      <c r="L141" s="447"/>
      <c r="M141" s="266"/>
      <c r="N141" s="448"/>
      <c r="O141" s="449"/>
      <c r="P141" s="147"/>
      <c r="Q141" s="266"/>
      <c r="R141" s="266"/>
      <c r="S141" s="300"/>
    </row>
    <row r="142" spans="1:19" ht="19.5">
      <c r="A142" s="294"/>
      <c r="B142" s="145"/>
      <c r="C142" s="146"/>
      <c r="D142" s="370" t="s">
        <v>1354</v>
      </c>
      <c r="E142" s="147"/>
      <c r="F142" s="542"/>
      <c r="G142" s="542"/>
      <c r="H142" s="542"/>
      <c r="I142" s="542"/>
      <c r="J142" s="542"/>
      <c r="K142" s="447"/>
      <c r="L142" s="447"/>
      <c r="M142" s="266"/>
      <c r="N142" s="451"/>
      <c r="O142" s="449"/>
      <c r="P142" s="147"/>
      <c r="Q142" s="266"/>
      <c r="R142" s="266"/>
      <c r="S142" s="300"/>
    </row>
    <row r="143" spans="1:19" ht="36">
      <c r="A143" s="454" t="s">
        <v>1299</v>
      </c>
      <c r="B143" s="455" t="s">
        <v>7</v>
      </c>
      <c r="C143" s="86" t="s">
        <v>8</v>
      </c>
      <c r="D143" s="92" t="s">
        <v>9</v>
      </c>
      <c r="E143" s="88" t="s">
        <v>10</v>
      </c>
      <c r="F143" s="456" t="s">
        <v>11</v>
      </c>
      <c r="G143" s="89" t="s">
        <v>12</v>
      </c>
      <c r="H143" s="90" t="s">
        <v>13</v>
      </c>
      <c r="I143" s="91" t="s">
        <v>14</v>
      </c>
      <c r="J143" s="90" t="s">
        <v>15</v>
      </c>
      <c r="K143" s="90" t="s">
        <v>16</v>
      </c>
      <c r="L143" s="90" t="s">
        <v>17</v>
      </c>
      <c r="M143" s="92"/>
      <c r="N143" s="457" t="s">
        <v>1300</v>
      </c>
      <c r="O143" s="460" t="s">
        <v>18</v>
      </c>
      <c r="P143" s="104" t="s">
        <v>22</v>
      </c>
      <c r="Q143" s="92" t="s">
        <v>23</v>
      </c>
      <c r="R143" s="92" t="s">
        <v>24</v>
      </c>
      <c r="S143" s="90" t="s">
        <v>25</v>
      </c>
    </row>
    <row r="144" spans="1:19" ht="19.5">
      <c r="A144" s="294"/>
      <c r="B144" s="145"/>
      <c r="C144" s="146"/>
      <c r="D144" s="370" t="s">
        <v>1354</v>
      </c>
      <c r="E144" s="147"/>
      <c r="F144" s="542"/>
      <c r="G144" s="542"/>
      <c r="H144" s="542"/>
      <c r="I144" s="542"/>
      <c r="J144" s="542"/>
      <c r="K144" s="447"/>
      <c r="L144" s="447"/>
      <c r="M144" s="266"/>
      <c r="N144" s="451"/>
      <c r="O144" s="449"/>
      <c r="P144" s="147"/>
      <c r="Q144" s="266"/>
      <c r="R144" s="266"/>
      <c r="S144" s="300"/>
    </row>
    <row r="145" spans="1:19" ht="19.5">
      <c r="A145" s="454"/>
      <c r="B145" s="455">
        <v>1</v>
      </c>
      <c r="C145" s="86"/>
      <c r="D145" s="87" t="s">
        <v>1301</v>
      </c>
      <c r="E145" s="88"/>
      <c r="F145" s="89"/>
      <c r="G145" s="90"/>
      <c r="H145" s="90"/>
      <c r="I145" s="91"/>
      <c r="J145" s="90"/>
      <c r="K145" s="92"/>
      <c r="L145" s="92"/>
      <c r="M145" s="92"/>
      <c r="N145" s="93">
        <v>13060</v>
      </c>
      <c r="O145" s="460" t="str">
        <f>IF(N145="","",CONCATENATE(LEFT(N145,1),":",MID(N145,2,2),".",RIGHT(N145,2)))</f>
        <v>1:30.60</v>
      </c>
      <c r="P145" s="95">
        <v>1</v>
      </c>
      <c r="Q145" s="92">
        <v>20</v>
      </c>
      <c r="R145" s="92"/>
      <c r="S145" s="90"/>
    </row>
    <row r="146" spans="1:19" ht="20.45" customHeight="1">
      <c r="A146" s="461">
        <v>1</v>
      </c>
      <c r="B146" s="96"/>
      <c r="C146" s="86">
        <v>0</v>
      </c>
      <c r="D146" s="97" t="s">
        <v>1355</v>
      </c>
      <c r="E146" s="98"/>
      <c r="F146" s="99">
        <v>1997</v>
      </c>
      <c r="G146" s="100" t="s">
        <v>45</v>
      </c>
      <c r="H146" s="100" t="s">
        <v>1301</v>
      </c>
      <c r="I146" s="101" t="s">
        <v>1303</v>
      </c>
      <c r="J146" s="100"/>
      <c r="K146" s="101"/>
      <c r="L146" s="101" t="s">
        <v>30</v>
      </c>
      <c r="M146" s="102" t="s">
        <v>1304</v>
      </c>
      <c r="N146" s="93"/>
      <c r="O146" s="460"/>
      <c r="P146" s="104"/>
      <c r="Q146" s="105"/>
      <c r="R146" s="105"/>
      <c r="S146" s="90"/>
    </row>
    <row r="147" spans="1:19" ht="19.5">
      <c r="A147" s="461">
        <v>2</v>
      </c>
      <c r="B147" s="96"/>
      <c r="C147" s="86">
        <v>0</v>
      </c>
      <c r="D147" s="97" t="s">
        <v>779</v>
      </c>
      <c r="E147" s="98"/>
      <c r="F147" s="99">
        <v>1997</v>
      </c>
      <c r="G147" s="100" t="s">
        <v>45</v>
      </c>
      <c r="H147" s="100" t="s">
        <v>1301</v>
      </c>
      <c r="I147" s="101">
        <v>0</v>
      </c>
      <c r="J147" s="100"/>
      <c r="K147" s="101"/>
      <c r="L147" s="101" t="s">
        <v>30</v>
      </c>
      <c r="M147" s="105" t="s">
        <v>1306</v>
      </c>
      <c r="N147" s="93"/>
      <c r="O147" s="460"/>
      <c r="P147" s="104"/>
      <c r="Q147" s="105"/>
      <c r="R147" s="105"/>
      <c r="S147" s="101"/>
    </row>
    <row r="148" spans="1:19" ht="19.5">
      <c r="A148" s="461">
        <v>3</v>
      </c>
      <c r="B148" s="96"/>
      <c r="C148" s="86">
        <v>0</v>
      </c>
      <c r="D148" s="97" t="s">
        <v>784</v>
      </c>
      <c r="E148" s="98"/>
      <c r="F148" s="99">
        <v>1996</v>
      </c>
      <c r="G148" s="100" t="s">
        <v>45</v>
      </c>
      <c r="H148" s="100" t="s">
        <v>1301</v>
      </c>
      <c r="I148" s="101">
        <v>0</v>
      </c>
      <c r="J148" s="100"/>
      <c r="K148" s="101"/>
      <c r="L148" s="101" t="s">
        <v>30</v>
      </c>
      <c r="M148" s="105" t="s">
        <v>1306</v>
      </c>
      <c r="N148" s="93"/>
      <c r="O148" s="460" t="str">
        <f t="shared" ref="O148:O163" si="13">IF(N148="","",CONCATENATE(LEFT(N148,1),":",MID(N148,2,2),".",RIGHT(N148,2)))</f>
        <v/>
      </c>
      <c r="P148" s="104" t="str">
        <f>IF(N148="","",LOOKUP(N148,$V$6:$AC$6,$V$6:$AC$6))</f>
        <v/>
      </c>
      <c r="Q148" s="105"/>
      <c r="R148" s="105"/>
      <c r="S148" s="101"/>
    </row>
    <row r="149" spans="1:19" ht="19.5">
      <c r="A149" s="461">
        <v>4</v>
      </c>
      <c r="B149" s="96"/>
      <c r="C149" s="86">
        <v>10</v>
      </c>
      <c r="D149" s="97" t="s">
        <v>1356</v>
      </c>
      <c r="E149" s="98"/>
      <c r="F149" s="99">
        <v>1996</v>
      </c>
      <c r="G149" s="100">
        <v>1</v>
      </c>
      <c r="H149" s="100" t="s">
        <v>1301</v>
      </c>
      <c r="I149" s="101">
        <v>0</v>
      </c>
      <c r="J149" s="100"/>
      <c r="K149" s="101"/>
      <c r="L149" s="101">
        <v>0</v>
      </c>
      <c r="M149" s="105" t="s">
        <v>491</v>
      </c>
      <c r="N149" s="93"/>
      <c r="O149" s="460" t="str">
        <f t="shared" si="13"/>
        <v/>
      </c>
      <c r="P149" s="104" t="str">
        <f>IF(N149="","",LOOKUP(N149,$V$6:$AC$6,$V$6:$AC$6))</f>
        <v/>
      </c>
      <c r="Q149" s="105"/>
      <c r="R149" s="105"/>
      <c r="S149" s="101"/>
    </row>
    <row r="150" spans="1:19" ht="19.5" hidden="1">
      <c r="A150" s="461">
        <v>5</v>
      </c>
      <c r="B150" s="96"/>
      <c r="C150" s="86">
        <v>35</v>
      </c>
      <c r="D150" s="97"/>
      <c r="E150" s="98">
        <v>0</v>
      </c>
      <c r="F150" s="99"/>
      <c r="G150" s="100"/>
      <c r="H150" s="100"/>
      <c r="I150" s="101"/>
      <c r="J150" s="100"/>
      <c r="K150" s="101"/>
      <c r="L150" s="101">
        <v>0</v>
      </c>
      <c r="M150" s="101" t="s">
        <v>491</v>
      </c>
      <c r="N150" s="93"/>
      <c r="O150" s="460" t="str">
        <f t="shared" si="13"/>
        <v/>
      </c>
      <c r="P150" s="104" t="str">
        <f>IF(N150="","",LOOKUP(N150,$V$6:$AC$6,$V$6:$AC$6))</f>
        <v/>
      </c>
      <c r="Q150" s="105"/>
      <c r="R150" s="105"/>
      <c r="S150" s="101"/>
    </row>
    <row r="151" spans="1:19" ht="19.5" hidden="1">
      <c r="A151" s="461">
        <v>6</v>
      </c>
      <c r="B151" s="96"/>
      <c r="C151" s="86">
        <v>25</v>
      </c>
      <c r="D151" s="97"/>
      <c r="E151" s="98">
        <v>0</v>
      </c>
      <c r="F151" s="99"/>
      <c r="G151" s="100"/>
      <c r="H151" s="100"/>
      <c r="I151" s="101"/>
      <c r="J151" s="100"/>
      <c r="K151" s="101"/>
      <c r="L151" s="101">
        <v>0</v>
      </c>
      <c r="M151" s="105" t="s">
        <v>491</v>
      </c>
      <c r="N151" s="93"/>
      <c r="O151" s="460" t="str">
        <f t="shared" si="13"/>
        <v/>
      </c>
      <c r="P151" s="104" t="str">
        <f>IF(N151="","",LOOKUP(N151,$V$6:$AC$6,$V$6:$AC$6))</f>
        <v/>
      </c>
      <c r="Q151" s="105"/>
      <c r="R151" s="105"/>
      <c r="S151" s="101"/>
    </row>
    <row r="152" spans="1:19" ht="19.5">
      <c r="A152" s="454"/>
      <c r="B152" s="455">
        <v>2</v>
      </c>
      <c r="C152" s="86"/>
      <c r="D152" s="87" t="s">
        <v>1313</v>
      </c>
      <c r="E152" s="88"/>
      <c r="F152" s="89"/>
      <c r="G152" s="90"/>
      <c r="H152" s="90"/>
      <c r="I152" s="91"/>
      <c r="J152" s="90"/>
      <c r="K152" s="92"/>
      <c r="L152" s="92"/>
      <c r="M152" s="92"/>
      <c r="N152" s="93">
        <v>13382</v>
      </c>
      <c r="O152" s="460" t="str">
        <f t="shared" si="13"/>
        <v>1:33.82</v>
      </c>
      <c r="P152" s="95">
        <v>2</v>
      </c>
      <c r="Q152" s="92">
        <v>17</v>
      </c>
      <c r="R152" s="92"/>
      <c r="S152" s="90"/>
    </row>
    <row r="153" spans="1:19" ht="18.600000000000001" customHeight="1">
      <c r="A153" s="461">
        <v>1</v>
      </c>
      <c r="B153" s="96"/>
      <c r="C153" s="86">
        <v>0</v>
      </c>
      <c r="D153" s="97" t="s">
        <v>1357</v>
      </c>
      <c r="E153" s="98"/>
      <c r="F153" s="99">
        <v>1997</v>
      </c>
      <c r="G153" s="100">
        <v>1</v>
      </c>
      <c r="H153" s="100" t="s">
        <v>1313</v>
      </c>
      <c r="I153" s="101"/>
      <c r="J153" s="100"/>
      <c r="K153" s="101"/>
      <c r="L153" s="101" t="s">
        <v>30</v>
      </c>
      <c r="M153" s="102" t="s">
        <v>1304</v>
      </c>
      <c r="N153" s="93"/>
      <c r="O153" s="460" t="str">
        <f t="shared" si="13"/>
        <v/>
      </c>
      <c r="P153" s="104" t="str">
        <f t="shared" ref="P153:P158" si="14">IF(N153="","",LOOKUP(N153,$V$6:$AC$6,$V$6:$AC$6))</f>
        <v/>
      </c>
      <c r="Q153" s="105"/>
      <c r="R153" s="105"/>
      <c r="S153" s="90" t="s">
        <v>1359</v>
      </c>
    </row>
    <row r="154" spans="1:19" ht="19.5">
      <c r="A154" s="461">
        <v>2</v>
      </c>
      <c r="B154" s="96"/>
      <c r="C154" s="86">
        <v>0</v>
      </c>
      <c r="D154" s="97" t="s">
        <v>441</v>
      </c>
      <c r="E154" s="98"/>
      <c r="F154" s="99">
        <v>1997</v>
      </c>
      <c r="G154" s="100">
        <v>1</v>
      </c>
      <c r="H154" s="100" t="s">
        <v>1313</v>
      </c>
      <c r="I154" s="101"/>
      <c r="J154" s="100"/>
      <c r="K154" s="101"/>
      <c r="L154" s="101" t="s">
        <v>30</v>
      </c>
      <c r="M154" s="105" t="s">
        <v>1306</v>
      </c>
      <c r="N154" s="93"/>
      <c r="O154" s="460" t="str">
        <f t="shared" si="13"/>
        <v/>
      </c>
      <c r="P154" s="104" t="str">
        <f t="shared" si="14"/>
        <v/>
      </c>
      <c r="Q154" s="105"/>
      <c r="R154" s="105"/>
      <c r="S154" s="90" t="s">
        <v>525</v>
      </c>
    </row>
    <row r="155" spans="1:19" ht="19.5">
      <c r="A155" s="461">
        <v>3</v>
      </c>
      <c r="B155" s="96"/>
      <c r="C155" s="86">
        <v>0</v>
      </c>
      <c r="D155" s="97" t="s">
        <v>1358</v>
      </c>
      <c r="E155" s="98"/>
      <c r="F155" s="99">
        <v>1997</v>
      </c>
      <c r="G155" s="100" t="s">
        <v>45</v>
      </c>
      <c r="H155" s="100" t="s">
        <v>1313</v>
      </c>
      <c r="I155" s="101"/>
      <c r="J155" s="100"/>
      <c r="K155" s="101"/>
      <c r="L155" s="101" t="s">
        <v>30</v>
      </c>
      <c r="M155" s="105" t="s">
        <v>1306</v>
      </c>
      <c r="N155" s="93"/>
      <c r="O155" s="460" t="str">
        <f t="shared" si="13"/>
        <v/>
      </c>
      <c r="P155" s="104" t="str">
        <f t="shared" si="14"/>
        <v/>
      </c>
      <c r="Q155" s="105"/>
      <c r="R155" s="105"/>
      <c r="S155" s="90" t="s">
        <v>1360</v>
      </c>
    </row>
    <row r="156" spans="1:19" ht="19.5">
      <c r="A156" s="461">
        <v>4</v>
      </c>
      <c r="B156" s="96"/>
      <c r="C156" s="86">
        <v>10</v>
      </c>
      <c r="D156" s="97" t="s">
        <v>448</v>
      </c>
      <c r="E156" s="98"/>
      <c r="F156" s="99">
        <v>1996</v>
      </c>
      <c r="G156" s="100">
        <v>1</v>
      </c>
      <c r="H156" s="100" t="s">
        <v>1313</v>
      </c>
      <c r="I156" s="101"/>
      <c r="J156" s="100"/>
      <c r="K156" s="101"/>
      <c r="L156" s="101">
        <v>0</v>
      </c>
      <c r="M156" s="105" t="s">
        <v>491</v>
      </c>
      <c r="N156" s="93"/>
      <c r="O156" s="460" t="str">
        <f t="shared" si="13"/>
        <v/>
      </c>
      <c r="P156" s="104" t="str">
        <f t="shared" si="14"/>
        <v/>
      </c>
      <c r="Q156" s="105"/>
      <c r="R156" s="105"/>
      <c r="S156" s="90" t="s">
        <v>1359</v>
      </c>
    </row>
    <row r="157" spans="1:19" ht="19.5">
      <c r="A157" s="461">
        <v>5</v>
      </c>
      <c r="B157" s="96"/>
      <c r="C157" s="86">
        <v>35</v>
      </c>
      <c r="D157" s="97"/>
      <c r="E157" s="98"/>
      <c r="F157" s="99"/>
      <c r="G157" s="100"/>
      <c r="H157" s="100"/>
      <c r="I157" s="101"/>
      <c r="J157" s="100"/>
      <c r="K157" s="101"/>
      <c r="L157" s="101">
        <v>0</v>
      </c>
      <c r="M157" s="101" t="s">
        <v>491</v>
      </c>
      <c r="N157" s="93"/>
      <c r="O157" s="460" t="str">
        <f t="shared" si="13"/>
        <v/>
      </c>
      <c r="P157" s="104" t="str">
        <f t="shared" si="14"/>
        <v/>
      </c>
      <c r="Q157" s="105"/>
      <c r="R157" s="105"/>
      <c r="S157" s="90"/>
    </row>
    <row r="158" spans="1:19" ht="19.5">
      <c r="A158" s="461">
        <v>6</v>
      </c>
      <c r="B158" s="96"/>
      <c r="C158" s="86">
        <v>25</v>
      </c>
      <c r="D158" s="370" t="s">
        <v>179</v>
      </c>
      <c r="E158" s="98"/>
      <c r="F158" s="99"/>
      <c r="G158" s="100"/>
      <c r="H158" s="100"/>
      <c r="I158" s="101"/>
      <c r="J158" s="100"/>
      <c r="K158" s="101"/>
      <c r="L158" s="101">
        <v>0</v>
      </c>
      <c r="M158" s="105" t="s">
        <v>491</v>
      </c>
      <c r="N158" s="93"/>
      <c r="O158" s="460" t="str">
        <f t="shared" si="13"/>
        <v/>
      </c>
      <c r="P158" s="104" t="str">
        <f t="shared" si="14"/>
        <v/>
      </c>
      <c r="Q158" s="105"/>
      <c r="R158" s="105"/>
      <c r="S158" s="90"/>
    </row>
    <row r="159" spans="1:19" ht="18.75">
      <c r="A159" s="454"/>
      <c r="B159" s="455">
        <v>1</v>
      </c>
      <c r="C159" s="86"/>
      <c r="D159" s="87" t="s">
        <v>1361</v>
      </c>
      <c r="E159" s="88"/>
      <c r="F159" s="89"/>
      <c r="G159" s="90"/>
      <c r="H159" s="90"/>
      <c r="I159" s="91"/>
      <c r="J159" s="90"/>
      <c r="K159" s="92"/>
      <c r="L159" s="92"/>
      <c r="M159" s="92"/>
      <c r="N159" s="107">
        <v>12940</v>
      </c>
      <c r="O159" s="460" t="str">
        <f t="shared" si="13"/>
        <v>1:29.40</v>
      </c>
      <c r="P159" s="95">
        <v>1</v>
      </c>
      <c r="Q159" s="92">
        <v>20</v>
      </c>
      <c r="R159" s="92"/>
      <c r="S159" s="90"/>
    </row>
    <row r="160" spans="1:19" ht="19.149999999999999" customHeight="1">
      <c r="A160" s="461">
        <v>1</v>
      </c>
      <c r="B160" s="96"/>
      <c r="C160" s="86">
        <v>0</v>
      </c>
      <c r="D160" s="97" t="s">
        <v>330</v>
      </c>
      <c r="E160" s="98"/>
      <c r="F160" s="99"/>
      <c r="G160" s="100"/>
      <c r="H160" s="100" t="s">
        <v>1361</v>
      </c>
      <c r="I160" s="101" t="s">
        <v>1303</v>
      </c>
      <c r="J160" s="100"/>
      <c r="K160" s="101"/>
      <c r="L160" s="101" t="s">
        <v>30</v>
      </c>
      <c r="M160" s="102" t="s">
        <v>1304</v>
      </c>
      <c r="N160" s="93"/>
      <c r="O160" s="460" t="str">
        <f t="shared" si="13"/>
        <v/>
      </c>
      <c r="P160" s="104" t="str">
        <f>IF(N160="","",LOOKUP(N160,$V$6:$AC$6,$V$6:$AC$6))</f>
        <v/>
      </c>
      <c r="Q160" s="105"/>
      <c r="R160" s="105"/>
      <c r="S160" s="90" t="s">
        <v>1362</v>
      </c>
    </row>
    <row r="161" spans="1:19" ht="19.5">
      <c r="A161" s="461">
        <v>2</v>
      </c>
      <c r="B161" s="96"/>
      <c r="C161" s="86">
        <v>0</v>
      </c>
      <c r="D161" s="97" t="s">
        <v>538</v>
      </c>
      <c r="E161" s="98"/>
      <c r="F161" s="99"/>
      <c r="G161" s="100"/>
      <c r="H161" s="100" t="s">
        <v>1361</v>
      </c>
      <c r="I161" s="101">
        <v>0</v>
      </c>
      <c r="J161" s="100"/>
      <c r="K161" s="101"/>
      <c r="L161" s="101" t="s">
        <v>30</v>
      </c>
      <c r="M161" s="105" t="s">
        <v>1306</v>
      </c>
      <c r="N161" s="93"/>
      <c r="O161" s="460" t="str">
        <f t="shared" si="13"/>
        <v/>
      </c>
      <c r="P161" s="104" t="str">
        <f>IF(N161="","",LOOKUP(N161,$V$6:$AC$6,$V$6:$AC$6))</f>
        <v/>
      </c>
      <c r="Q161" s="105"/>
      <c r="R161" s="105"/>
      <c r="S161" s="90" t="s">
        <v>1362</v>
      </c>
    </row>
    <row r="162" spans="1:19" ht="19.5">
      <c r="A162" s="461">
        <v>3</v>
      </c>
      <c r="B162" s="96"/>
      <c r="C162" s="86">
        <v>0</v>
      </c>
      <c r="D162" s="97" t="s">
        <v>318</v>
      </c>
      <c r="E162" s="98"/>
      <c r="F162" s="99"/>
      <c r="G162" s="100"/>
      <c r="H162" s="100" t="s">
        <v>1361</v>
      </c>
      <c r="I162" s="101">
        <v>0</v>
      </c>
      <c r="J162" s="100"/>
      <c r="K162" s="101"/>
      <c r="L162" s="101" t="s">
        <v>30</v>
      </c>
      <c r="M162" s="105" t="s">
        <v>1306</v>
      </c>
      <c r="N162" s="93"/>
      <c r="O162" s="460" t="str">
        <f t="shared" si="13"/>
        <v/>
      </c>
      <c r="P162" s="104" t="str">
        <f>IF(N162="","",LOOKUP(N162,$V$6:$AC$6,$V$6:$AC$6))</f>
        <v/>
      </c>
      <c r="Q162" s="105"/>
      <c r="R162" s="105"/>
      <c r="S162" s="90" t="s">
        <v>1362</v>
      </c>
    </row>
    <row r="163" spans="1:19" ht="19.5">
      <c r="A163" s="461">
        <v>4</v>
      </c>
      <c r="B163" s="96"/>
      <c r="C163" s="86">
        <v>10</v>
      </c>
      <c r="D163" s="97" t="s">
        <v>805</v>
      </c>
      <c r="E163" s="98"/>
      <c r="F163" s="99"/>
      <c r="G163" s="100"/>
      <c r="H163" s="100" t="s">
        <v>1361</v>
      </c>
      <c r="I163" s="101">
        <v>0</v>
      </c>
      <c r="J163" s="100"/>
      <c r="K163" s="101"/>
      <c r="L163" s="101">
        <v>0</v>
      </c>
      <c r="M163" s="105" t="s">
        <v>491</v>
      </c>
      <c r="N163" s="93"/>
      <c r="O163" s="460" t="str">
        <f t="shared" si="13"/>
        <v/>
      </c>
      <c r="P163" s="104" t="str">
        <f>IF(N163="","",LOOKUP(N163,$V$6:$AC$6,$V$6:$AC$6))</f>
        <v/>
      </c>
      <c r="Q163" s="105"/>
      <c r="R163" s="105"/>
      <c r="S163" s="90" t="s">
        <v>1362</v>
      </c>
    </row>
    <row r="164" spans="1:19" ht="19.5" hidden="1">
      <c r="A164" s="461">
        <v>6</v>
      </c>
      <c r="B164" s="96"/>
      <c r="C164" s="86">
        <v>25</v>
      </c>
      <c r="D164" s="370"/>
      <c r="E164" s="98"/>
      <c r="F164" s="99"/>
      <c r="G164" s="100"/>
      <c r="H164" s="100"/>
      <c r="I164" s="101"/>
      <c r="J164" s="100"/>
      <c r="K164" s="101"/>
      <c r="L164" s="101">
        <v>0</v>
      </c>
      <c r="M164" s="105" t="s">
        <v>491</v>
      </c>
      <c r="N164" s="93"/>
      <c r="O164" s="460" t="str">
        <f t="shared" ref="O164:O175" si="15">IF(N164="","",CONCATENATE(LEFT(N164,1),":",MID(N164,2,2),".",RIGHT(N164,2)))</f>
        <v/>
      </c>
      <c r="P164" s="104" t="str">
        <f>IF(N164="","",LOOKUP(N164,$V$6:$AC$6,$V$6:$AC$6))</f>
        <v/>
      </c>
      <c r="Q164" s="105"/>
      <c r="R164" s="105"/>
      <c r="S164" s="90"/>
    </row>
    <row r="165" spans="1:19" ht="18.75">
      <c r="A165" s="454"/>
      <c r="B165" s="455">
        <v>2</v>
      </c>
      <c r="C165" s="86"/>
      <c r="D165" s="87" t="s">
        <v>1301</v>
      </c>
      <c r="E165" s="88"/>
      <c r="F165" s="89"/>
      <c r="G165" s="90"/>
      <c r="H165" s="90"/>
      <c r="I165" s="91"/>
      <c r="J165" s="90"/>
      <c r="K165" s="92"/>
      <c r="L165" s="92"/>
      <c r="M165" s="92"/>
      <c r="N165" s="107">
        <v>12974</v>
      </c>
      <c r="O165" s="460" t="str">
        <f t="shared" si="15"/>
        <v>1:29.74</v>
      </c>
      <c r="P165" s="95">
        <v>1</v>
      </c>
      <c r="Q165" s="92">
        <v>17</v>
      </c>
      <c r="R165" s="92"/>
      <c r="S165" s="90"/>
    </row>
    <row r="166" spans="1:19" ht="20.45" customHeight="1">
      <c r="A166" s="461">
        <v>1</v>
      </c>
      <c r="B166" s="96"/>
      <c r="C166" s="86">
        <v>0</v>
      </c>
      <c r="D166" s="97" t="s">
        <v>546</v>
      </c>
      <c r="E166" s="98"/>
      <c r="F166" s="99">
        <v>1995</v>
      </c>
      <c r="G166" s="100"/>
      <c r="H166" s="100" t="s">
        <v>1301</v>
      </c>
      <c r="I166" s="101" t="s">
        <v>1303</v>
      </c>
      <c r="J166" s="100"/>
      <c r="K166" s="101"/>
      <c r="L166" s="101" t="s">
        <v>30</v>
      </c>
      <c r="M166" s="102" t="s">
        <v>1304</v>
      </c>
      <c r="N166" s="93"/>
      <c r="O166" s="460" t="str">
        <f t="shared" si="15"/>
        <v/>
      </c>
      <c r="P166" s="104" t="str">
        <f>IF(N166="","",LOOKUP(N166,$V$6:$AC$6,$V$6:$AC$6))</f>
        <v/>
      </c>
      <c r="Q166" s="105"/>
      <c r="R166" s="105"/>
      <c r="S166" s="90"/>
    </row>
    <row r="167" spans="1:19" ht="19.5">
      <c r="A167" s="461">
        <v>2</v>
      </c>
      <c r="B167" s="96"/>
      <c r="C167" s="86">
        <v>0</v>
      </c>
      <c r="D167" s="97" t="s">
        <v>808</v>
      </c>
      <c r="E167" s="98"/>
      <c r="F167" s="99">
        <v>1995</v>
      </c>
      <c r="G167" s="100"/>
      <c r="H167" s="100" t="s">
        <v>1301</v>
      </c>
      <c r="I167" s="101">
        <v>0</v>
      </c>
      <c r="J167" s="100"/>
      <c r="K167" s="101"/>
      <c r="L167" s="101" t="s">
        <v>30</v>
      </c>
      <c r="M167" s="105" t="s">
        <v>1306</v>
      </c>
      <c r="N167" s="93"/>
      <c r="O167" s="460" t="str">
        <f t="shared" si="15"/>
        <v/>
      </c>
      <c r="P167" s="104" t="str">
        <f>IF(N167="","",LOOKUP(N167,$V$6:$AC$6,$V$6:$AC$6))</f>
        <v/>
      </c>
      <c r="Q167" s="105"/>
      <c r="R167" s="105"/>
      <c r="S167" s="90"/>
    </row>
    <row r="168" spans="1:19" ht="19.5">
      <c r="A168" s="461">
        <v>3</v>
      </c>
      <c r="B168" s="96"/>
      <c r="C168" s="86">
        <v>0</v>
      </c>
      <c r="D168" s="97" t="s">
        <v>1363</v>
      </c>
      <c r="E168" s="98"/>
      <c r="F168" s="99">
        <v>1994</v>
      </c>
      <c r="G168" s="100"/>
      <c r="H168" s="100" t="s">
        <v>1301</v>
      </c>
      <c r="I168" s="101">
        <v>0</v>
      </c>
      <c r="J168" s="100"/>
      <c r="K168" s="101"/>
      <c r="L168" s="101" t="s">
        <v>30</v>
      </c>
      <c r="M168" s="105" t="s">
        <v>1306</v>
      </c>
      <c r="N168" s="93"/>
      <c r="O168" s="460" t="str">
        <f t="shared" si="15"/>
        <v/>
      </c>
      <c r="P168" s="104" t="str">
        <f>IF(N168="","",LOOKUP(N168,$V$6:$AC$6,$V$6:$AC$6))</f>
        <v/>
      </c>
      <c r="Q168" s="105"/>
      <c r="R168" s="105"/>
      <c r="S168" s="90"/>
    </row>
    <row r="169" spans="1:19" ht="19.5">
      <c r="A169" s="461">
        <v>4</v>
      </c>
      <c r="B169" s="96"/>
      <c r="C169" s="86">
        <v>10</v>
      </c>
      <c r="D169" s="97" t="s">
        <v>1364</v>
      </c>
      <c r="E169" s="98"/>
      <c r="F169" s="99"/>
      <c r="G169" s="100"/>
      <c r="H169" s="100" t="s">
        <v>1301</v>
      </c>
      <c r="I169" s="101">
        <v>0</v>
      </c>
      <c r="J169" s="100"/>
      <c r="K169" s="101"/>
      <c r="L169" s="101">
        <v>0</v>
      </c>
      <c r="M169" s="105" t="s">
        <v>491</v>
      </c>
      <c r="N169" s="93"/>
      <c r="O169" s="460" t="str">
        <f t="shared" si="15"/>
        <v/>
      </c>
      <c r="P169" s="104" t="str">
        <f>IF(N169="","",LOOKUP(N169,$V$6:$AC$6,$V$6:$AC$6))</f>
        <v/>
      </c>
      <c r="Q169" s="105"/>
      <c r="R169" s="105"/>
      <c r="S169" s="90"/>
    </row>
    <row r="170" spans="1:19" ht="19.5">
      <c r="A170" s="461">
        <v>6</v>
      </c>
      <c r="B170" s="96"/>
      <c r="C170" s="86">
        <v>25</v>
      </c>
      <c r="D170" s="370" t="s">
        <v>353</v>
      </c>
      <c r="E170" s="98"/>
      <c r="F170" s="99"/>
      <c r="G170" s="100"/>
      <c r="H170" s="100"/>
      <c r="I170" s="101"/>
      <c r="J170" s="100"/>
      <c r="K170" s="101"/>
      <c r="L170" s="101">
        <v>0</v>
      </c>
      <c r="M170" s="105" t="s">
        <v>491</v>
      </c>
      <c r="N170" s="93"/>
      <c r="O170" s="460" t="str">
        <f t="shared" si="15"/>
        <v/>
      </c>
      <c r="P170" s="104" t="str">
        <f>IF(N170="","",LOOKUP(N170,$V$6:$AC$6,$V$6:$AC$6))</f>
        <v/>
      </c>
      <c r="Q170" s="105"/>
      <c r="R170" s="105"/>
      <c r="S170" s="90"/>
    </row>
    <row r="171" spans="1:19" ht="18.75">
      <c r="A171" s="454"/>
      <c r="B171" s="455">
        <v>1</v>
      </c>
      <c r="C171" s="86"/>
      <c r="D171" s="87" t="s">
        <v>1301</v>
      </c>
      <c r="E171" s="88"/>
      <c r="F171" s="89"/>
      <c r="G171" s="90"/>
      <c r="H171" s="90"/>
      <c r="I171" s="91"/>
      <c r="J171" s="90"/>
      <c r="K171" s="92"/>
      <c r="L171" s="92"/>
      <c r="M171" s="92"/>
      <c r="N171" s="107">
        <v>13789</v>
      </c>
      <c r="O171" s="460" t="str">
        <f t="shared" si="15"/>
        <v>1:37.89</v>
      </c>
      <c r="P171" s="95">
        <v>3</v>
      </c>
      <c r="Q171" s="92"/>
      <c r="R171" s="92"/>
      <c r="S171" s="90"/>
    </row>
    <row r="172" spans="1:19" ht="19.899999999999999" customHeight="1">
      <c r="A172" s="461">
        <v>1</v>
      </c>
      <c r="B172" s="96"/>
      <c r="C172" s="86">
        <v>0</v>
      </c>
      <c r="D172" s="97" t="s">
        <v>1365</v>
      </c>
      <c r="E172" s="98"/>
      <c r="F172" s="99">
        <v>1989</v>
      </c>
      <c r="G172" s="100" t="s">
        <v>168</v>
      </c>
      <c r="H172" s="100" t="s">
        <v>1301</v>
      </c>
      <c r="I172" s="101" t="s">
        <v>1303</v>
      </c>
      <c r="J172" s="100"/>
      <c r="K172" s="101"/>
      <c r="L172" s="101" t="s">
        <v>30</v>
      </c>
      <c r="M172" s="102" t="s">
        <v>1304</v>
      </c>
      <c r="N172" s="93"/>
      <c r="O172" s="460" t="str">
        <f t="shared" si="15"/>
        <v/>
      </c>
      <c r="P172" s="104" t="str">
        <f>IF(N172="","",LOOKUP(N172,$V$6:$AC$6,$V$6:$AC$6))</f>
        <v/>
      </c>
      <c r="Q172" s="105"/>
      <c r="R172" s="105"/>
      <c r="S172" s="90"/>
    </row>
    <row r="173" spans="1:19" ht="19.5">
      <c r="A173" s="461">
        <v>2</v>
      </c>
      <c r="B173" s="96"/>
      <c r="C173" s="86">
        <v>0</v>
      </c>
      <c r="D173" s="97" t="s">
        <v>1366</v>
      </c>
      <c r="E173" s="98"/>
      <c r="F173" s="99">
        <v>1992</v>
      </c>
      <c r="G173" s="100" t="s">
        <v>45</v>
      </c>
      <c r="H173" s="100" t="s">
        <v>1301</v>
      </c>
      <c r="I173" s="101">
        <v>0</v>
      </c>
      <c r="J173" s="100"/>
      <c r="K173" s="101"/>
      <c r="L173" s="101" t="s">
        <v>30</v>
      </c>
      <c r="M173" s="105" t="s">
        <v>1306</v>
      </c>
      <c r="N173" s="93"/>
      <c r="O173" s="460" t="str">
        <f t="shared" si="15"/>
        <v/>
      </c>
      <c r="P173" s="104" t="str">
        <f>IF(N173="","",LOOKUP(N173,$V$6:$AC$6,$V$6:$AC$6))</f>
        <v/>
      </c>
      <c r="Q173" s="105"/>
      <c r="R173" s="105"/>
      <c r="S173" s="90"/>
    </row>
    <row r="174" spans="1:19" ht="19.5">
      <c r="A174" s="461">
        <v>3</v>
      </c>
      <c r="B174" s="96"/>
      <c r="C174" s="86">
        <v>0</v>
      </c>
      <c r="D174" s="97" t="s">
        <v>1367</v>
      </c>
      <c r="E174" s="98"/>
      <c r="F174" s="99">
        <v>1990</v>
      </c>
      <c r="G174" s="100" t="s">
        <v>45</v>
      </c>
      <c r="H174" s="100" t="s">
        <v>1301</v>
      </c>
      <c r="I174" s="101">
        <v>0</v>
      </c>
      <c r="J174" s="100"/>
      <c r="K174" s="101"/>
      <c r="L174" s="101" t="s">
        <v>30</v>
      </c>
      <c r="M174" s="105" t="s">
        <v>1306</v>
      </c>
      <c r="N174" s="93"/>
      <c r="O174" s="460" t="str">
        <f t="shared" si="15"/>
        <v/>
      </c>
      <c r="P174" s="104" t="str">
        <f>IF(N174="","",LOOKUP(N174,$V$6:$AC$6,$V$6:$AC$6))</f>
        <v/>
      </c>
      <c r="Q174" s="105"/>
      <c r="R174" s="105"/>
      <c r="S174" s="90"/>
    </row>
    <row r="175" spans="1:19" ht="19.5">
      <c r="A175" s="461">
        <v>4</v>
      </c>
      <c r="B175" s="96"/>
      <c r="C175" s="86">
        <v>10</v>
      </c>
      <c r="D175" s="97" t="s">
        <v>1384</v>
      </c>
      <c r="E175" s="98"/>
      <c r="F175" s="99">
        <v>1992</v>
      </c>
      <c r="G175" s="100" t="s">
        <v>45</v>
      </c>
      <c r="H175" s="100" t="s">
        <v>1301</v>
      </c>
      <c r="I175" s="101">
        <v>0</v>
      </c>
      <c r="J175" s="100"/>
      <c r="K175" s="101"/>
      <c r="L175" s="101">
        <v>0</v>
      </c>
      <c r="M175" s="105" t="s">
        <v>491</v>
      </c>
      <c r="N175" s="93"/>
      <c r="O175" s="460" t="str">
        <f t="shared" si="15"/>
        <v/>
      </c>
      <c r="P175" s="104" t="str">
        <f>IF(N175="","",LOOKUP(N175,$V$6:$AC$6,$V$6:$AC$6))</f>
        <v/>
      </c>
      <c r="Q175" s="105"/>
      <c r="R175" s="105"/>
      <c r="S175" s="90"/>
    </row>
  </sheetData>
  <mergeCells count="26">
    <mergeCell ref="A6:D6"/>
    <mergeCell ref="F6:J6"/>
    <mergeCell ref="A91:D91"/>
    <mergeCell ref="F91:J91"/>
    <mergeCell ref="F7:J7"/>
    <mergeCell ref="A51:S51"/>
    <mergeCell ref="A52:S52"/>
    <mergeCell ref="A53:S53"/>
    <mergeCell ref="A54:S54"/>
    <mergeCell ref="A55:D55"/>
    <mergeCell ref="F55:J55"/>
    <mergeCell ref="F56:J56"/>
    <mergeCell ref="A87:S87"/>
    <mergeCell ref="A88:S88"/>
    <mergeCell ref="A89:S89"/>
    <mergeCell ref="A90:S90"/>
    <mergeCell ref="F142:J142"/>
    <mergeCell ref="F94:J94"/>
    <mergeCell ref="F144:J144"/>
    <mergeCell ref="F92:J92"/>
    <mergeCell ref="A137:S137"/>
    <mergeCell ref="A138:S138"/>
    <mergeCell ref="A139:S139"/>
    <mergeCell ref="A140:S140"/>
    <mergeCell ref="A141:D141"/>
    <mergeCell ref="F141:J141"/>
  </mergeCells>
  <pageMargins left="0.15748031496062992" right="0.11811023622047245" top="0.11811023622047245" bottom="0.19685039370078741" header="0.11811023622047245" footer="0.19685039370078741"/>
  <pageSetup paperSize="9" scale="80" orientation="portrait" horizontalDpi="4294967293" verticalDpi="300" r:id="rId1"/>
  <rowBreaks count="3" manualBreakCount="3">
    <brk id="34" max="25" man="1"/>
    <brk id="90" max="25" man="1"/>
    <brk id="134" max="25" man="1"/>
  </row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AS855"/>
  <sheetViews>
    <sheetView showZeros="0" view="pageBreakPreview" zoomScaleNormal="120" zoomScaleSheetLayoutView="100" workbookViewId="0">
      <selection sqref="A1:XFD1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20.59765625" style="17" customWidth="1"/>
    <col min="4" max="4" width="1" style="16" hidden="1" customWidth="1"/>
    <col min="5" max="5" width="5.5" style="18" customWidth="1"/>
    <col min="6" max="6" width="3.5" style="19" customWidth="1"/>
    <col min="7" max="7" width="6.796875" style="20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6.59765625" style="112" customWidth="1"/>
    <col min="18" max="18" width="0" style="16" hidden="1" customWidth="1"/>
    <col min="19" max="19" width="4.0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34" width="9.19921875" style="16"/>
    <col min="35" max="38" width="0" style="16" hidden="1" customWidth="1"/>
    <col min="39" max="42" width="9.19921875" style="16"/>
    <col min="43" max="44" width="0" style="16" hidden="1" customWidth="1"/>
    <col min="45" max="16384" width="9.19921875" style="16"/>
  </cols>
  <sheetData>
    <row r="1" spans="1:45">
      <c r="A1" s="15" t="s">
        <v>1955</v>
      </c>
      <c r="J1" s="44"/>
      <c r="P1" s="16"/>
      <c r="Q1" s="16"/>
      <c r="S1" s="16"/>
      <c r="T1" s="16"/>
      <c r="U1" s="16"/>
      <c r="V1" s="16"/>
    </row>
    <row r="2" spans="1:45">
      <c r="A2" s="15" t="s">
        <v>0</v>
      </c>
      <c r="X2" s="16">
        <v>0</v>
      </c>
    </row>
    <row r="3" spans="1:45">
      <c r="A3" s="15" t="s">
        <v>2</v>
      </c>
    </row>
    <row r="4" spans="1:45">
      <c r="A4" s="15" t="s">
        <v>3</v>
      </c>
    </row>
    <row r="5" spans="1:45">
      <c r="A5" s="15" t="s">
        <v>4</v>
      </c>
    </row>
    <row r="6" spans="1:45" ht="6" customHeight="1">
      <c r="D6" s="24" t="s">
        <v>5</v>
      </c>
    </row>
    <row r="7" spans="1:45">
      <c r="E7" s="25" t="s">
        <v>1376</v>
      </c>
    </row>
    <row r="8" spans="1:45" ht="4.9000000000000004" customHeight="1">
      <c r="B8" s="24" t="s">
        <v>6</v>
      </c>
    </row>
    <row r="9" spans="1:45" ht="38.450000000000003" customHeight="1">
      <c r="A9" s="74" t="s">
        <v>7</v>
      </c>
      <c r="B9" s="75" t="s">
        <v>8</v>
      </c>
      <c r="C9" s="76" t="s">
        <v>9</v>
      </c>
      <c r="D9" s="77" t="s">
        <v>10</v>
      </c>
      <c r="E9" s="78" t="s">
        <v>11</v>
      </c>
      <c r="F9" s="78" t="s">
        <v>12</v>
      </c>
      <c r="G9" s="79" t="s">
        <v>13</v>
      </c>
      <c r="H9" s="80" t="s">
        <v>14</v>
      </c>
      <c r="I9" s="79" t="s">
        <v>15</v>
      </c>
      <c r="J9" s="79" t="s">
        <v>16</v>
      </c>
      <c r="K9" s="81" t="s">
        <v>17</v>
      </c>
      <c r="L9" s="82"/>
      <c r="M9" s="53" t="s">
        <v>18</v>
      </c>
      <c r="N9" s="53" t="s">
        <v>18</v>
      </c>
      <c r="O9" s="53" t="s">
        <v>18</v>
      </c>
      <c r="P9" s="53" t="s">
        <v>19</v>
      </c>
      <c r="Q9" s="117" t="s">
        <v>18</v>
      </c>
      <c r="R9" s="83" t="s">
        <v>21</v>
      </c>
      <c r="S9" s="77" t="s">
        <v>22</v>
      </c>
      <c r="T9" s="84" t="s">
        <v>23</v>
      </c>
      <c r="U9" s="84" t="s">
        <v>24</v>
      </c>
      <c r="V9" s="79" t="s">
        <v>25</v>
      </c>
    </row>
    <row r="10" spans="1:45" ht="23.45" customHeight="1">
      <c r="A10" s="122"/>
      <c r="B10" s="123"/>
      <c r="C10" s="124" t="s">
        <v>1377</v>
      </c>
      <c r="D10" s="125"/>
      <c r="E10" s="126"/>
      <c r="F10" s="126"/>
      <c r="G10" s="127"/>
      <c r="H10" s="128"/>
      <c r="I10" s="127"/>
      <c r="J10" s="127"/>
      <c r="K10" s="129"/>
      <c r="L10" s="130"/>
      <c r="M10" s="131"/>
      <c r="N10" s="131"/>
      <c r="O10" s="131"/>
      <c r="P10" s="131"/>
      <c r="Q10" s="132"/>
      <c r="R10" s="133"/>
      <c r="S10" s="125"/>
      <c r="T10" s="134"/>
      <c r="U10" s="134"/>
      <c r="V10" s="127"/>
    </row>
    <row r="11" spans="1:45" s="34" customFormat="1" ht="14.45" customHeight="1">
      <c r="A11" s="85">
        <v>1</v>
      </c>
      <c r="B11" s="86"/>
      <c r="C11" s="87" t="s">
        <v>1301</v>
      </c>
      <c r="D11" s="88"/>
      <c r="E11" s="89"/>
      <c r="F11" s="90"/>
      <c r="G11" s="90"/>
      <c r="H11" s="91"/>
      <c r="I11" s="90"/>
      <c r="J11" s="92"/>
      <c r="K11" s="92"/>
      <c r="L11" s="92"/>
      <c r="M11" s="93">
        <v>14314</v>
      </c>
      <c r="N11" s="94" t="str">
        <f>IF(M11="","",CONCATENATE(LEFT(M11,1),":",MID(M11,2,2),".",RIGHT(M11,2)))</f>
        <v>1:43.14</v>
      </c>
      <c r="O11" s="95" t="e">
        <f>IF(M11="","",LOOKUP(M11,$V$3:$AC$5,$V$5:$AC$5))</f>
        <v>#N/A</v>
      </c>
      <c r="P11" s="92"/>
      <c r="Q11" s="87" t="s">
        <v>1368</v>
      </c>
      <c r="R11" s="92"/>
      <c r="S11" s="72">
        <v>1</v>
      </c>
      <c r="T11" s="72"/>
      <c r="U11" s="72"/>
      <c r="V11" s="73"/>
      <c r="X11" s="16">
        <v>1</v>
      </c>
      <c r="Y11" s="16">
        <v>20</v>
      </c>
    </row>
    <row r="12" spans="1:45" s="34" customFormat="1" ht="18.600000000000001" customHeight="1">
      <c r="A12" s="96"/>
      <c r="B12" s="86">
        <v>0</v>
      </c>
      <c r="C12" s="97" t="s">
        <v>1302</v>
      </c>
      <c r="D12" s="98">
        <v>0</v>
      </c>
      <c r="E12" s="99">
        <v>1998</v>
      </c>
      <c r="F12" s="100" t="s">
        <v>45</v>
      </c>
      <c r="G12" s="100" t="s">
        <v>1301</v>
      </c>
      <c r="H12" s="101"/>
      <c r="I12" s="100"/>
      <c r="J12" s="101"/>
      <c r="K12" s="101" t="s">
        <v>30</v>
      </c>
      <c r="L12" s="102" t="s">
        <v>1304</v>
      </c>
      <c r="M12" s="93"/>
      <c r="N12" s="103"/>
      <c r="O12" s="104"/>
      <c r="P12" s="105"/>
      <c r="Q12" s="113"/>
      <c r="R12" s="106"/>
      <c r="S12" s="72"/>
      <c r="T12" s="72"/>
      <c r="U12" s="72"/>
      <c r="V12" s="73"/>
      <c r="X12" s="16">
        <v>2</v>
      </c>
      <c r="Y12" s="16">
        <v>17</v>
      </c>
    </row>
    <row r="13" spans="1:45" s="34" customFormat="1" ht="15.6" customHeight="1">
      <c r="A13" s="96"/>
      <c r="B13" s="86">
        <v>0</v>
      </c>
      <c r="C13" s="97" t="s">
        <v>1305</v>
      </c>
      <c r="D13" s="98">
        <v>0</v>
      </c>
      <c r="E13" s="99">
        <v>1999</v>
      </c>
      <c r="F13" s="100">
        <v>1</v>
      </c>
      <c r="G13" s="100" t="s">
        <v>1301</v>
      </c>
      <c r="H13" s="101"/>
      <c r="I13" s="100"/>
      <c r="J13" s="101"/>
      <c r="K13" s="101" t="s">
        <v>30</v>
      </c>
      <c r="L13" s="105" t="s">
        <v>1306</v>
      </c>
      <c r="M13" s="93"/>
      <c r="N13" s="103"/>
      <c r="O13" s="104"/>
      <c r="P13" s="105"/>
      <c r="Q13" s="113"/>
      <c r="R13" s="105"/>
      <c r="S13" s="72"/>
      <c r="T13" s="72"/>
      <c r="U13" s="72"/>
      <c r="V13" s="73"/>
      <c r="X13" s="16">
        <v>3</v>
      </c>
      <c r="Y13" s="16">
        <v>15</v>
      </c>
      <c r="AM13" s="34">
        <v>41419</v>
      </c>
      <c r="AN13" s="34" t="s">
        <v>1052</v>
      </c>
      <c r="AO13" s="34" t="s">
        <v>168</v>
      </c>
      <c r="AS13" s="34" t="s">
        <v>431</v>
      </c>
    </row>
    <row r="14" spans="1:45" s="34" customFormat="1" ht="15.6" customHeight="1">
      <c r="A14" s="96"/>
      <c r="B14" s="86">
        <v>0</v>
      </c>
      <c r="C14" s="97" t="s">
        <v>1307</v>
      </c>
      <c r="D14" s="98">
        <v>0</v>
      </c>
      <c r="E14" s="99">
        <v>1998</v>
      </c>
      <c r="F14" s="100">
        <v>1</v>
      </c>
      <c r="G14" s="100" t="s">
        <v>1301</v>
      </c>
      <c r="H14" s="101"/>
      <c r="I14" s="100"/>
      <c r="J14" s="101"/>
      <c r="K14" s="101" t="s">
        <v>30</v>
      </c>
      <c r="L14" s="105" t="s">
        <v>1306</v>
      </c>
      <c r="M14" s="93"/>
      <c r="N14" s="103" t="str">
        <f t="shared" ref="N14:N36" si="0">IF(M14="","",CONCATENATE(LEFT(M14,1),":",MID(M14,2,2),".",RIGHT(M14,2)))</f>
        <v/>
      </c>
      <c r="O14" s="104" t="str">
        <f t="shared" ref="O14:O36" si="1">IF(M14="","",LOOKUP(M14,$V$3:$AC$5,$V$5:$AC$5))</f>
        <v/>
      </c>
      <c r="P14" s="105"/>
      <c r="Q14" s="113" t="s">
        <v>36</v>
      </c>
      <c r="R14" s="105"/>
      <c r="S14" s="72" t="s">
        <v>36</v>
      </c>
      <c r="T14" s="72"/>
      <c r="U14" s="72"/>
      <c r="V14" s="73"/>
      <c r="X14" s="16">
        <v>4</v>
      </c>
      <c r="Y14" s="16">
        <v>14</v>
      </c>
      <c r="AM14" s="34">
        <v>41988</v>
      </c>
      <c r="AN14" s="34" t="s">
        <v>1066</v>
      </c>
      <c r="AO14" s="34" t="s">
        <v>45</v>
      </c>
      <c r="AS14" s="34" t="s">
        <v>1067</v>
      </c>
    </row>
    <row r="15" spans="1:45" s="34" customFormat="1" ht="15.6" customHeight="1">
      <c r="A15" s="96"/>
      <c r="B15" s="86">
        <v>10</v>
      </c>
      <c r="C15" s="97" t="s">
        <v>1308</v>
      </c>
      <c r="D15" s="98">
        <v>0</v>
      </c>
      <c r="E15" s="99">
        <v>1998</v>
      </c>
      <c r="F15" s="100" t="s">
        <v>45</v>
      </c>
      <c r="G15" s="100" t="s">
        <v>1301</v>
      </c>
      <c r="H15" s="101"/>
      <c r="I15" s="100"/>
      <c r="J15" s="101"/>
      <c r="K15" s="101">
        <v>0</v>
      </c>
      <c r="L15" s="105" t="s">
        <v>491</v>
      </c>
      <c r="M15" s="93"/>
      <c r="N15" s="103" t="str">
        <f t="shared" si="0"/>
        <v/>
      </c>
      <c r="O15" s="104" t="str">
        <f t="shared" si="1"/>
        <v/>
      </c>
      <c r="P15" s="105"/>
      <c r="Q15" s="113" t="s">
        <v>36</v>
      </c>
      <c r="R15" s="105"/>
      <c r="S15" s="72" t="s">
        <v>36</v>
      </c>
      <c r="T15" s="72"/>
      <c r="U15" s="72"/>
      <c r="V15" s="73"/>
      <c r="X15" s="16">
        <v>5</v>
      </c>
      <c r="Y15" s="16">
        <v>13</v>
      </c>
      <c r="AM15" s="34">
        <v>42277</v>
      </c>
      <c r="AN15" s="34" t="s">
        <v>1054</v>
      </c>
      <c r="AO15" s="34" t="s">
        <v>45</v>
      </c>
      <c r="AS15" s="34" t="s">
        <v>431</v>
      </c>
    </row>
    <row r="16" spans="1:45" s="34" customFormat="1" ht="21.6" hidden="1" customHeight="1">
      <c r="A16" s="96"/>
      <c r="B16" s="86">
        <v>35</v>
      </c>
      <c r="C16" s="97"/>
      <c r="D16" s="98">
        <v>0</v>
      </c>
      <c r="E16" s="99"/>
      <c r="F16" s="100"/>
      <c r="G16" s="100"/>
      <c r="H16" s="101"/>
      <c r="I16" s="100"/>
      <c r="J16" s="101"/>
      <c r="K16" s="101">
        <v>0</v>
      </c>
      <c r="L16" s="101" t="s">
        <v>491</v>
      </c>
      <c r="M16" s="93"/>
      <c r="N16" s="103" t="str">
        <f t="shared" si="0"/>
        <v/>
      </c>
      <c r="O16" s="104" t="str">
        <f t="shared" si="1"/>
        <v/>
      </c>
      <c r="P16" s="105"/>
      <c r="Q16" s="113" t="s">
        <v>36</v>
      </c>
      <c r="R16" s="105"/>
      <c r="S16" s="72" t="s">
        <v>36</v>
      </c>
      <c r="T16" s="72"/>
      <c r="U16" s="72"/>
      <c r="V16" s="73"/>
      <c r="X16" s="16">
        <v>6</v>
      </c>
      <c r="Y16" s="16">
        <v>12</v>
      </c>
      <c r="AM16" s="34">
        <v>42525</v>
      </c>
      <c r="AN16" s="34" t="s">
        <v>1056</v>
      </c>
      <c r="AO16" s="34" t="s">
        <v>45</v>
      </c>
      <c r="AS16" s="34" t="s">
        <v>1057</v>
      </c>
    </row>
    <row r="17" spans="1:45" s="34" customFormat="1" ht="16.149999999999999" hidden="1" customHeight="1">
      <c r="A17" s="96"/>
      <c r="B17" s="86">
        <v>25</v>
      </c>
      <c r="C17" s="97"/>
      <c r="D17" s="98">
        <v>0</v>
      </c>
      <c r="E17" s="99"/>
      <c r="F17" s="100"/>
      <c r="G17" s="100"/>
      <c r="H17" s="101"/>
      <c r="I17" s="100"/>
      <c r="J17" s="101"/>
      <c r="K17" s="101">
        <v>0</v>
      </c>
      <c r="L17" s="105" t="s">
        <v>491</v>
      </c>
      <c r="M17" s="93"/>
      <c r="N17" s="103" t="str">
        <f t="shared" si="0"/>
        <v/>
      </c>
      <c r="O17" s="104" t="str">
        <f t="shared" si="1"/>
        <v/>
      </c>
      <c r="P17" s="105"/>
      <c r="Q17" s="113" t="s">
        <v>36</v>
      </c>
      <c r="R17" s="105"/>
      <c r="S17" s="72" t="s">
        <v>36</v>
      </c>
      <c r="T17" s="72"/>
      <c r="U17" s="72"/>
      <c r="V17" s="73"/>
      <c r="X17" s="16">
        <v>7</v>
      </c>
      <c r="Y17" s="16">
        <v>11</v>
      </c>
      <c r="AM17" s="34">
        <v>42950</v>
      </c>
      <c r="AN17" s="34" t="s">
        <v>1058</v>
      </c>
      <c r="AO17" s="34" t="s">
        <v>45</v>
      </c>
      <c r="AS17" s="34" t="s">
        <v>431</v>
      </c>
    </row>
    <row r="18" spans="1:45" s="34" customFormat="1" ht="16.149999999999999" customHeight="1">
      <c r="A18" s="85">
        <v>2</v>
      </c>
      <c r="B18" s="86"/>
      <c r="C18" s="87" t="s">
        <v>1309</v>
      </c>
      <c r="D18" s="88"/>
      <c r="E18" s="89"/>
      <c r="F18" s="90"/>
      <c r="G18" s="90"/>
      <c r="H18" s="91"/>
      <c r="I18" s="90"/>
      <c r="J18" s="92"/>
      <c r="K18" s="92"/>
      <c r="L18" s="92"/>
      <c r="M18" s="93">
        <v>14852</v>
      </c>
      <c r="N18" s="94" t="str">
        <f t="shared" si="0"/>
        <v>1:48.52</v>
      </c>
      <c r="O18" s="95" t="e">
        <f t="shared" si="1"/>
        <v>#N/A</v>
      </c>
      <c r="P18" s="92"/>
      <c r="Q18" s="87" t="s">
        <v>1369</v>
      </c>
      <c r="R18" s="92"/>
      <c r="S18" s="72">
        <v>2</v>
      </c>
      <c r="T18" s="72"/>
      <c r="U18" s="72"/>
      <c r="V18" s="73"/>
      <c r="X18" s="16">
        <v>8</v>
      </c>
      <c r="Y18" s="16">
        <v>10</v>
      </c>
      <c r="AM18" s="34">
        <v>43880</v>
      </c>
      <c r="AN18" s="34" t="s">
        <v>1068</v>
      </c>
      <c r="AO18" s="34">
        <v>1</v>
      </c>
      <c r="AS18" s="34" t="s">
        <v>889</v>
      </c>
    </row>
    <row r="19" spans="1:45" s="34" customFormat="1" ht="16.149999999999999" customHeight="1">
      <c r="A19" s="96"/>
      <c r="B19" s="86">
        <v>0</v>
      </c>
      <c r="C19" s="97" t="s">
        <v>28</v>
      </c>
      <c r="D19" s="98"/>
      <c r="E19" s="99">
        <v>1998</v>
      </c>
      <c r="F19" s="100">
        <v>1</v>
      </c>
      <c r="G19" s="100" t="s">
        <v>1309</v>
      </c>
      <c r="H19" s="101"/>
      <c r="I19" s="100" t="s">
        <v>69</v>
      </c>
      <c r="J19" s="101"/>
      <c r="K19" s="101" t="s">
        <v>30</v>
      </c>
      <c r="L19" s="102" t="s">
        <v>1304</v>
      </c>
      <c r="M19" s="93"/>
      <c r="N19" s="103" t="str">
        <f t="shared" si="0"/>
        <v/>
      </c>
      <c r="O19" s="104" t="str">
        <f t="shared" si="1"/>
        <v/>
      </c>
      <c r="P19" s="105"/>
      <c r="Q19" s="113" t="s">
        <v>36</v>
      </c>
      <c r="R19" s="106" t="s">
        <v>1310</v>
      </c>
      <c r="S19" s="72" t="s">
        <v>36</v>
      </c>
      <c r="T19" s="72"/>
      <c r="U19" s="72"/>
      <c r="V19" s="73" t="s">
        <v>1310</v>
      </c>
      <c r="X19" s="16">
        <v>9</v>
      </c>
      <c r="Y19" s="16">
        <v>9</v>
      </c>
      <c r="AM19" s="34">
        <v>41682</v>
      </c>
      <c r="AN19" s="34" t="s">
        <v>1062</v>
      </c>
      <c r="AO19" s="34" t="s">
        <v>168</v>
      </c>
      <c r="AS19" s="34" t="s">
        <v>1063</v>
      </c>
    </row>
    <row r="20" spans="1:45" s="34" customFormat="1" ht="16.149999999999999" customHeight="1">
      <c r="A20" s="96"/>
      <c r="B20" s="86">
        <v>0</v>
      </c>
      <c r="C20" s="97" t="s">
        <v>374</v>
      </c>
      <c r="D20" s="98"/>
      <c r="E20" s="99">
        <v>1999</v>
      </c>
      <c r="F20" s="100">
        <v>1</v>
      </c>
      <c r="G20" s="100" t="s">
        <v>1309</v>
      </c>
      <c r="H20" s="101"/>
      <c r="I20" s="100" t="s">
        <v>69</v>
      </c>
      <c r="J20" s="101"/>
      <c r="K20" s="101" t="s">
        <v>30</v>
      </c>
      <c r="L20" s="105" t="s">
        <v>1306</v>
      </c>
      <c r="M20" s="93"/>
      <c r="N20" s="103" t="str">
        <f t="shared" si="0"/>
        <v/>
      </c>
      <c r="O20" s="104" t="str">
        <f t="shared" si="1"/>
        <v/>
      </c>
      <c r="P20" s="105"/>
      <c r="Q20" s="113" t="s">
        <v>36</v>
      </c>
      <c r="R20" s="106" t="s">
        <v>1310</v>
      </c>
      <c r="S20" s="72" t="s">
        <v>36</v>
      </c>
      <c r="T20" s="72"/>
      <c r="U20" s="72"/>
      <c r="V20" s="73" t="s">
        <v>1310</v>
      </c>
      <c r="X20" s="16">
        <v>10</v>
      </c>
      <c r="Y20" s="16">
        <v>8</v>
      </c>
      <c r="AM20" s="34">
        <v>43904</v>
      </c>
      <c r="AN20" s="34" t="s">
        <v>1059</v>
      </c>
      <c r="AO20" s="34">
        <v>1</v>
      </c>
      <c r="AP20" s="34" t="s">
        <v>31</v>
      </c>
      <c r="AS20" s="34" t="s">
        <v>875</v>
      </c>
    </row>
    <row r="21" spans="1:45" s="34" customFormat="1" ht="16.149999999999999" customHeight="1">
      <c r="A21" s="96"/>
      <c r="B21" s="86">
        <v>0</v>
      </c>
      <c r="C21" s="97" t="s">
        <v>53</v>
      </c>
      <c r="D21" s="98"/>
      <c r="E21" s="99">
        <v>1998</v>
      </c>
      <c r="F21" s="100">
        <v>1</v>
      </c>
      <c r="G21" s="100" t="s">
        <v>1309</v>
      </c>
      <c r="H21" s="101"/>
      <c r="I21" s="100" t="s">
        <v>1311</v>
      </c>
      <c r="J21" s="101"/>
      <c r="K21" s="101" t="s">
        <v>30</v>
      </c>
      <c r="L21" s="105" t="s">
        <v>1306</v>
      </c>
      <c r="M21" s="93"/>
      <c r="N21" s="103" t="str">
        <f t="shared" si="0"/>
        <v/>
      </c>
      <c r="O21" s="104" t="str">
        <f t="shared" si="1"/>
        <v/>
      </c>
      <c r="P21" s="105"/>
      <c r="Q21" s="113" t="s">
        <v>36</v>
      </c>
      <c r="R21" s="105" t="s">
        <v>1312</v>
      </c>
      <c r="S21" s="72" t="s">
        <v>36</v>
      </c>
      <c r="T21" s="72"/>
      <c r="U21" s="72"/>
      <c r="V21" s="73" t="s">
        <v>1312</v>
      </c>
      <c r="X21" s="16">
        <v>11</v>
      </c>
      <c r="Y21" s="16">
        <v>7</v>
      </c>
      <c r="AM21" s="34">
        <v>44268</v>
      </c>
      <c r="AN21" s="34" t="s">
        <v>1061</v>
      </c>
      <c r="AO21" s="34">
        <v>1</v>
      </c>
      <c r="AS21" s="34">
        <v>0</v>
      </c>
    </row>
    <row r="22" spans="1:45" s="34" customFormat="1" ht="16.149999999999999" customHeight="1">
      <c r="A22" s="96"/>
      <c r="B22" s="86">
        <v>10</v>
      </c>
      <c r="C22" s="97" t="s">
        <v>361</v>
      </c>
      <c r="D22" s="98"/>
      <c r="E22" s="99">
        <v>1998</v>
      </c>
      <c r="F22" s="100">
        <v>1</v>
      </c>
      <c r="G22" s="100" t="s">
        <v>1309</v>
      </c>
      <c r="H22" s="101"/>
      <c r="I22" s="100" t="s">
        <v>1311</v>
      </c>
      <c r="J22" s="101"/>
      <c r="K22" s="101">
        <v>0</v>
      </c>
      <c r="L22" s="105" t="s">
        <v>491</v>
      </c>
      <c r="M22" s="93"/>
      <c r="N22" s="103" t="str">
        <f t="shared" si="0"/>
        <v/>
      </c>
      <c r="O22" s="104" t="str">
        <f t="shared" si="1"/>
        <v/>
      </c>
      <c r="P22" s="105"/>
      <c r="Q22" s="113" t="s">
        <v>36</v>
      </c>
      <c r="R22" s="105" t="s">
        <v>1312</v>
      </c>
      <c r="S22" s="72" t="s">
        <v>36</v>
      </c>
      <c r="T22" s="72"/>
      <c r="U22" s="72"/>
      <c r="V22" s="73" t="s">
        <v>1312</v>
      </c>
      <c r="X22" s="16">
        <v>12</v>
      </c>
      <c r="Y22" s="16">
        <v>6</v>
      </c>
      <c r="AM22" s="34">
        <v>50005</v>
      </c>
      <c r="AN22" s="34" t="s">
        <v>1070</v>
      </c>
      <c r="AO22" s="34">
        <v>2</v>
      </c>
      <c r="AS22" s="34" t="s">
        <v>1071</v>
      </c>
    </row>
    <row r="23" spans="1:45" s="34" customFormat="1" ht="21.6" hidden="1" customHeight="1">
      <c r="A23" s="96"/>
      <c r="B23" s="86">
        <v>35</v>
      </c>
      <c r="C23" s="97"/>
      <c r="D23" s="98"/>
      <c r="E23" s="99"/>
      <c r="F23" s="100"/>
      <c r="G23" s="100"/>
      <c r="H23" s="101"/>
      <c r="I23" s="100"/>
      <c r="J23" s="101"/>
      <c r="K23" s="101">
        <v>0</v>
      </c>
      <c r="L23" s="101" t="s">
        <v>491</v>
      </c>
      <c r="M23" s="93"/>
      <c r="N23" s="103" t="str">
        <f t="shared" si="0"/>
        <v/>
      </c>
      <c r="O23" s="104" t="str">
        <f t="shared" si="1"/>
        <v/>
      </c>
      <c r="P23" s="105"/>
      <c r="Q23" s="113" t="s">
        <v>36</v>
      </c>
      <c r="R23" s="105"/>
      <c r="S23" s="72" t="s">
        <v>36</v>
      </c>
      <c r="T23" s="72"/>
      <c r="U23" s="72"/>
      <c r="V23" s="73"/>
      <c r="X23" s="16">
        <v>13</v>
      </c>
      <c r="Y23" s="16">
        <v>5</v>
      </c>
      <c r="AM23" s="34">
        <v>45754</v>
      </c>
      <c r="AN23" s="34" t="s">
        <v>1037</v>
      </c>
      <c r="AO23" s="34">
        <v>2</v>
      </c>
      <c r="AS23" s="34">
        <v>0</v>
      </c>
    </row>
    <row r="24" spans="1:45" s="34" customFormat="1" ht="16.149999999999999" hidden="1" customHeight="1">
      <c r="A24" s="96"/>
      <c r="B24" s="86">
        <v>25</v>
      </c>
      <c r="C24" s="97"/>
      <c r="D24" s="98"/>
      <c r="E24" s="99"/>
      <c r="F24" s="100"/>
      <c r="G24" s="100"/>
      <c r="H24" s="101"/>
      <c r="I24" s="100"/>
      <c r="J24" s="101"/>
      <c r="K24" s="101">
        <v>0</v>
      </c>
      <c r="L24" s="105" t="s">
        <v>491</v>
      </c>
      <c r="M24" s="93"/>
      <c r="N24" s="103" t="str">
        <f t="shared" si="0"/>
        <v/>
      </c>
      <c r="O24" s="104" t="str">
        <f t="shared" si="1"/>
        <v/>
      </c>
      <c r="P24" s="105"/>
      <c r="Q24" s="113" t="s">
        <v>36</v>
      </c>
      <c r="R24" s="105"/>
      <c r="S24" s="72" t="s">
        <v>36</v>
      </c>
      <c r="T24" s="72"/>
      <c r="U24" s="72"/>
      <c r="V24" s="73"/>
      <c r="X24" s="16">
        <v>14</v>
      </c>
      <c r="Y24" s="16">
        <v>4</v>
      </c>
      <c r="AM24" s="34">
        <v>51169</v>
      </c>
      <c r="AN24" s="34" t="s">
        <v>1044</v>
      </c>
      <c r="AO24" s="34">
        <v>2</v>
      </c>
      <c r="AS24" s="34" t="s">
        <v>858</v>
      </c>
    </row>
    <row r="25" spans="1:45" s="34" customFormat="1" ht="21" customHeight="1">
      <c r="A25" s="85">
        <v>3</v>
      </c>
      <c r="B25" s="86"/>
      <c r="C25" s="87" t="s">
        <v>1313</v>
      </c>
      <c r="D25" s="88"/>
      <c r="E25" s="89"/>
      <c r="F25" s="90"/>
      <c r="G25" s="90"/>
      <c r="H25" s="91"/>
      <c r="I25" s="90"/>
      <c r="J25" s="92"/>
      <c r="K25" s="92"/>
      <c r="L25" s="92"/>
      <c r="M25" s="107">
        <v>14964</v>
      </c>
      <c r="N25" s="94" t="str">
        <f t="shared" si="0"/>
        <v>1:49.64</v>
      </c>
      <c r="O25" s="104" t="e">
        <f t="shared" si="1"/>
        <v>#N/A</v>
      </c>
      <c r="P25" s="92"/>
      <c r="Q25" s="87" t="s">
        <v>1370</v>
      </c>
      <c r="R25" s="92"/>
      <c r="S25" s="72">
        <v>2</v>
      </c>
      <c r="T25" s="72"/>
      <c r="U25" s="72"/>
      <c r="V25" s="73"/>
      <c r="X25" s="16">
        <v>15</v>
      </c>
      <c r="Y25" s="16">
        <v>3</v>
      </c>
      <c r="AM25" s="34">
        <v>52280</v>
      </c>
      <c r="AN25" s="34" t="s">
        <v>1041</v>
      </c>
      <c r="AO25" s="34">
        <v>3</v>
      </c>
      <c r="AS25" s="34" t="s">
        <v>979</v>
      </c>
    </row>
    <row r="26" spans="1:45" s="34" customFormat="1" ht="16.149999999999999" customHeight="1">
      <c r="A26" s="96"/>
      <c r="B26" s="86">
        <v>0</v>
      </c>
      <c r="C26" s="97" t="s">
        <v>85</v>
      </c>
      <c r="D26" s="98"/>
      <c r="E26" s="99">
        <v>1999</v>
      </c>
      <c r="F26" s="100">
        <v>1</v>
      </c>
      <c r="G26" s="100" t="s">
        <v>1313</v>
      </c>
      <c r="H26" s="101"/>
      <c r="I26" s="100"/>
      <c r="J26" s="101"/>
      <c r="K26" s="101" t="s">
        <v>30</v>
      </c>
      <c r="L26" s="102" t="s">
        <v>1304</v>
      </c>
      <c r="M26" s="93"/>
      <c r="N26" s="103" t="str">
        <f t="shared" si="0"/>
        <v/>
      </c>
      <c r="O26" s="104" t="str">
        <f t="shared" si="1"/>
        <v/>
      </c>
      <c r="P26" s="105"/>
      <c r="Q26" s="113" t="s">
        <v>36</v>
      </c>
      <c r="R26" s="106" t="s">
        <v>1314</v>
      </c>
      <c r="S26" s="72" t="s">
        <v>36</v>
      </c>
      <c r="T26" s="72"/>
      <c r="U26" s="72"/>
      <c r="V26" s="73" t="s">
        <v>1314</v>
      </c>
      <c r="X26" s="16">
        <v>16</v>
      </c>
      <c r="Y26" s="16">
        <v>2</v>
      </c>
      <c r="AM26" s="34">
        <v>50960</v>
      </c>
      <c r="AN26" s="34" t="s">
        <v>1039</v>
      </c>
      <c r="AO26" s="34">
        <v>2</v>
      </c>
      <c r="AS26" s="34">
        <v>0</v>
      </c>
    </row>
    <row r="27" spans="1:45" s="34" customFormat="1" ht="18.600000000000001" customHeight="1">
      <c r="A27" s="96"/>
      <c r="B27" s="86">
        <v>0</v>
      </c>
      <c r="C27" s="97" t="s">
        <v>71</v>
      </c>
      <c r="D27" s="98"/>
      <c r="E27" s="99">
        <v>1999</v>
      </c>
      <c r="F27" s="100">
        <v>1</v>
      </c>
      <c r="G27" s="100" t="s">
        <v>1313</v>
      </c>
      <c r="H27" s="101">
        <v>0</v>
      </c>
      <c r="I27" s="100"/>
      <c r="J27" s="101"/>
      <c r="K27" s="101" t="s">
        <v>30</v>
      </c>
      <c r="L27" s="105" t="s">
        <v>1306</v>
      </c>
      <c r="M27" s="93"/>
      <c r="N27" s="103" t="str">
        <f t="shared" si="0"/>
        <v/>
      </c>
      <c r="O27" s="104" t="str">
        <f t="shared" si="1"/>
        <v/>
      </c>
      <c r="P27" s="105"/>
      <c r="Q27" s="113" t="s">
        <v>36</v>
      </c>
      <c r="R27" s="105" t="s">
        <v>1315</v>
      </c>
      <c r="S27" s="72" t="s">
        <v>36</v>
      </c>
      <c r="T27" s="72"/>
      <c r="U27" s="72"/>
      <c r="V27" s="73" t="s">
        <v>1315</v>
      </c>
      <c r="X27" s="16">
        <v>17</v>
      </c>
      <c r="Y27" s="16">
        <v>1</v>
      </c>
      <c r="AM27" s="34">
        <v>50973</v>
      </c>
      <c r="AN27" s="34" t="s">
        <v>1047</v>
      </c>
      <c r="AO27" s="34">
        <v>2</v>
      </c>
      <c r="AP27" s="34" t="s">
        <v>31</v>
      </c>
      <c r="AS27" s="34" t="s">
        <v>1048</v>
      </c>
    </row>
    <row r="28" spans="1:45" s="34" customFormat="1" ht="16.149999999999999" customHeight="1">
      <c r="A28" s="96"/>
      <c r="B28" s="86">
        <v>0</v>
      </c>
      <c r="C28" s="97" t="s">
        <v>98</v>
      </c>
      <c r="D28" s="98"/>
      <c r="E28" s="99">
        <v>1998</v>
      </c>
      <c r="F28" s="100">
        <v>1</v>
      </c>
      <c r="G28" s="100" t="s">
        <v>1313</v>
      </c>
      <c r="H28" s="101">
        <v>0</v>
      </c>
      <c r="I28" s="100"/>
      <c r="J28" s="101"/>
      <c r="K28" s="101" t="s">
        <v>30</v>
      </c>
      <c r="L28" s="105" t="s">
        <v>1306</v>
      </c>
      <c r="M28" s="93"/>
      <c r="N28" s="103" t="str">
        <f t="shared" si="0"/>
        <v/>
      </c>
      <c r="O28" s="104" t="str">
        <f t="shared" si="1"/>
        <v/>
      </c>
      <c r="P28" s="105"/>
      <c r="Q28" s="113" t="s">
        <v>36</v>
      </c>
      <c r="R28" s="105" t="s">
        <v>1316</v>
      </c>
      <c r="S28" s="72" t="s">
        <v>36</v>
      </c>
      <c r="T28" s="72"/>
      <c r="U28" s="72"/>
      <c r="V28" s="73" t="s">
        <v>1316</v>
      </c>
      <c r="X28" s="16">
        <v>18</v>
      </c>
      <c r="Y28" s="34">
        <v>1</v>
      </c>
      <c r="AM28" s="34">
        <v>51768</v>
      </c>
      <c r="AN28" s="34" t="s">
        <v>1042</v>
      </c>
      <c r="AO28" s="34">
        <v>3</v>
      </c>
      <c r="AS28" s="34" t="s">
        <v>916</v>
      </c>
    </row>
    <row r="29" spans="1:45" s="34" customFormat="1" ht="16.149999999999999" customHeight="1">
      <c r="A29" s="96"/>
      <c r="B29" s="86">
        <v>10</v>
      </c>
      <c r="C29" s="97" t="s">
        <v>44</v>
      </c>
      <c r="D29" s="98"/>
      <c r="E29" s="99">
        <v>1998</v>
      </c>
      <c r="F29" s="100" t="s">
        <v>45</v>
      </c>
      <c r="G29" s="100" t="s">
        <v>1313</v>
      </c>
      <c r="H29" s="101">
        <v>0</v>
      </c>
      <c r="I29" s="100"/>
      <c r="J29" s="101"/>
      <c r="K29" s="101">
        <v>0</v>
      </c>
      <c r="L29" s="105" t="s">
        <v>491</v>
      </c>
      <c r="M29" s="93"/>
      <c r="N29" s="103" t="str">
        <f t="shared" si="0"/>
        <v/>
      </c>
      <c r="O29" s="104" t="str">
        <f t="shared" si="1"/>
        <v/>
      </c>
      <c r="P29" s="105"/>
      <c r="Q29" s="113" t="s">
        <v>36</v>
      </c>
      <c r="R29" s="105" t="s">
        <v>1315</v>
      </c>
      <c r="S29" s="72" t="s">
        <v>36</v>
      </c>
      <c r="T29" s="72"/>
      <c r="U29" s="72"/>
      <c r="V29" s="73" t="s">
        <v>1315</v>
      </c>
      <c r="X29" s="16">
        <v>19</v>
      </c>
      <c r="Y29" s="34">
        <v>1</v>
      </c>
      <c r="AM29" s="34">
        <v>52564</v>
      </c>
      <c r="AN29" s="34" t="s">
        <v>1046</v>
      </c>
      <c r="AO29" s="34">
        <v>3</v>
      </c>
      <c r="AS29" s="34" t="s">
        <v>858</v>
      </c>
    </row>
    <row r="30" spans="1:45" s="34" customFormat="1" ht="16.149999999999999" hidden="1" customHeight="1">
      <c r="A30" s="96"/>
      <c r="B30" s="86">
        <v>35</v>
      </c>
      <c r="C30" s="97"/>
      <c r="D30" s="98"/>
      <c r="E30" s="99"/>
      <c r="F30" s="100"/>
      <c r="G30" s="100"/>
      <c r="H30" s="101">
        <v>0</v>
      </c>
      <c r="I30" s="100"/>
      <c r="J30" s="101"/>
      <c r="K30" s="101">
        <v>0</v>
      </c>
      <c r="L30" s="101" t="s">
        <v>491</v>
      </c>
      <c r="M30" s="93"/>
      <c r="N30" s="103" t="str">
        <f t="shared" si="0"/>
        <v/>
      </c>
      <c r="O30" s="104" t="str">
        <f t="shared" si="1"/>
        <v/>
      </c>
      <c r="P30" s="105"/>
      <c r="Q30" s="113" t="s">
        <v>36</v>
      </c>
      <c r="R30" s="105"/>
      <c r="S30" s="72" t="s">
        <v>36</v>
      </c>
      <c r="T30" s="72"/>
      <c r="U30" s="72"/>
      <c r="V30" s="73"/>
      <c r="X30" s="16">
        <v>20</v>
      </c>
      <c r="Y30" s="34">
        <v>1</v>
      </c>
      <c r="AM30" s="34">
        <v>52841</v>
      </c>
      <c r="AN30" s="34" t="s">
        <v>1051</v>
      </c>
      <c r="AO30" s="34">
        <v>3</v>
      </c>
    </row>
    <row r="31" spans="1:45" s="34" customFormat="1" ht="21" hidden="1" customHeight="1">
      <c r="A31" s="96"/>
      <c r="B31" s="86">
        <v>25</v>
      </c>
      <c r="C31" s="97"/>
      <c r="D31" s="98"/>
      <c r="E31" s="99"/>
      <c r="F31" s="100"/>
      <c r="G31" s="100"/>
      <c r="H31" s="101">
        <v>0</v>
      </c>
      <c r="I31" s="100"/>
      <c r="J31" s="101"/>
      <c r="K31" s="101">
        <v>0</v>
      </c>
      <c r="L31" s="105" t="s">
        <v>491</v>
      </c>
      <c r="M31" s="93"/>
      <c r="N31" s="103" t="str">
        <f t="shared" si="0"/>
        <v/>
      </c>
      <c r="O31" s="104" t="str">
        <f t="shared" si="1"/>
        <v/>
      </c>
      <c r="P31" s="105"/>
      <c r="Q31" s="113" t="s">
        <v>36</v>
      </c>
      <c r="R31" s="105"/>
      <c r="S31" s="72" t="s">
        <v>36</v>
      </c>
      <c r="T31" s="72"/>
      <c r="U31" s="72"/>
      <c r="V31" s="73"/>
      <c r="X31" s="16">
        <v>21</v>
      </c>
      <c r="Y31" s="34">
        <v>1</v>
      </c>
      <c r="AM31" s="34">
        <v>53439</v>
      </c>
      <c r="AN31" s="34" t="s">
        <v>1035</v>
      </c>
      <c r="AO31" s="34">
        <v>3</v>
      </c>
      <c r="AP31" s="34" t="s">
        <v>31</v>
      </c>
      <c r="AS31" s="34" t="s">
        <v>1036</v>
      </c>
    </row>
    <row r="32" spans="1:45" s="34" customFormat="1" ht="21.6" customHeight="1">
      <c r="A32" s="85">
        <v>4</v>
      </c>
      <c r="B32" s="86"/>
      <c r="C32" s="87" t="s">
        <v>1317</v>
      </c>
      <c r="D32" s="88"/>
      <c r="E32" s="89"/>
      <c r="F32" s="90"/>
      <c r="G32" s="90"/>
      <c r="H32" s="91"/>
      <c r="I32" s="90"/>
      <c r="J32" s="92"/>
      <c r="K32" s="92"/>
      <c r="L32" s="92"/>
      <c r="M32" s="107">
        <v>14994</v>
      </c>
      <c r="N32" s="94" t="str">
        <f t="shared" si="0"/>
        <v>1:49.94</v>
      </c>
      <c r="O32" s="104" t="e">
        <f t="shared" si="1"/>
        <v>#N/A</v>
      </c>
      <c r="P32" s="92"/>
      <c r="Q32" s="87" t="s">
        <v>1371</v>
      </c>
      <c r="R32" s="92"/>
      <c r="S32" s="72">
        <v>2</v>
      </c>
      <c r="T32" s="72"/>
      <c r="U32" s="72"/>
      <c r="V32" s="73"/>
      <c r="X32" s="16">
        <v>22</v>
      </c>
      <c r="Y32" s="34">
        <v>1</v>
      </c>
      <c r="AN32" s="34" t="s">
        <v>36</v>
      </c>
      <c r="AO32" s="34" t="e">
        <v>#N/A</v>
      </c>
    </row>
    <row r="33" spans="1:25" s="34" customFormat="1" ht="21.6" customHeight="1">
      <c r="A33" s="96"/>
      <c r="B33" s="86">
        <v>0</v>
      </c>
      <c r="C33" s="97" t="s">
        <v>605</v>
      </c>
      <c r="D33" s="98"/>
      <c r="E33" s="99"/>
      <c r="F33" s="100"/>
      <c r="G33" s="100" t="s">
        <v>1317</v>
      </c>
      <c r="H33" s="101" t="s">
        <v>1303</v>
      </c>
      <c r="I33" s="100"/>
      <c r="J33" s="101"/>
      <c r="K33" s="101" t="s">
        <v>30</v>
      </c>
      <c r="L33" s="102" t="s">
        <v>1304</v>
      </c>
      <c r="M33" s="93"/>
      <c r="N33" s="103" t="str">
        <f t="shared" si="0"/>
        <v/>
      </c>
      <c r="O33" s="104" t="str">
        <f t="shared" si="1"/>
        <v/>
      </c>
      <c r="P33" s="105"/>
      <c r="Q33" s="113" t="s">
        <v>36</v>
      </c>
      <c r="R33" s="106"/>
      <c r="S33" s="72" t="s">
        <v>36</v>
      </c>
      <c r="T33" s="72"/>
      <c r="U33" s="72"/>
      <c r="V33" s="73"/>
      <c r="X33" s="16">
        <v>23</v>
      </c>
      <c r="Y33" s="34">
        <v>1</v>
      </c>
    </row>
    <row r="34" spans="1:25" s="34" customFormat="1" ht="16.149999999999999" customHeight="1">
      <c r="A34" s="96"/>
      <c r="B34" s="86">
        <v>0</v>
      </c>
      <c r="C34" s="97" t="s">
        <v>367</v>
      </c>
      <c r="D34" s="98"/>
      <c r="E34" s="99"/>
      <c r="F34" s="100"/>
      <c r="G34" s="100" t="s">
        <v>1317</v>
      </c>
      <c r="H34" s="101">
        <v>0</v>
      </c>
      <c r="I34" s="100"/>
      <c r="J34" s="101"/>
      <c r="K34" s="101" t="s">
        <v>30</v>
      </c>
      <c r="L34" s="105" t="s">
        <v>1306</v>
      </c>
      <c r="M34" s="93"/>
      <c r="N34" s="103" t="str">
        <f t="shared" si="0"/>
        <v/>
      </c>
      <c r="O34" s="104" t="str">
        <f t="shared" si="1"/>
        <v/>
      </c>
      <c r="P34" s="105"/>
      <c r="Q34" s="113" t="s">
        <v>36</v>
      </c>
      <c r="R34" s="105"/>
      <c r="S34" s="72" t="s">
        <v>36</v>
      </c>
      <c r="T34" s="72"/>
      <c r="U34" s="72"/>
      <c r="V34" s="73"/>
      <c r="X34" s="16">
        <v>24</v>
      </c>
      <c r="Y34" s="34">
        <v>1</v>
      </c>
    </row>
    <row r="35" spans="1:25" s="34" customFormat="1" ht="16.149999999999999" customHeight="1">
      <c r="A35" s="96"/>
      <c r="B35" s="86">
        <v>0</v>
      </c>
      <c r="C35" s="97" t="s">
        <v>37</v>
      </c>
      <c r="D35" s="98"/>
      <c r="E35" s="99"/>
      <c r="F35" s="100"/>
      <c r="G35" s="100" t="s">
        <v>1317</v>
      </c>
      <c r="H35" s="101">
        <v>0</v>
      </c>
      <c r="I35" s="100"/>
      <c r="J35" s="101"/>
      <c r="K35" s="101" t="s">
        <v>30</v>
      </c>
      <c r="L35" s="105" t="s">
        <v>1306</v>
      </c>
      <c r="M35" s="93"/>
      <c r="N35" s="103" t="str">
        <f t="shared" si="0"/>
        <v/>
      </c>
      <c r="O35" s="104" t="str">
        <f t="shared" si="1"/>
        <v/>
      </c>
      <c r="P35" s="105"/>
      <c r="Q35" s="113" t="s">
        <v>36</v>
      </c>
      <c r="R35" s="105"/>
      <c r="S35" s="72" t="s">
        <v>36</v>
      </c>
      <c r="T35" s="72"/>
      <c r="U35" s="72"/>
      <c r="V35" s="73"/>
      <c r="X35" s="16">
        <v>25</v>
      </c>
      <c r="Y35" s="34">
        <v>1</v>
      </c>
    </row>
    <row r="36" spans="1:25" s="34" customFormat="1" ht="16.149999999999999" customHeight="1">
      <c r="A36" s="96"/>
      <c r="B36" s="86">
        <v>10</v>
      </c>
      <c r="C36" s="97" t="s">
        <v>371</v>
      </c>
      <c r="D36" s="98"/>
      <c r="E36" s="99"/>
      <c r="F36" s="100"/>
      <c r="G36" s="100" t="s">
        <v>1317</v>
      </c>
      <c r="H36" s="101">
        <v>0</v>
      </c>
      <c r="I36" s="100"/>
      <c r="J36" s="101"/>
      <c r="K36" s="101">
        <v>0</v>
      </c>
      <c r="L36" s="105" t="s">
        <v>491</v>
      </c>
      <c r="M36" s="93"/>
      <c r="N36" s="103" t="str">
        <f t="shared" si="0"/>
        <v/>
      </c>
      <c r="O36" s="104" t="str">
        <f t="shared" si="1"/>
        <v/>
      </c>
      <c r="P36" s="105"/>
      <c r="Q36" s="113" t="s">
        <v>36</v>
      </c>
      <c r="R36" s="105"/>
      <c r="S36" s="72" t="s">
        <v>36</v>
      </c>
      <c r="T36" s="72"/>
      <c r="U36" s="72"/>
      <c r="V36" s="73"/>
      <c r="X36" s="16">
        <v>26</v>
      </c>
      <c r="Y36" s="34">
        <v>1</v>
      </c>
    </row>
    <row r="37" spans="1:25" s="34" customFormat="1" ht="16.149999999999999" customHeight="1">
      <c r="A37" s="96"/>
      <c r="B37" s="86"/>
      <c r="C37" s="97"/>
      <c r="D37" s="98"/>
      <c r="E37" s="99"/>
      <c r="F37" s="100"/>
      <c r="G37" s="100"/>
      <c r="H37" s="101"/>
      <c r="I37" s="100"/>
      <c r="J37" s="101"/>
      <c r="K37" s="101"/>
      <c r="L37" s="105"/>
      <c r="M37" s="93"/>
      <c r="N37" s="103"/>
      <c r="O37" s="104"/>
      <c r="P37" s="105"/>
      <c r="Q37" s="113"/>
      <c r="R37" s="105"/>
      <c r="S37" s="72"/>
      <c r="T37" s="72"/>
      <c r="U37" s="72"/>
      <c r="V37" s="73"/>
      <c r="X37" s="16"/>
    </row>
    <row r="38" spans="1:25" s="34" customFormat="1" ht="16.149999999999999" customHeight="1">
      <c r="A38" s="96"/>
      <c r="B38" s="86"/>
      <c r="C38" s="121" t="s">
        <v>1375</v>
      </c>
      <c r="D38" s="98"/>
      <c r="E38" s="99"/>
      <c r="F38" s="100"/>
      <c r="G38" s="100"/>
      <c r="H38" s="101"/>
      <c r="I38" s="100"/>
      <c r="J38" s="101"/>
      <c r="K38" s="101"/>
      <c r="L38" s="105"/>
      <c r="M38" s="93"/>
      <c r="N38" s="103"/>
      <c r="O38" s="104"/>
      <c r="P38" s="105"/>
      <c r="Q38" s="113"/>
      <c r="R38" s="105"/>
      <c r="S38" s="72"/>
      <c r="T38" s="72"/>
      <c r="U38" s="72"/>
      <c r="V38" s="73"/>
      <c r="X38" s="16"/>
    </row>
    <row r="39" spans="1:25" s="34" customFormat="1" ht="16.149999999999999" customHeight="1">
      <c r="A39" s="85">
        <v>1</v>
      </c>
      <c r="B39" s="86"/>
      <c r="C39" s="87" t="s">
        <v>1301</v>
      </c>
      <c r="D39" s="88"/>
      <c r="E39" s="89"/>
      <c r="F39" s="90"/>
      <c r="G39" s="90"/>
      <c r="H39" s="118"/>
      <c r="I39" s="73"/>
      <c r="J39" s="73"/>
      <c r="K39" s="118"/>
      <c r="L39" s="118"/>
      <c r="M39" s="118"/>
      <c r="N39" s="118"/>
      <c r="O39" s="118"/>
      <c r="P39" s="119"/>
      <c r="Q39" s="94" t="s">
        <v>1372</v>
      </c>
      <c r="R39" s="95" t="str">
        <f>IF(P39="","",LOOKUP(P39,$V$3:$AC$5,$V$5:$AC$5))</f>
        <v/>
      </c>
      <c r="S39" s="72">
        <v>1</v>
      </c>
      <c r="T39" s="72"/>
      <c r="U39" s="72"/>
      <c r="V39" s="73"/>
      <c r="X39" s="16">
        <v>27</v>
      </c>
      <c r="Y39" s="34">
        <v>1</v>
      </c>
    </row>
    <row r="40" spans="1:25" s="34" customFormat="1" ht="16.899999999999999" customHeight="1">
      <c r="A40" s="96"/>
      <c r="B40" s="86">
        <v>0</v>
      </c>
      <c r="C40" s="97" t="s">
        <v>1325</v>
      </c>
      <c r="D40" s="98"/>
      <c r="E40" s="99">
        <v>1996</v>
      </c>
      <c r="F40" s="100"/>
      <c r="G40" s="100" t="s">
        <v>1301</v>
      </c>
      <c r="H40" s="118"/>
      <c r="I40" s="73"/>
      <c r="J40" s="73"/>
      <c r="K40" s="118"/>
      <c r="L40" s="118"/>
      <c r="M40" s="118"/>
      <c r="N40" s="118"/>
      <c r="O40" s="118"/>
      <c r="P40" s="120"/>
      <c r="Q40" s="103"/>
      <c r="R40" s="104"/>
      <c r="S40" s="72"/>
      <c r="T40" s="72"/>
      <c r="U40" s="72"/>
      <c r="V40" s="73"/>
      <c r="X40" s="16">
        <v>28</v>
      </c>
      <c r="Y40" s="34">
        <v>1</v>
      </c>
    </row>
    <row r="41" spans="1:25" s="34" customFormat="1" ht="19.149999999999999" customHeight="1">
      <c r="A41" s="96"/>
      <c r="B41" s="86">
        <v>0</v>
      </c>
      <c r="C41" s="97" t="s">
        <v>1326</v>
      </c>
      <c r="D41" s="98"/>
      <c r="E41" s="99">
        <v>1997</v>
      </c>
      <c r="F41" s="100">
        <v>1</v>
      </c>
      <c r="G41" s="100" t="s">
        <v>1301</v>
      </c>
      <c r="H41" s="118"/>
      <c r="I41" s="73"/>
      <c r="J41" s="73"/>
      <c r="K41" s="118"/>
      <c r="L41" s="118"/>
      <c r="M41" s="118"/>
      <c r="N41" s="118"/>
      <c r="O41" s="118"/>
      <c r="P41" s="120"/>
      <c r="Q41" s="103"/>
      <c r="R41" s="104"/>
      <c r="S41" s="72"/>
      <c r="T41" s="72"/>
      <c r="U41" s="72"/>
      <c r="V41" s="73"/>
      <c r="X41" s="16">
        <v>29</v>
      </c>
      <c r="Y41" s="34">
        <v>1</v>
      </c>
    </row>
    <row r="42" spans="1:25" s="34" customFormat="1" ht="19.899999999999999" customHeight="1">
      <c r="A42" s="96"/>
      <c r="B42" s="86">
        <v>0</v>
      </c>
      <c r="C42" s="97" t="s">
        <v>1327</v>
      </c>
      <c r="D42" s="98"/>
      <c r="E42" s="99">
        <v>1997</v>
      </c>
      <c r="F42" s="100"/>
      <c r="G42" s="100" t="s">
        <v>1301</v>
      </c>
      <c r="H42" s="118"/>
      <c r="I42" s="73"/>
      <c r="J42" s="73"/>
      <c r="K42" s="118"/>
      <c r="L42" s="118"/>
      <c r="M42" s="118"/>
      <c r="N42" s="118"/>
      <c r="O42" s="118"/>
      <c r="P42" s="120"/>
      <c r="Q42" s="103" t="s">
        <v>36</v>
      </c>
      <c r="R42" s="104" t="str">
        <f t="shared" ref="R42:R57" si="2">IF(P42="","",LOOKUP(P42,$V$3:$AC$5,$V$5:$AC$5))</f>
        <v/>
      </c>
      <c r="S42" s="72" t="s">
        <v>36</v>
      </c>
      <c r="T42" s="72"/>
      <c r="U42" s="72"/>
      <c r="V42" s="73"/>
      <c r="X42" s="16">
        <v>30</v>
      </c>
      <c r="Y42" s="34">
        <v>1</v>
      </c>
    </row>
    <row r="43" spans="1:25" s="34" customFormat="1" ht="24.6" customHeight="1">
      <c r="A43" s="96"/>
      <c r="B43" s="86">
        <v>10</v>
      </c>
      <c r="C43" s="97" t="s">
        <v>1328</v>
      </c>
      <c r="D43" s="98"/>
      <c r="E43" s="99">
        <v>1996</v>
      </c>
      <c r="F43" s="100" t="s">
        <v>168</v>
      </c>
      <c r="G43" s="100" t="s">
        <v>1301</v>
      </c>
      <c r="H43" s="118"/>
      <c r="I43" s="73"/>
      <c r="J43" s="73"/>
      <c r="K43" s="118"/>
      <c r="L43" s="118"/>
      <c r="M43" s="118"/>
      <c r="N43" s="118"/>
      <c r="O43" s="118"/>
      <c r="P43" s="120"/>
      <c r="Q43" s="103" t="s">
        <v>36</v>
      </c>
      <c r="R43" s="104" t="str">
        <f t="shared" si="2"/>
        <v/>
      </c>
      <c r="S43" s="72" t="s">
        <v>36</v>
      </c>
      <c r="T43" s="72"/>
      <c r="U43" s="72"/>
      <c r="V43" s="73"/>
      <c r="X43" s="16">
        <v>31</v>
      </c>
      <c r="Y43" s="34">
        <v>1</v>
      </c>
    </row>
    <row r="44" spans="1:25" s="34" customFormat="1" ht="18.600000000000001" hidden="1" customHeight="1">
      <c r="A44" s="96"/>
      <c r="B44" s="86">
        <v>35</v>
      </c>
      <c r="C44" s="97"/>
      <c r="D44" s="98">
        <v>0</v>
      </c>
      <c r="E44" s="99"/>
      <c r="F44" s="100"/>
      <c r="G44" s="100"/>
      <c r="H44" s="118"/>
      <c r="I44" s="73"/>
      <c r="J44" s="73"/>
      <c r="K44" s="118"/>
      <c r="L44" s="118"/>
      <c r="M44" s="118"/>
      <c r="N44" s="118"/>
      <c r="O44" s="118"/>
      <c r="P44" s="120"/>
      <c r="Q44" s="103" t="s">
        <v>36</v>
      </c>
      <c r="R44" s="104" t="str">
        <f t="shared" si="2"/>
        <v/>
      </c>
      <c r="S44" s="72" t="s">
        <v>36</v>
      </c>
      <c r="T44" s="72"/>
      <c r="U44" s="72"/>
      <c r="V44" s="73"/>
      <c r="X44" s="16">
        <v>32</v>
      </c>
      <c r="Y44" s="34">
        <v>1</v>
      </c>
    </row>
    <row r="45" spans="1:25" s="34" customFormat="1" ht="18.600000000000001" hidden="1" customHeight="1">
      <c r="A45" s="96"/>
      <c r="B45" s="86">
        <v>25</v>
      </c>
      <c r="C45" s="97"/>
      <c r="D45" s="98">
        <v>0</v>
      </c>
      <c r="E45" s="99"/>
      <c r="F45" s="100"/>
      <c r="G45" s="100"/>
      <c r="H45" s="118"/>
      <c r="I45" s="73"/>
      <c r="J45" s="73"/>
      <c r="K45" s="118"/>
      <c r="L45" s="118"/>
      <c r="M45" s="118"/>
      <c r="N45" s="118"/>
      <c r="O45" s="118"/>
      <c r="P45" s="120"/>
      <c r="Q45" s="103" t="s">
        <v>36</v>
      </c>
      <c r="R45" s="104" t="str">
        <f t="shared" si="2"/>
        <v/>
      </c>
      <c r="S45" s="72" t="s">
        <v>36</v>
      </c>
      <c r="T45" s="72"/>
      <c r="U45" s="72"/>
      <c r="V45" s="73"/>
      <c r="X45" s="16">
        <v>33</v>
      </c>
      <c r="Y45" s="34">
        <v>1</v>
      </c>
    </row>
    <row r="46" spans="1:25" s="34" customFormat="1" ht="18.600000000000001" customHeight="1">
      <c r="A46" s="85">
        <v>2</v>
      </c>
      <c r="B46" s="86"/>
      <c r="C46" s="87" t="s">
        <v>1329</v>
      </c>
      <c r="D46" s="88"/>
      <c r="E46" s="89"/>
      <c r="F46" s="90"/>
      <c r="G46" s="90"/>
      <c r="H46" s="118"/>
      <c r="I46" s="73"/>
      <c r="J46" s="73"/>
      <c r="K46" s="118"/>
      <c r="L46" s="118"/>
      <c r="M46" s="118"/>
      <c r="N46" s="118"/>
      <c r="O46" s="118"/>
      <c r="P46" s="120"/>
      <c r="Q46" s="94" t="s">
        <v>1373</v>
      </c>
      <c r="R46" s="95" t="str">
        <f t="shared" si="2"/>
        <v/>
      </c>
      <c r="S46" s="72">
        <v>1</v>
      </c>
      <c r="T46" s="72"/>
      <c r="U46" s="72"/>
      <c r="V46" s="73"/>
      <c r="X46" s="16">
        <v>34</v>
      </c>
      <c r="Y46" s="34">
        <v>1</v>
      </c>
    </row>
    <row r="47" spans="1:25" s="34" customFormat="1" ht="18.600000000000001" customHeight="1">
      <c r="A47" s="96"/>
      <c r="B47" s="86">
        <v>0</v>
      </c>
      <c r="C47" s="97" t="s">
        <v>131</v>
      </c>
      <c r="D47" s="98"/>
      <c r="E47" s="99"/>
      <c r="F47" s="100"/>
      <c r="G47" s="100" t="s">
        <v>1329</v>
      </c>
      <c r="H47" s="118"/>
      <c r="I47" s="73"/>
      <c r="J47" s="73"/>
      <c r="K47" s="118"/>
      <c r="L47" s="118"/>
      <c r="M47" s="118"/>
      <c r="N47" s="118"/>
      <c r="O47" s="118"/>
      <c r="P47" s="120"/>
      <c r="Q47" s="103" t="s">
        <v>36</v>
      </c>
      <c r="R47" s="104" t="str">
        <f t="shared" si="2"/>
        <v/>
      </c>
      <c r="S47" s="72" t="s">
        <v>36</v>
      </c>
      <c r="T47" s="72"/>
      <c r="U47" s="72"/>
      <c r="V47" s="73" t="s">
        <v>1330</v>
      </c>
      <c r="X47" s="16">
        <v>35</v>
      </c>
      <c r="Y47" s="34">
        <v>1</v>
      </c>
    </row>
    <row r="48" spans="1:25" s="34" customFormat="1" ht="18.600000000000001" customHeight="1">
      <c r="A48" s="96"/>
      <c r="B48" s="86">
        <v>0</v>
      </c>
      <c r="C48" s="97" t="s">
        <v>60</v>
      </c>
      <c r="D48" s="98"/>
      <c r="E48" s="99"/>
      <c r="F48" s="100"/>
      <c r="G48" s="100" t="s">
        <v>1329</v>
      </c>
      <c r="H48" s="118"/>
      <c r="I48" s="73"/>
      <c r="J48" s="73"/>
      <c r="K48" s="118"/>
      <c r="L48" s="118"/>
      <c r="M48" s="118"/>
      <c r="N48" s="118"/>
      <c r="O48" s="118"/>
      <c r="P48" s="120"/>
      <c r="Q48" s="103" t="s">
        <v>36</v>
      </c>
      <c r="R48" s="104" t="str">
        <f t="shared" si="2"/>
        <v/>
      </c>
      <c r="S48" s="72" t="s">
        <v>36</v>
      </c>
      <c r="T48" s="72"/>
      <c r="U48" s="72"/>
      <c r="V48" s="73" t="s">
        <v>1331</v>
      </c>
      <c r="X48" s="16">
        <v>36</v>
      </c>
      <c r="Y48" s="34">
        <v>1</v>
      </c>
    </row>
    <row r="49" spans="1:25" s="34" customFormat="1" ht="18.600000000000001" customHeight="1">
      <c r="A49" s="96"/>
      <c r="B49" s="86">
        <v>0</v>
      </c>
      <c r="C49" s="97" t="s">
        <v>362</v>
      </c>
      <c r="D49" s="98"/>
      <c r="E49" s="99"/>
      <c r="F49" s="100"/>
      <c r="G49" s="100" t="s">
        <v>1329</v>
      </c>
      <c r="H49" s="118"/>
      <c r="I49" s="73"/>
      <c r="J49" s="73"/>
      <c r="K49" s="118"/>
      <c r="L49" s="118"/>
      <c r="M49" s="118"/>
      <c r="N49" s="118"/>
      <c r="O49" s="118"/>
      <c r="P49" s="120"/>
      <c r="Q49" s="103" t="s">
        <v>36</v>
      </c>
      <c r="R49" s="104" t="str">
        <f t="shared" si="2"/>
        <v/>
      </c>
      <c r="S49" s="72" t="s">
        <v>36</v>
      </c>
      <c r="T49" s="72"/>
      <c r="U49" s="72"/>
      <c r="V49" s="73" t="s">
        <v>1332</v>
      </c>
      <c r="X49" s="16">
        <v>37</v>
      </c>
      <c r="Y49" s="34">
        <v>1</v>
      </c>
    </row>
    <row r="50" spans="1:25" s="34" customFormat="1" ht="18.600000000000001" customHeight="1">
      <c r="A50" s="96"/>
      <c r="B50" s="86">
        <v>10</v>
      </c>
      <c r="C50" s="97" t="s">
        <v>1333</v>
      </c>
      <c r="D50" s="98"/>
      <c r="E50" s="99"/>
      <c r="F50" s="100"/>
      <c r="G50" s="100" t="s">
        <v>1329</v>
      </c>
      <c r="H50" s="118"/>
      <c r="I50" s="73"/>
      <c r="J50" s="73"/>
      <c r="K50" s="118"/>
      <c r="L50" s="118"/>
      <c r="M50" s="118"/>
      <c r="N50" s="118"/>
      <c r="O50" s="118"/>
      <c r="P50" s="120"/>
      <c r="Q50" s="103" t="s">
        <v>36</v>
      </c>
      <c r="R50" s="104" t="str">
        <f t="shared" si="2"/>
        <v/>
      </c>
      <c r="S50" s="72" t="s">
        <v>36</v>
      </c>
      <c r="T50" s="72"/>
      <c r="U50" s="72"/>
      <c r="V50" s="73" t="s">
        <v>1330</v>
      </c>
      <c r="X50" s="16">
        <v>38</v>
      </c>
      <c r="Y50" s="34">
        <v>1</v>
      </c>
    </row>
    <row r="51" spans="1:25" s="34" customFormat="1" ht="18.600000000000001" customHeight="1">
      <c r="A51" s="96"/>
      <c r="B51" s="86">
        <v>35</v>
      </c>
      <c r="C51" s="97"/>
      <c r="D51" s="98"/>
      <c r="E51" s="99"/>
      <c r="F51" s="100"/>
      <c r="G51" s="100"/>
      <c r="H51" s="118"/>
      <c r="I51" s="73"/>
      <c r="J51" s="73"/>
      <c r="K51" s="118"/>
      <c r="L51" s="118"/>
      <c r="M51" s="118"/>
      <c r="N51" s="118"/>
      <c r="O51" s="118"/>
      <c r="P51" s="120"/>
      <c r="Q51" s="103" t="s">
        <v>36</v>
      </c>
      <c r="R51" s="104" t="str">
        <f t="shared" si="2"/>
        <v/>
      </c>
      <c r="S51" s="72" t="s">
        <v>36</v>
      </c>
      <c r="T51" s="72"/>
      <c r="U51" s="72"/>
      <c r="V51" s="73"/>
      <c r="X51" s="16">
        <v>39</v>
      </c>
      <c r="Y51" s="34">
        <v>1</v>
      </c>
    </row>
    <row r="52" spans="1:25" s="34" customFormat="1" ht="18.600000000000001" customHeight="1">
      <c r="A52" s="96"/>
      <c r="B52" s="86">
        <v>25</v>
      </c>
      <c r="C52" s="121" t="s">
        <v>180</v>
      </c>
      <c r="D52" s="98"/>
      <c r="E52" s="99"/>
      <c r="F52" s="100"/>
      <c r="G52" s="100"/>
      <c r="H52" s="118"/>
      <c r="I52" s="73"/>
      <c r="J52" s="73"/>
      <c r="K52" s="118"/>
      <c r="L52" s="118"/>
      <c r="M52" s="118"/>
      <c r="N52" s="118"/>
      <c r="O52" s="118"/>
      <c r="P52" s="120"/>
      <c r="Q52" s="103" t="s">
        <v>36</v>
      </c>
      <c r="R52" s="104" t="str">
        <f t="shared" si="2"/>
        <v/>
      </c>
      <c r="S52" s="72" t="s">
        <v>36</v>
      </c>
      <c r="T52" s="72"/>
      <c r="U52" s="72"/>
      <c r="V52" s="73"/>
      <c r="X52" s="16">
        <v>40</v>
      </c>
      <c r="Y52" s="34">
        <v>1</v>
      </c>
    </row>
    <row r="53" spans="1:25" s="34" customFormat="1" ht="18.600000000000001" customHeight="1">
      <c r="A53" s="85">
        <v>3</v>
      </c>
      <c r="B53" s="86"/>
      <c r="C53" s="87" t="s">
        <v>1301</v>
      </c>
      <c r="D53" s="88"/>
      <c r="E53" s="89"/>
      <c r="F53" s="90"/>
      <c r="G53" s="90"/>
      <c r="H53" s="118"/>
      <c r="I53" s="73"/>
      <c r="J53" s="73"/>
      <c r="K53" s="118"/>
      <c r="L53" s="118"/>
      <c r="M53" s="118"/>
      <c r="N53" s="118"/>
      <c r="O53" s="118"/>
      <c r="P53" s="120"/>
      <c r="Q53" s="94" t="s">
        <v>1374</v>
      </c>
      <c r="R53" s="95" t="str">
        <f t="shared" si="2"/>
        <v/>
      </c>
      <c r="S53" s="72">
        <v>1</v>
      </c>
      <c r="T53" s="72"/>
      <c r="U53" s="72"/>
      <c r="V53" s="73"/>
      <c r="X53" s="16">
        <v>41</v>
      </c>
      <c r="Y53" s="34">
        <v>1</v>
      </c>
    </row>
    <row r="54" spans="1:25" s="34" customFormat="1" ht="18.600000000000001" customHeight="1">
      <c r="A54" s="96"/>
      <c r="B54" s="86">
        <v>0</v>
      </c>
      <c r="C54" s="97" t="s">
        <v>430</v>
      </c>
      <c r="D54" s="98"/>
      <c r="E54" s="99"/>
      <c r="F54" s="100"/>
      <c r="G54" s="100" t="s">
        <v>1301</v>
      </c>
      <c r="H54" s="118"/>
      <c r="I54" s="73"/>
      <c r="J54" s="73"/>
      <c r="K54" s="118"/>
      <c r="L54" s="118"/>
      <c r="M54" s="118"/>
      <c r="N54" s="118"/>
      <c r="O54" s="118"/>
      <c r="P54" s="119"/>
      <c r="Q54" s="103" t="s">
        <v>36</v>
      </c>
      <c r="R54" s="104" t="str">
        <f t="shared" si="2"/>
        <v/>
      </c>
      <c r="S54" s="72" t="s">
        <v>36</v>
      </c>
      <c r="T54" s="72"/>
      <c r="U54" s="72"/>
      <c r="V54" s="73" t="s">
        <v>1314</v>
      </c>
      <c r="X54" s="16">
        <v>42</v>
      </c>
      <c r="Y54" s="34">
        <v>1</v>
      </c>
    </row>
    <row r="55" spans="1:25" s="34" customFormat="1" ht="25.15" customHeight="1">
      <c r="A55" s="96"/>
      <c r="B55" s="86">
        <v>0</v>
      </c>
      <c r="C55" s="97" t="s">
        <v>418</v>
      </c>
      <c r="D55" s="98"/>
      <c r="E55" s="99"/>
      <c r="F55" s="100"/>
      <c r="G55" s="100" t="s">
        <v>1301</v>
      </c>
      <c r="H55" s="118"/>
      <c r="I55" s="73"/>
      <c r="J55" s="73"/>
      <c r="K55" s="118"/>
      <c r="L55" s="118"/>
      <c r="M55" s="118"/>
      <c r="N55" s="118"/>
      <c r="O55" s="118"/>
      <c r="P55" s="120"/>
      <c r="Q55" s="103" t="s">
        <v>36</v>
      </c>
      <c r="R55" s="104" t="str">
        <f t="shared" si="2"/>
        <v/>
      </c>
      <c r="S55" s="72" t="s">
        <v>36</v>
      </c>
      <c r="T55" s="72"/>
      <c r="U55" s="72"/>
      <c r="V55" s="73" t="s">
        <v>1315</v>
      </c>
      <c r="X55" s="16">
        <v>43</v>
      </c>
      <c r="Y55" s="34">
        <v>1</v>
      </c>
    </row>
    <row r="56" spans="1:25" s="34" customFormat="1" ht="19.5">
      <c r="A56" s="96"/>
      <c r="B56" s="86">
        <v>0</v>
      </c>
      <c r="C56" s="97" t="s">
        <v>1334</v>
      </c>
      <c r="D56" s="98"/>
      <c r="E56" s="99"/>
      <c r="F56" s="100"/>
      <c r="G56" s="100" t="s">
        <v>1301</v>
      </c>
      <c r="H56" s="118"/>
      <c r="I56" s="73"/>
      <c r="J56" s="73"/>
      <c r="K56" s="118"/>
      <c r="L56" s="118"/>
      <c r="M56" s="118"/>
      <c r="N56" s="118"/>
      <c r="O56" s="118"/>
      <c r="P56" s="120"/>
      <c r="Q56" s="103" t="s">
        <v>36</v>
      </c>
      <c r="R56" s="104" t="str">
        <f t="shared" si="2"/>
        <v/>
      </c>
      <c r="S56" s="72" t="s">
        <v>36</v>
      </c>
      <c r="T56" s="72"/>
      <c r="U56" s="72"/>
      <c r="V56" s="73" t="s">
        <v>1316</v>
      </c>
      <c r="X56" s="16">
        <v>44</v>
      </c>
      <c r="Y56" s="34">
        <v>1</v>
      </c>
    </row>
    <row r="57" spans="1:25" s="34" customFormat="1" ht="18" customHeight="1">
      <c r="A57" s="96"/>
      <c r="B57" s="86">
        <v>10</v>
      </c>
      <c r="C57" s="97" t="s">
        <v>405</v>
      </c>
      <c r="D57" s="98"/>
      <c r="E57" s="99"/>
      <c r="F57" s="100"/>
      <c r="G57" s="100" t="s">
        <v>1301</v>
      </c>
      <c r="H57" s="118"/>
      <c r="I57" s="73"/>
      <c r="J57" s="73"/>
      <c r="K57" s="118"/>
      <c r="L57" s="118"/>
      <c r="M57" s="118"/>
      <c r="N57" s="118"/>
      <c r="O57" s="118"/>
      <c r="P57" s="120"/>
      <c r="Q57" s="103" t="s">
        <v>36</v>
      </c>
      <c r="R57" s="104" t="str">
        <f t="shared" si="2"/>
        <v/>
      </c>
      <c r="S57" s="72" t="s">
        <v>36</v>
      </c>
      <c r="T57" s="72"/>
      <c r="U57" s="72"/>
      <c r="V57" s="73" t="s">
        <v>1315</v>
      </c>
      <c r="X57" s="16">
        <v>45</v>
      </c>
      <c r="Y57" s="34">
        <v>1</v>
      </c>
    </row>
    <row r="58" spans="1:25" s="34" customFormat="1" ht="18" customHeight="1">
      <c r="A58" s="26"/>
      <c r="B58" s="27"/>
      <c r="C58" s="35"/>
      <c r="D58" s="27"/>
      <c r="E58" s="29"/>
      <c r="F58" s="30"/>
      <c r="G58" s="31"/>
      <c r="H58" s="27"/>
      <c r="I58" s="31"/>
      <c r="J58" s="31"/>
      <c r="K58" s="27"/>
      <c r="L58" s="27"/>
      <c r="M58" s="27"/>
      <c r="N58" s="27"/>
      <c r="O58" s="27"/>
      <c r="P58" s="32"/>
      <c r="Q58" s="114"/>
      <c r="R58" s="27"/>
      <c r="S58" s="33"/>
      <c r="T58" s="33"/>
      <c r="U58" s="33"/>
      <c r="V58" s="31"/>
      <c r="X58" s="16">
        <v>46</v>
      </c>
      <c r="Y58" s="34">
        <v>1</v>
      </c>
    </row>
    <row r="59" spans="1:25" s="34" customFormat="1">
      <c r="A59" s="26"/>
      <c r="B59" s="27"/>
      <c r="C59" s="35"/>
      <c r="D59" s="27"/>
      <c r="E59" s="29"/>
      <c r="F59" s="30"/>
      <c r="G59" s="31"/>
      <c r="H59" s="27"/>
      <c r="I59" s="31"/>
      <c r="J59" s="31"/>
      <c r="K59" s="27"/>
      <c r="L59" s="27"/>
      <c r="M59" s="27"/>
      <c r="N59" s="27"/>
      <c r="O59" s="27"/>
      <c r="P59" s="32"/>
      <c r="Q59" s="114"/>
      <c r="R59" s="27"/>
      <c r="S59" s="33"/>
      <c r="T59" s="33"/>
      <c r="U59" s="33"/>
      <c r="V59" s="31"/>
      <c r="X59" s="16">
        <v>47</v>
      </c>
      <c r="Y59" s="34">
        <v>1</v>
      </c>
    </row>
    <row r="60" spans="1:25" s="34" customFormat="1">
      <c r="A60" s="26"/>
      <c r="B60" s="27"/>
      <c r="C60" s="35"/>
      <c r="D60" s="27"/>
      <c r="E60" s="29"/>
      <c r="F60" s="30"/>
      <c r="G60" s="31"/>
      <c r="H60" s="27"/>
      <c r="I60" s="31"/>
      <c r="J60" s="31"/>
      <c r="K60" s="27"/>
      <c r="L60" s="27"/>
      <c r="M60" s="27"/>
      <c r="N60" s="27"/>
      <c r="O60" s="27"/>
      <c r="P60" s="32"/>
      <c r="Q60" s="114"/>
      <c r="R60" s="27"/>
      <c r="S60" s="33"/>
      <c r="T60" s="33"/>
      <c r="U60" s="33"/>
      <c r="V60" s="31"/>
      <c r="X60" s="16">
        <v>48</v>
      </c>
      <c r="Y60" s="34">
        <v>1</v>
      </c>
    </row>
    <row r="61" spans="1:25" s="34" customFormat="1" ht="18" customHeight="1">
      <c r="A61" s="26"/>
      <c r="B61" s="27"/>
      <c r="C61" s="35"/>
      <c r="D61" s="27"/>
      <c r="E61" s="29"/>
      <c r="F61" s="30"/>
      <c r="G61" s="31"/>
      <c r="H61" s="27"/>
      <c r="I61" s="31"/>
      <c r="J61" s="31"/>
      <c r="K61" s="27"/>
      <c r="L61" s="27"/>
      <c r="M61" s="27"/>
      <c r="N61" s="27"/>
      <c r="O61" s="27"/>
      <c r="P61" s="32"/>
      <c r="Q61" s="114"/>
      <c r="R61" s="27"/>
      <c r="S61" s="33"/>
      <c r="T61" s="33"/>
      <c r="U61" s="33"/>
      <c r="V61" s="31"/>
      <c r="X61" s="16">
        <v>49</v>
      </c>
      <c r="Y61" s="34">
        <v>1</v>
      </c>
    </row>
    <row r="62" spans="1:25" s="34" customFormat="1" ht="18" customHeight="1">
      <c r="A62" s="26"/>
      <c r="B62" s="27"/>
      <c r="C62" s="35"/>
      <c r="D62" s="27"/>
      <c r="E62" s="29"/>
      <c r="F62" s="30"/>
      <c r="G62" s="31"/>
      <c r="H62" s="27"/>
      <c r="I62" s="31"/>
      <c r="J62" s="31"/>
      <c r="K62" s="27"/>
      <c r="L62" s="27"/>
      <c r="M62" s="27"/>
      <c r="N62" s="27"/>
      <c r="O62" s="27"/>
      <c r="P62" s="32"/>
      <c r="Q62" s="114"/>
      <c r="R62" s="27"/>
      <c r="S62" s="33"/>
      <c r="T62" s="33"/>
      <c r="U62" s="33"/>
      <c r="V62" s="31"/>
      <c r="X62" s="16">
        <v>50</v>
      </c>
      <c r="Y62" s="34">
        <v>1</v>
      </c>
    </row>
    <row r="63" spans="1:25" s="34" customFormat="1">
      <c r="A63" s="26"/>
      <c r="B63" s="27"/>
      <c r="C63" s="47"/>
      <c r="D63" s="27"/>
      <c r="E63" s="29"/>
      <c r="F63" s="30"/>
      <c r="G63" s="31"/>
      <c r="H63" s="27"/>
      <c r="I63" s="31"/>
      <c r="J63" s="31"/>
      <c r="K63" s="27"/>
      <c r="L63" s="27"/>
      <c r="M63" s="27"/>
      <c r="N63" s="27"/>
      <c r="O63" s="27"/>
      <c r="P63" s="32"/>
      <c r="Q63" s="115"/>
      <c r="R63" s="27"/>
      <c r="S63" s="33"/>
      <c r="T63" s="33"/>
      <c r="U63" s="33"/>
      <c r="V63" s="31"/>
      <c r="X63" s="16">
        <v>51</v>
      </c>
      <c r="Y63" s="34">
        <v>1</v>
      </c>
    </row>
    <row r="64" spans="1:25" s="34" customFormat="1">
      <c r="A64" s="26"/>
      <c r="B64" s="27"/>
      <c r="C64" s="35"/>
      <c r="D64" s="27"/>
      <c r="E64" s="29"/>
      <c r="F64" s="30"/>
      <c r="G64" s="31"/>
      <c r="H64" s="27"/>
      <c r="I64" s="31"/>
      <c r="J64" s="31"/>
      <c r="K64" s="27"/>
      <c r="L64" s="27"/>
      <c r="M64" s="27"/>
      <c r="N64" s="27"/>
      <c r="O64" s="27"/>
      <c r="P64" s="32"/>
      <c r="Q64" s="115"/>
      <c r="R64" s="27"/>
      <c r="S64" s="33"/>
      <c r="T64" s="33"/>
      <c r="U64" s="33"/>
      <c r="V64" s="31"/>
      <c r="X64" s="16">
        <v>52</v>
      </c>
      <c r="Y64" s="34">
        <v>1</v>
      </c>
    </row>
    <row r="65" spans="1:25" s="34" customFormat="1" ht="22.15" customHeight="1">
      <c r="A65" s="26"/>
      <c r="B65" s="27"/>
      <c r="C65" s="35"/>
      <c r="D65" s="27"/>
      <c r="E65" s="29"/>
      <c r="F65" s="30"/>
      <c r="G65" s="31"/>
      <c r="H65" s="27"/>
      <c r="I65" s="31"/>
      <c r="J65" s="31"/>
      <c r="K65" s="27"/>
      <c r="L65" s="27"/>
      <c r="M65" s="27"/>
      <c r="N65" s="27"/>
      <c r="O65" s="27"/>
      <c r="P65" s="32"/>
      <c r="Q65" s="115"/>
      <c r="R65" s="27"/>
      <c r="S65" s="33"/>
      <c r="T65" s="33"/>
      <c r="U65" s="33"/>
      <c r="V65" s="31"/>
      <c r="X65" s="16">
        <v>53</v>
      </c>
      <c r="Y65" s="34">
        <v>1</v>
      </c>
    </row>
    <row r="66" spans="1:25" s="34" customFormat="1" ht="22.9" customHeight="1">
      <c r="A66" s="26"/>
      <c r="B66" s="27"/>
      <c r="C66" s="35"/>
      <c r="D66" s="27"/>
      <c r="E66" s="29"/>
      <c r="F66" s="30"/>
      <c r="G66" s="31"/>
      <c r="H66" s="27"/>
      <c r="I66" s="31"/>
      <c r="J66" s="31"/>
      <c r="K66" s="27"/>
      <c r="L66" s="27"/>
      <c r="M66" s="27"/>
      <c r="N66" s="27"/>
      <c r="O66" s="27"/>
      <c r="P66" s="32"/>
      <c r="Q66" s="115"/>
      <c r="R66" s="27"/>
      <c r="S66" s="33"/>
      <c r="T66" s="33"/>
      <c r="U66" s="33"/>
      <c r="V66" s="31"/>
      <c r="X66" s="16">
        <v>54</v>
      </c>
      <c r="Y66" s="34">
        <v>1</v>
      </c>
    </row>
    <row r="67" spans="1:25" s="34" customFormat="1" ht="22.15" customHeight="1">
      <c r="A67" s="26"/>
      <c r="B67" s="27"/>
      <c r="C67" s="35"/>
      <c r="D67" s="27"/>
      <c r="E67" s="29"/>
      <c r="F67" s="30"/>
      <c r="G67" s="31"/>
      <c r="H67" s="27"/>
      <c r="I67" s="31"/>
      <c r="J67" s="31"/>
      <c r="K67" s="27"/>
      <c r="L67" s="27"/>
      <c r="M67" s="27"/>
      <c r="N67" s="27"/>
      <c r="O67" s="27"/>
      <c r="P67" s="32"/>
      <c r="Q67" s="115"/>
      <c r="R67" s="27"/>
      <c r="S67" s="33"/>
      <c r="T67" s="33"/>
      <c r="U67" s="33"/>
      <c r="V67" s="31"/>
      <c r="X67" s="16">
        <v>55</v>
      </c>
      <c r="Y67" s="34">
        <v>1</v>
      </c>
    </row>
    <row r="68" spans="1:25" s="34" customFormat="1" ht="21" customHeight="1">
      <c r="A68" s="26"/>
      <c r="B68" s="27"/>
      <c r="C68" s="35"/>
      <c r="D68" s="27"/>
      <c r="E68" s="29"/>
      <c r="F68" s="30"/>
      <c r="G68" s="31"/>
      <c r="H68" s="27"/>
      <c r="I68" s="31"/>
      <c r="J68" s="31"/>
      <c r="K68" s="27"/>
      <c r="L68" s="27"/>
      <c r="M68" s="27"/>
      <c r="N68" s="27"/>
      <c r="O68" s="27"/>
      <c r="P68" s="32"/>
      <c r="Q68" s="115"/>
      <c r="R68" s="27"/>
      <c r="S68" s="33"/>
      <c r="T68" s="33"/>
      <c r="U68" s="33"/>
      <c r="V68" s="31"/>
      <c r="X68" s="16">
        <v>56</v>
      </c>
      <c r="Y68" s="34">
        <v>1</v>
      </c>
    </row>
    <row r="69" spans="1:25" s="34" customFormat="1">
      <c r="A69" s="26"/>
      <c r="B69" s="27"/>
      <c r="C69" s="35"/>
      <c r="D69" s="27"/>
      <c r="E69" s="29"/>
      <c r="F69" s="30"/>
      <c r="G69" s="31"/>
      <c r="H69" s="27"/>
      <c r="I69" s="31"/>
      <c r="J69" s="31"/>
      <c r="K69" s="27"/>
      <c r="L69" s="27"/>
      <c r="M69" s="27"/>
      <c r="N69" s="27"/>
      <c r="O69" s="27"/>
      <c r="P69" s="32"/>
      <c r="Q69" s="115"/>
      <c r="R69" s="27"/>
      <c r="S69" s="33"/>
      <c r="T69" s="33"/>
      <c r="U69" s="33"/>
      <c r="V69" s="31"/>
    </row>
    <row r="70" spans="1:25" s="34" customFormat="1">
      <c r="A70" s="26"/>
      <c r="B70" s="27"/>
      <c r="C70" s="47"/>
      <c r="D70" s="27"/>
      <c r="E70" s="29"/>
      <c r="F70" s="30"/>
      <c r="G70" s="31"/>
      <c r="H70" s="27"/>
      <c r="I70" s="31"/>
      <c r="J70" s="31"/>
      <c r="K70" s="27"/>
      <c r="L70" s="27"/>
      <c r="M70" s="27"/>
      <c r="N70" s="27"/>
      <c r="O70" s="27"/>
      <c r="P70" s="32"/>
      <c r="Q70" s="115"/>
      <c r="R70" s="27"/>
      <c r="S70" s="33"/>
      <c r="T70" s="33"/>
      <c r="U70" s="33"/>
      <c r="V70" s="31"/>
    </row>
    <row r="71" spans="1:25" s="34" customFormat="1">
      <c r="A71" s="26"/>
      <c r="B71" s="27"/>
      <c r="C71" s="35"/>
      <c r="D71" s="27"/>
      <c r="E71" s="29"/>
      <c r="F71" s="30"/>
      <c r="G71" s="31"/>
      <c r="H71" s="27"/>
      <c r="I71" s="31"/>
      <c r="J71" s="31"/>
      <c r="K71" s="27"/>
      <c r="L71" s="27"/>
      <c r="M71" s="27"/>
      <c r="N71" s="27"/>
      <c r="O71" s="27"/>
      <c r="P71" s="32"/>
      <c r="Q71" s="115"/>
      <c r="R71" s="27"/>
      <c r="S71" s="33"/>
      <c r="T71" s="33"/>
      <c r="U71" s="33"/>
      <c r="V71" s="31"/>
    </row>
    <row r="72" spans="1:25" s="34" customFormat="1" ht="16.149999999999999" customHeight="1">
      <c r="A72" s="26"/>
      <c r="B72" s="27"/>
      <c r="C72" s="35"/>
      <c r="D72" s="27"/>
      <c r="E72" s="29"/>
      <c r="F72" s="30"/>
      <c r="G72" s="31"/>
      <c r="H72" s="27"/>
      <c r="I72" s="31"/>
      <c r="J72" s="31"/>
      <c r="K72" s="27"/>
      <c r="L72" s="27"/>
      <c r="M72" s="27"/>
      <c r="N72" s="27"/>
      <c r="O72" s="27"/>
      <c r="P72" s="32"/>
      <c r="Q72" s="115"/>
      <c r="R72" s="27"/>
      <c r="S72" s="33"/>
      <c r="T72" s="33"/>
      <c r="U72" s="33"/>
      <c r="V72" s="31"/>
    </row>
    <row r="73" spans="1:25" s="34" customFormat="1">
      <c r="A73" s="26"/>
      <c r="B73" s="27"/>
      <c r="C73" s="35"/>
      <c r="D73" s="27"/>
      <c r="E73" s="29"/>
      <c r="F73" s="30"/>
      <c r="G73" s="31"/>
      <c r="H73" s="27"/>
      <c r="I73" s="31"/>
      <c r="J73" s="31"/>
      <c r="K73" s="27"/>
      <c r="L73" s="27"/>
      <c r="M73" s="27"/>
      <c r="N73" s="27"/>
      <c r="O73" s="27"/>
      <c r="P73" s="32"/>
      <c r="Q73" s="115"/>
      <c r="R73" s="27"/>
      <c r="S73" s="33"/>
      <c r="T73" s="33"/>
      <c r="U73" s="33"/>
      <c r="V73" s="31"/>
    </row>
    <row r="74" spans="1:25" s="34" customFormat="1" ht="16.149999999999999" customHeight="1">
      <c r="A74" s="26"/>
      <c r="B74" s="27"/>
      <c r="C74" s="35"/>
      <c r="D74" s="27"/>
      <c r="E74" s="29"/>
      <c r="F74" s="30"/>
      <c r="G74" s="31"/>
      <c r="H74" s="27"/>
      <c r="I74" s="31"/>
      <c r="J74" s="31"/>
      <c r="K74" s="27"/>
      <c r="L74" s="27"/>
      <c r="M74" s="27"/>
      <c r="N74" s="27"/>
      <c r="O74" s="27"/>
      <c r="P74" s="36"/>
      <c r="Q74" s="115"/>
      <c r="R74" s="27"/>
      <c r="S74" s="33"/>
      <c r="T74" s="33"/>
      <c r="U74" s="33"/>
      <c r="V74" s="31"/>
    </row>
    <row r="75" spans="1:25" s="34" customFormat="1" ht="20.45" customHeight="1">
      <c r="A75" s="26"/>
      <c r="B75" s="27"/>
      <c r="C75" s="35"/>
      <c r="D75" s="27"/>
      <c r="E75" s="29"/>
      <c r="F75" s="30"/>
      <c r="G75" s="31"/>
      <c r="H75" s="27"/>
      <c r="I75" s="31"/>
      <c r="J75" s="31"/>
      <c r="K75" s="27"/>
      <c r="L75" s="27"/>
      <c r="M75" s="27"/>
      <c r="N75" s="27"/>
      <c r="O75" s="27"/>
      <c r="P75" s="32"/>
      <c r="Q75" s="115"/>
      <c r="R75" s="27"/>
      <c r="S75" s="33"/>
      <c r="T75" s="33"/>
      <c r="U75" s="33"/>
      <c r="V75" s="31"/>
    </row>
    <row r="76" spans="1:25" s="34" customFormat="1">
      <c r="A76" s="26"/>
      <c r="B76" s="27"/>
      <c r="C76" s="35"/>
      <c r="D76" s="27"/>
      <c r="E76" s="29"/>
      <c r="F76" s="30"/>
      <c r="G76" s="31"/>
      <c r="H76" s="27"/>
      <c r="I76" s="31"/>
      <c r="J76" s="31"/>
      <c r="K76" s="27"/>
      <c r="L76" s="27"/>
      <c r="M76" s="27"/>
      <c r="N76" s="27"/>
      <c r="O76" s="27"/>
      <c r="P76" s="32"/>
      <c r="Q76" s="115"/>
      <c r="R76" s="27"/>
      <c r="S76" s="33"/>
      <c r="T76" s="33"/>
      <c r="U76" s="33"/>
      <c r="V76" s="31"/>
    </row>
    <row r="77" spans="1:25" s="34" customFormat="1">
      <c r="A77" s="26"/>
      <c r="B77" s="27"/>
      <c r="C77" s="35"/>
      <c r="D77" s="27"/>
      <c r="E77" s="29"/>
      <c r="F77" s="30"/>
      <c r="G77" s="31"/>
      <c r="H77" s="27"/>
      <c r="I77" s="31"/>
      <c r="J77" s="31"/>
      <c r="K77" s="27"/>
      <c r="L77" s="27"/>
      <c r="M77" s="27"/>
      <c r="N77" s="27"/>
      <c r="O77" s="27"/>
      <c r="P77" s="32"/>
      <c r="Q77" s="115"/>
      <c r="R77" s="27"/>
      <c r="S77" s="33"/>
      <c r="T77" s="33"/>
      <c r="U77" s="33"/>
      <c r="V77" s="31"/>
    </row>
    <row r="78" spans="1:25" s="34" customFormat="1">
      <c r="A78" s="26"/>
      <c r="B78" s="27"/>
      <c r="C78" s="35"/>
      <c r="D78" s="27"/>
      <c r="E78" s="29"/>
      <c r="F78" s="30"/>
      <c r="G78" s="31"/>
      <c r="H78" s="27"/>
      <c r="I78" s="31"/>
      <c r="J78" s="31"/>
      <c r="K78" s="27"/>
      <c r="L78" s="27"/>
      <c r="M78" s="27"/>
      <c r="N78" s="27"/>
      <c r="O78" s="27"/>
      <c r="P78" s="32"/>
      <c r="Q78" s="115"/>
      <c r="R78" s="27"/>
      <c r="S78" s="33"/>
      <c r="T78" s="33"/>
      <c r="U78" s="33"/>
      <c r="V78" s="31"/>
    </row>
    <row r="79" spans="1:25" s="34" customFormat="1">
      <c r="A79" s="26"/>
      <c r="B79" s="27"/>
      <c r="C79" s="35"/>
      <c r="D79" s="27"/>
      <c r="E79" s="29"/>
      <c r="F79" s="30"/>
      <c r="G79" s="31"/>
      <c r="H79" s="27"/>
      <c r="I79" s="31"/>
      <c r="J79" s="31"/>
      <c r="K79" s="27"/>
      <c r="L79" s="27"/>
      <c r="M79" s="27"/>
      <c r="N79" s="27"/>
      <c r="O79" s="27"/>
      <c r="P79" s="32"/>
      <c r="Q79" s="115"/>
      <c r="R79" s="27"/>
      <c r="S79" s="33"/>
      <c r="T79" s="33"/>
      <c r="U79" s="33"/>
      <c r="V79" s="31"/>
    </row>
    <row r="80" spans="1:25" s="34" customFormat="1">
      <c r="A80" s="26"/>
      <c r="B80" s="27"/>
      <c r="C80" s="35"/>
      <c r="D80" s="27"/>
      <c r="E80" s="29"/>
      <c r="F80" s="30"/>
      <c r="G80" s="31"/>
      <c r="H80" s="27"/>
      <c r="I80" s="31"/>
      <c r="J80" s="31"/>
      <c r="K80" s="27"/>
      <c r="L80" s="27"/>
      <c r="M80" s="27"/>
      <c r="N80" s="27"/>
      <c r="O80" s="27"/>
      <c r="P80" s="32"/>
      <c r="Q80" s="115"/>
      <c r="R80" s="27"/>
      <c r="S80" s="33"/>
      <c r="T80" s="33"/>
      <c r="U80" s="33"/>
      <c r="V80" s="31"/>
    </row>
    <row r="81" spans="1:22" s="34" customFormat="1">
      <c r="A81" s="26"/>
      <c r="B81" s="27"/>
      <c r="C81" s="35"/>
      <c r="D81" s="27"/>
      <c r="E81" s="29"/>
      <c r="F81" s="30"/>
      <c r="G81" s="31"/>
      <c r="H81" s="27"/>
      <c r="I81" s="31"/>
      <c r="J81" s="31"/>
      <c r="K81" s="27"/>
      <c r="L81" s="27"/>
      <c r="M81" s="27"/>
      <c r="N81" s="27"/>
      <c r="O81" s="27"/>
      <c r="P81" s="32"/>
      <c r="Q81" s="115"/>
      <c r="R81" s="27"/>
      <c r="S81" s="33"/>
      <c r="T81" s="33" t="str">
        <f t="shared" ref="T81:T144" si="3">IF(A81="","",IF(K81="Л","Л",LOOKUP(A81,$X$11:$Y$68,$Y$11:$Y$68)))</f>
        <v/>
      </c>
      <c r="U81" s="33"/>
      <c r="V81" s="31"/>
    </row>
    <row r="82" spans="1:22" s="34" customFormat="1">
      <c r="A82" s="26"/>
      <c r="B82" s="27"/>
      <c r="C82" s="35"/>
      <c r="D82" s="27"/>
      <c r="E82" s="29"/>
      <c r="F82" s="30"/>
      <c r="G82" s="31"/>
      <c r="H82" s="27"/>
      <c r="I82" s="31"/>
      <c r="J82" s="31"/>
      <c r="K82" s="27"/>
      <c r="L82" s="27"/>
      <c r="M82" s="27"/>
      <c r="N82" s="27"/>
      <c r="O82" s="27"/>
      <c r="P82" s="32"/>
      <c r="Q82" s="115"/>
      <c r="R82" s="27"/>
      <c r="S82" s="33"/>
      <c r="T82" s="33" t="str">
        <f t="shared" si="3"/>
        <v/>
      </c>
      <c r="U82" s="33"/>
      <c r="V82" s="31"/>
    </row>
    <row r="83" spans="1:22" s="34" customFormat="1">
      <c r="A83" s="26"/>
      <c r="B83" s="27"/>
      <c r="C83" s="35"/>
      <c r="D83" s="27"/>
      <c r="E83" s="29"/>
      <c r="F83" s="30"/>
      <c r="G83" s="31"/>
      <c r="H83" s="27"/>
      <c r="I83" s="31"/>
      <c r="J83" s="31"/>
      <c r="K83" s="27"/>
      <c r="L83" s="27"/>
      <c r="M83" s="27"/>
      <c r="N83" s="27"/>
      <c r="O83" s="27"/>
      <c r="P83" s="32"/>
      <c r="Q83" s="115"/>
      <c r="R83" s="27"/>
      <c r="S83" s="33"/>
      <c r="T83" s="33" t="str">
        <f t="shared" si="3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115"/>
      <c r="R84" s="27"/>
      <c r="S84" s="33"/>
      <c r="T84" s="33" t="str">
        <f t="shared" si="3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115"/>
      <c r="R85" s="27"/>
      <c r="S85" s="33"/>
      <c r="T85" s="33" t="str">
        <f t="shared" si="3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115"/>
      <c r="R86" s="27"/>
      <c r="S86" s="33"/>
      <c r="T86" s="33" t="str">
        <f t="shared" si="3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115"/>
      <c r="R87" s="27"/>
      <c r="S87" s="33"/>
      <c r="T87" s="33" t="str">
        <f t="shared" si="3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115"/>
      <c r="R88" s="27"/>
      <c r="S88" s="33"/>
      <c r="T88" s="33" t="str">
        <f t="shared" si="3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115"/>
      <c r="R89" s="27"/>
      <c r="S89" s="33"/>
      <c r="T89" s="33" t="str">
        <f t="shared" si="3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115"/>
      <c r="R90" s="27"/>
      <c r="S90" s="33"/>
      <c r="T90" s="33" t="str">
        <f t="shared" si="3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115"/>
      <c r="R91" s="27"/>
      <c r="S91" s="33"/>
      <c r="T91" s="33" t="str">
        <f t="shared" si="3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115"/>
      <c r="R92" s="27"/>
      <c r="S92" s="33"/>
      <c r="T92" s="33" t="str">
        <f t="shared" si="3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115"/>
      <c r="R93" s="27"/>
      <c r="S93" s="33"/>
      <c r="T93" s="33" t="str">
        <f t="shared" si="3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115"/>
      <c r="R94" s="27"/>
      <c r="S94" s="33"/>
      <c r="T94" s="33" t="str">
        <f t="shared" si="3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115"/>
      <c r="R95" s="27"/>
      <c r="S95" s="33"/>
      <c r="T95" s="33" t="str">
        <f t="shared" si="3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115"/>
      <c r="R96" s="27"/>
      <c r="S96" s="33"/>
      <c r="T96" s="33" t="str">
        <f t="shared" si="3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115"/>
      <c r="R97" s="27"/>
      <c r="S97" s="33"/>
      <c r="T97" s="33" t="str">
        <f t="shared" si="3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115"/>
      <c r="R98" s="27"/>
      <c r="S98" s="33"/>
      <c r="T98" s="33" t="str">
        <f t="shared" si="3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115"/>
      <c r="R99" s="27"/>
      <c r="S99" s="33"/>
      <c r="T99" s="33" t="str">
        <f t="shared" si="3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115"/>
      <c r="R100" s="27"/>
      <c r="S100" s="33"/>
      <c r="T100" s="33" t="str">
        <f t="shared" si="3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115"/>
      <c r="R101" s="27"/>
      <c r="S101" s="33"/>
      <c r="T101" s="33" t="str">
        <f t="shared" si="3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115"/>
      <c r="R102" s="27"/>
      <c r="S102" s="33"/>
      <c r="T102" s="33" t="str">
        <f t="shared" si="3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115"/>
      <c r="R103" s="27"/>
      <c r="S103" s="33"/>
      <c r="T103" s="33" t="str">
        <f t="shared" si="3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115"/>
      <c r="R104" s="27"/>
      <c r="S104" s="33"/>
      <c r="T104" s="33" t="str">
        <f t="shared" si="3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115"/>
      <c r="R105" s="27"/>
      <c r="S105" s="33"/>
      <c r="T105" s="33" t="str">
        <f t="shared" si="3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115"/>
      <c r="R106" s="27"/>
      <c r="S106" s="33"/>
      <c r="T106" s="33" t="str">
        <f t="shared" si="3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115"/>
      <c r="R107" s="27"/>
      <c r="S107" s="33"/>
      <c r="T107" s="33" t="str">
        <f t="shared" si="3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115"/>
      <c r="R108" s="27"/>
      <c r="S108" s="33"/>
      <c r="T108" s="33" t="str">
        <f t="shared" si="3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115"/>
      <c r="R109" s="27"/>
      <c r="S109" s="33"/>
      <c r="T109" s="33" t="str">
        <f t="shared" si="3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115"/>
      <c r="R110" s="27"/>
      <c r="S110" s="33"/>
      <c r="T110" s="33" t="str">
        <f t="shared" si="3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115"/>
      <c r="R111" s="27"/>
      <c r="S111" s="33"/>
      <c r="T111" s="33" t="str">
        <f t="shared" si="3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115"/>
      <c r="R112" s="27"/>
      <c r="S112" s="33"/>
      <c r="T112" s="33" t="str">
        <f t="shared" si="3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115"/>
      <c r="R113" s="27"/>
      <c r="S113" s="33"/>
      <c r="T113" s="33" t="str">
        <f t="shared" si="3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115"/>
      <c r="R114" s="27"/>
      <c r="S114" s="33"/>
      <c r="T114" s="33" t="str">
        <f t="shared" si="3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115"/>
      <c r="R115" s="27"/>
      <c r="S115" s="33"/>
      <c r="T115" s="33" t="str">
        <f t="shared" si="3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115"/>
      <c r="R116" s="27"/>
      <c r="S116" s="33"/>
      <c r="T116" s="33" t="str">
        <f t="shared" si="3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115"/>
      <c r="R117" s="27"/>
      <c r="S117" s="33"/>
      <c r="T117" s="33" t="str">
        <f t="shared" si="3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115"/>
      <c r="R118" s="27"/>
      <c r="S118" s="33"/>
      <c r="T118" s="33" t="str">
        <f t="shared" si="3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115"/>
      <c r="R119" s="27"/>
      <c r="S119" s="33"/>
      <c r="T119" s="33" t="str">
        <f t="shared" si="3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115"/>
      <c r="R120" s="27"/>
      <c r="S120" s="33"/>
      <c r="T120" s="33" t="str">
        <f t="shared" si="3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115"/>
      <c r="R121" s="27"/>
      <c r="S121" s="33"/>
      <c r="T121" s="33" t="str">
        <f t="shared" si="3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115"/>
      <c r="R122" s="27"/>
      <c r="S122" s="33"/>
      <c r="T122" s="33" t="str">
        <f t="shared" si="3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115"/>
      <c r="R123" s="27"/>
      <c r="S123" s="33"/>
      <c r="T123" s="33" t="str">
        <f t="shared" si="3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115"/>
      <c r="R124" s="27"/>
      <c r="S124" s="33"/>
      <c r="T124" s="33" t="str">
        <f t="shared" si="3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115"/>
      <c r="R125" s="27"/>
      <c r="S125" s="33"/>
      <c r="T125" s="33" t="str">
        <f t="shared" si="3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115"/>
      <c r="R126" s="27"/>
      <c r="S126" s="33"/>
      <c r="T126" s="33" t="str">
        <f t="shared" si="3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115"/>
      <c r="R127" s="27"/>
      <c r="S127" s="33"/>
      <c r="T127" s="33" t="str">
        <f t="shared" si="3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115"/>
      <c r="R128" s="27"/>
      <c r="S128" s="33"/>
      <c r="T128" s="33" t="str">
        <f t="shared" si="3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115"/>
      <c r="R129" s="27"/>
      <c r="S129" s="33"/>
      <c r="T129" s="33" t="str">
        <f t="shared" si="3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115"/>
      <c r="R130" s="27"/>
      <c r="S130" s="33"/>
      <c r="T130" s="33" t="str">
        <f t="shared" si="3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115"/>
      <c r="R131" s="27"/>
      <c r="S131" s="33"/>
      <c r="T131" s="33" t="str">
        <f t="shared" si="3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115"/>
      <c r="R132" s="27"/>
      <c r="S132" s="33"/>
      <c r="T132" s="33" t="str">
        <f t="shared" si="3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115"/>
      <c r="R133" s="27"/>
      <c r="S133" s="33"/>
      <c r="T133" s="33" t="str">
        <f t="shared" si="3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115"/>
      <c r="R134" s="27"/>
      <c r="S134" s="33"/>
      <c r="T134" s="33" t="str">
        <f t="shared" si="3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115"/>
      <c r="R135" s="27"/>
      <c r="S135" s="33"/>
      <c r="T135" s="33" t="str">
        <f t="shared" si="3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115"/>
      <c r="R136" s="27"/>
      <c r="S136" s="33"/>
      <c r="T136" s="33" t="str">
        <f t="shared" si="3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115"/>
      <c r="R137" s="27"/>
      <c r="S137" s="33"/>
      <c r="T137" s="33" t="str">
        <f t="shared" si="3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115"/>
      <c r="R138" s="27"/>
      <c r="S138" s="33"/>
      <c r="T138" s="33" t="str">
        <f t="shared" si="3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115"/>
      <c r="R139" s="27"/>
      <c r="S139" s="33"/>
      <c r="T139" s="33" t="str">
        <f t="shared" si="3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115"/>
      <c r="R140" s="27"/>
      <c r="S140" s="33"/>
      <c r="T140" s="33" t="str">
        <f t="shared" si="3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115"/>
      <c r="R141" s="27"/>
      <c r="S141" s="33"/>
      <c r="T141" s="33" t="str">
        <f t="shared" si="3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115"/>
      <c r="R142" s="27"/>
      <c r="S142" s="33"/>
      <c r="T142" s="33" t="str">
        <f t="shared" si="3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115"/>
      <c r="R143" s="27"/>
      <c r="S143" s="33"/>
      <c r="T143" s="33" t="str">
        <f t="shared" si="3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115"/>
      <c r="R144" s="27"/>
      <c r="S144" s="33"/>
      <c r="T144" s="33" t="str">
        <f t="shared" si="3"/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115"/>
      <c r="R145" s="27"/>
      <c r="S145" s="33"/>
      <c r="T145" s="33" t="str">
        <f t="shared" ref="T145:T208" si="4">IF(A145="","",IF(K145="Л","Л",LOOKUP(A145,$X$11:$Y$68,$Y$11:$Y$68)))</f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115"/>
      <c r="R146" s="27"/>
      <c r="S146" s="33"/>
      <c r="T146" s="33" t="str">
        <f t="shared" si="4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115"/>
      <c r="R147" s="27"/>
      <c r="S147" s="33"/>
      <c r="T147" s="33" t="str">
        <f t="shared" si="4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115"/>
      <c r="R148" s="27"/>
      <c r="S148" s="33"/>
      <c r="T148" s="33" t="str">
        <f t="shared" si="4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115"/>
      <c r="R149" s="27"/>
      <c r="S149" s="33"/>
      <c r="T149" s="33" t="str">
        <f t="shared" si="4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115"/>
      <c r="R150" s="27"/>
      <c r="S150" s="33"/>
      <c r="T150" s="33" t="str">
        <f t="shared" si="4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115"/>
      <c r="R151" s="27"/>
      <c r="S151" s="33"/>
      <c r="T151" s="33" t="str">
        <f t="shared" si="4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115"/>
      <c r="R152" s="27"/>
      <c r="S152" s="33"/>
      <c r="T152" s="33" t="str">
        <f t="shared" si="4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115"/>
      <c r="R153" s="27"/>
      <c r="S153" s="33"/>
      <c r="T153" s="33" t="str">
        <f t="shared" si="4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115"/>
      <c r="R154" s="27"/>
      <c r="S154" s="33"/>
      <c r="T154" s="33" t="str">
        <f t="shared" si="4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115"/>
      <c r="R155" s="27"/>
      <c r="S155" s="33"/>
      <c r="T155" s="33" t="str">
        <f t="shared" si="4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115"/>
      <c r="R156" s="27"/>
      <c r="S156" s="33"/>
      <c r="T156" s="33" t="str">
        <f t="shared" si="4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115"/>
      <c r="R157" s="27"/>
      <c r="S157" s="33"/>
      <c r="T157" s="33" t="str">
        <f t="shared" si="4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115"/>
      <c r="R158" s="27"/>
      <c r="S158" s="33"/>
      <c r="T158" s="33" t="str">
        <f t="shared" si="4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115"/>
      <c r="R159" s="27"/>
      <c r="S159" s="33"/>
      <c r="T159" s="33" t="str">
        <f t="shared" si="4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115"/>
      <c r="R160" s="27"/>
      <c r="S160" s="33"/>
      <c r="T160" s="33" t="str">
        <f t="shared" si="4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115"/>
      <c r="R161" s="27"/>
      <c r="S161" s="33"/>
      <c r="T161" s="33" t="str">
        <f t="shared" si="4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115"/>
      <c r="R162" s="27"/>
      <c r="S162" s="33"/>
      <c r="T162" s="33" t="str">
        <f t="shared" si="4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115"/>
      <c r="R163" s="27"/>
      <c r="S163" s="33"/>
      <c r="T163" s="33" t="str">
        <f t="shared" si="4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115"/>
      <c r="R164" s="27"/>
      <c r="S164" s="33"/>
      <c r="T164" s="33" t="str">
        <f t="shared" si="4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115"/>
      <c r="R165" s="27"/>
      <c r="S165" s="33"/>
      <c r="T165" s="33" t="str">
        <f t="shared" si="4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115"/>
      <c r="R166" s="27"/>
      <c r="S166" s="33"/>
      <c r="T166" s="33" t="str">
        <f t="shared" si="4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115"/>
      <c r="R167" s="27"/>
      <c r="S167" s="33"/>
      <c r="T167" s="33" t="str">
        <f t="shared" si="4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115"/>
      <c r="R168" s="27"/>
      <c r="S168" s="33"/>
      <c r="T168" s="33" t="str">
        <f t="shared" si="4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115"/>
      <c r="R169" s="27"/>
      <c r="S169" s="33"/>
      <c r="T169" s="33" t="str">
        <f t="shared" si="4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115"/>
      <c r="R170" s="27"/>
      <c r="S170" s="33"/>
      <c r="T170" s="33" t="str">
        <f t="shared" si="4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115"/>
      <c r="R171" s="27"/>
      <c r="S171" s="33"/>
      <c r="T171" s="33" t="str">
        <f t="shared" si="4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115"/>
      <c r="R172" s="27"/>
      <c r="S172" s="33"/>
      <c r="T172" s="33" t="str">
        <f t="shared" si="4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115"/>
      <c r="R173" s="27"/>
      <c r="S173" s="33"/>
      <c r="T173" s="33" t="str">
        <f t="shared" si="4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115"/>
      <c r="R174" s="27"/>
      <c r="S174" s="33"/>
      <c r="T174" s="33" t="str">
        <f t="shared" si="4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115"/>
      <c r="R175" s="27"/>
      <c r="S175" s="33"/>
      <c r="T175" s="33" t="str">
        <f t="shared" si="4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115"/>
      <c r="R176" s="27"/>
      <c r="S176" s="33"/>
      <c r="T176" s="33" t="str">
        <f t="shared" si="4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115"/>
      <c r="R177" s="27"/>
      <c r="S177" s="33"/>
      <c r="T177" s="33" t="str">
        <f t="shared" si="4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115"/>
      <c r="R178" s="27"/>
      <c r="S178" s="33"/>
      <c r="T178" s="33" t="str">
        <f t="shared" si="4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115"/>
      <c r="R179" s="27"/>
      <c r="S179" s="33"/>
      <c r="T179" s="33" t="str">
        <f t="shared" si="4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115"/>
      <c r="R180" s="27"/>
      <c r="S180" s="33"/>
      <c r="T180" s="33" t="str">
        <f t="shared" si="4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115"/>
      <c r="R181" s="27"/>
      <c r="S181" s="33"/>
      <c r="T181" s="33" t="str">
        <f t="shared" si="4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115"/>
      <c r="R182" s="27"/>
      <c r="S182" s="33"/>
      <c r="T182" s="33" t="str">
        <f t="shared" si="4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115"/>
      <c r="R183" s="27"/>
      <c r="S183" s="33"/>
      <c r="T183" s="33" t="str">
        <f t="shared" si="4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115"/>
      <c r="R184" s="27"/>
      <c r="S184" s="33"/>
      <c r="T184" s="33" t="str">
        <f t="shared" si="4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115"/>
      <c r="R185" s="27"/>
      <c r="S185" s="33"/>
      <c r="T185" s="33" t="str">
        <f t="shared" si="4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115"/>
      <c r="R186" s="27"/>
      <c r="S186" s="33"/>
      <c r="T186" s="33" t="str">
        <f t="shared" si="4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115"/>
      <c r="R187" s="27"/>
      <c r="S187" s="33"/>
      <c r="T187" s="33" t="str">
        <f t="shared" si="4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115"/>
      <c r="R188" s="27"/>
      <c r="S188" s="33"/>
      <c r="T188" s="33" t="str">
        <f t="shared" si="4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115"/>
      <c r="R189" s="27"/>
      <c r="S189" s="33"/>
      <c r="T189" s="33" t="str">
        <f t="shared" si="4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115"/>
      <c r="R190" s="27"/>
      <c r="S190" s="33"/>
      <c r="T190" s="33" t="str">
        <f t="shared" si="4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115"/>
      <c r="R191" s="27"/>
      <c r="S191" s="33"/>
      <c r="T191" s="33" t="str">
        <f t="shared" si="4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115"/>
      <c r="R192" s="27"/>
      <c r="S192" s="33"/>
      <c r="T192" s="33" t="str">
        <f t="shared" si="4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115"/>
      <c r="R193" s="27"/>
      <c r="S193" s="33"/>
      <c r="T193" s="33" t="str">
        <f t="shared" si="4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115"/>
      <c r="R194" s="27"/>
      <c r="S194" s="33"/>
      <c r="T194" s="33" t="str">
        <f t="shared" si="4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115"/>
      <c r="R195" s="27"/>
      <c r="S195" s="33"/>
      <c r="T195" s="33" t="str">
        <f t="shared" si="4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115"/>
      <c r="R196" s="27"/>
      <c r="S196" s="33"/>
      <c r="T196" s="33" t="str">
        <f t="shared" si="4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115"/>
      <c r="R197" s="27"/>
      <c r="S197" s="33"/>
      <c r="T197" s="33" t="str">
        <f t="shared" si="4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115"/>
      <c r="R198" s="27"/>
      <c r="S198" s="33"/>
      <c r="T198" s="33" t="str">
        <f t="shared" si="4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115"/>
      <c r="R199" s="27"/>
      <c r="S199" s="33"/>
      <c r="T199" s="33" t="str">
        <f t="shared" si="4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115"/>
      <c r="R200" s="27"/>
      <c r="S200" s="33"/>
      <c r="T200" s="33" t="str">
        <f t="shared" si="4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115"/>
      <c r="R201" s="27"/>
      <c r="S201" s="33"/>
      <c r="T201" s="33" t="str">
        <f t="shared" si="4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115"/>
      <c r="R202" s="27"/>
      <c r="S202" s="33"/>
      <c r="T202" s="33" t="str">
        <f t="shared" si="4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115"/>
      <c r="R203" s="27"/>
      <c r="S203" s="33"/>
      <c r="T203" s="33" t="str">
        <f t="shared" si="4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115"/>
      <c r="R204" s="27"/>
      <c r="S204" s="33"/>
      <c r="T204" s="33" t="str">
        <f t="shared" si="4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115"/>
      <c r="R205" s="27"/>
      <c r="S205" s="33"/>
      <c r="T205" s="33" t="str">
        <f t="shared" si="4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115"/>
      <c r="R206" s="27"/>
      <c r="S206" s="33"/>
      <c r="T206" s="33" t="str">
        <f t="shared" si="4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115"/>
      <c r="R207" s="27"/>
      <c r="S207" s="33"/>
      <c r="T207" s="33" t="str">
        <f t="shared" si="4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115"/>
      <c r="R208" s="27"/>
      <c r="S208" s="33"/>
      <c r="T208" s="33" t="str">
        <f t="shared" si="4"/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115"/>
      <c r="R209" s="27"/>
      <c r="S209" s="33"/>
      <c r="T209" s="33" t="str">
        <f t="shared" ref="T209:T272" si="5">IF(A209="","",IF(K209="Л","Л",LOOKUP(A209,$X$11:$Y$68,$Y$11:$Y$68)))</f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115"/>
      <c r="R210" s="27"/>
      <c r="S210" s="33"/>
      <c r="T210" s="33" t="str">
        <f t="shared" si="5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115"/>
      <c r="R211" s="27"/>
      <c r="S211" s="33"/>
      <c r="T211" s="33" t="str">
        <f t="shared" si="5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115"/>
      <c r="R212" s="27"/>
      <c r="S212" s="33"/>
      <c r="T212" s="33" t="str">
        <f t="shared" si="5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115"/>
      <c r="R213" s="27"/>
      <c r="S213" s="33"/>
      <c r="T213" s="33" t="str">
        <f t="shared" si="5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115"/>
      <c r="R214" s="27"/>
      <c r="S214" s="33"/>
      <c r="T214" s="33" t="str">
        <f t="shared" si="5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115"/>
      <c r="R215" s="27"/>
      <c r="S215" s="33"/>
      <c r="T215" s="33" t="str">
        <f t="shared" si="5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115"/>
      <c r="R216" s="27"/>
      <c r="S216" s="33"/>
      <c r="T216" s="33" t="str">
        <f t="shared" si="5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115"/>
      <c r="R217" s="27"/>
      <c r="S217" s="33"/>
      <c r="T217" s="33" t="str">
        <f t="shared" si="5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115"/>
      <c r="R218" s="27"/>
      <c r="S218" s="33"/>
      <c r="T218" s="33" t="str">
        <f t="shared" si="5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115"/>
      <c r="R219" s="27"/>
      <c r="S219" s="33"/>
      <c r="T219" s="33" t="str">
        <f t="shared" si="5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115"/>
      <c r="R220" s="27"/>
      <c r="S220" s="33"/>
      <c r="T220" s="33" t="str">
        <f t="shared" si="5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115"/>
      <c r="R221" s="27"/>
      <c r="S221" s="33"/>
      <c r="T221" s="33" t="str">
        <f t="shared" si="5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115"/>
      <c r="R222" s="27"/>
      <c r="S222" s="33"/>
      <c r="T222" s="33" t="str">
        <f t="shared" si="5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115"/>
      <c r="R223" s="27"/>
      <c r="S223" s="33"/>
      <c r="T223" s="33" t="str">
        <f t="shared" si="5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115"/>
      <c r="R224" s="27"/>
      <c r="S224" s="33"/>
      <c r="T224" s="33" t="str">
        <f t="shared" si="5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115"/>
      <c r="R225" s="27"/>
      <c r="S225" s="33"/>
      <c r="T225" s="33" t="str">
        <f t="shared" si="5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115"/>
      <c r="R226" s="27"/>
      <c r="S226" s="33"/>
      <c r="T226" s="33" t="str">
        <f t="shared" si="5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115"/>
      <c r="R227" s="27"/>
      <c r="S227" s="33"/>
      <c r="T227" s="33" t="str">
        <f t="shared" si="5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115"/>
      <c r="R228" s="27"/>
      <c r="S228" s="33"/>
      <c r="T228" s="33" t="str">
        <f t="shared" si="5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115"/>
      <c r="R229" s="27"/>
      <c r="S229" s="33"/>
      <c r="T229" s="33" t="str">
        <f t="shared" si="5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115"/>
      <c r="R230" s="27"/>
      <c r="S230" s="33"/>
      <c r="T230" s="33" t="str">
        <f t="shared" si="5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115"/>
      <c r="R231" s="27"/>
      <c r="S231" s="33"/>
      <c r="T231" s="33" t="str">
        <f t="shared" si="5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115"/>
      <c r="R232" s="27"/>
      <c r="S232" s="33"/>
      <c r="T232" s="33" t="str">
        <f t="shared" si="5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115"/>
      <c r="R233" s="27"/>
      <c r="S233" s="33"/>
      <c r="T233" s="33" t="str">
        <f t="shared" si="5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115"/>
      <c r="R234" s="27"/>
      <c r="S234" s="33"/>
      <c r="T234" s="33" t="str">
        <f t="shared" si="5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115"/>
      <c r="R235" s="27"/>
      <c r="S235" s="33"/>
      <c r="T235" s="33" t="str">
        <f t="shared" si="5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115"/>
      <c r="R236" s="27"/>
      <c r="S236" s="33"/>
      <c r="T236" s="33" t="str">
        <f t="shared" si="5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115"/>
      <c r="R237" s="27"/>
      <c r="S237" s="33"/>
      <c r="T237" s="33" t="str">
        <f t="shared" si="5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115"/>
      <c r="R238" s="27"/>
      <c r="S238" s="33"/>
      <c r="T238" s="33" t="str">
        <f t="shared" si="5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115"/>
      <c r="R239" s="27"/>
      <c r="S239" s="33"/>
      <c r="T239" s="33" t="str">
        <f t="shared" si="5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115"/>
      <c r="R240" s="27"/>
      <c r="S240" s="33"/>
      <c r="T240" s="33" t="str">
        <f t="shared" si="5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115"/>
      <c r="R241" s="27"/>
      <c r="S241" s="33"/>
      <c r="T241" s="33" t="str">
        <f t="shared" si="5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115"/>
      <c r="R242" s="27"/>
      <c r="S242" s="33"/>
      <c r="T242" s="33" t="str">
        <f t="shared" si="5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115"/>
      <c r="R243" s="27"/>
      <c r="S243" s="33"/>
      <c r="T243" s="33" t="str">
        <f t="shared" si="5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115"/>
      <c r="R244" s="27"/>
      <c r="S244" s="33"/>
      <c r="T244" s="33" t="str">
        <f t="shared" si="5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115"/>
      <c r="R245" s="27"/>
      <c r="S245" s="33"/>
      <c r="T245" s="33" t="str">
        <f t="shared" si="5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115"/>
      <c r="R246" s="27"/>
      <c r="S246" s="33"/>
      <c r="T246" s="33" t="str">
        <f t="shared" si="5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115"/>
      <c r="R247" s="27"/>
      <c r="S247" s="33"/>
      <c r="T247" s="33" t="str">
        <f t="shared" si="5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115"/>
      <c r="R248" s="27"/>
      <c r="S248" s="33"/>
      <c r="T248" s="33" t="str">
        <f t="shared" si="5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115"/>
      <c r="R249" s="27"/>
      <c r="S249" s="33"/>
      <c r="T249" s="33" t="str">
        <f t="shared" si="5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115"/>
      <c r="R250" s="27"/>
      <c r="S250" s="33"/>
      <c r="T250" s="33" t="str">
        <f t="shared" si="5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115"/>
      <c r="R251" s="27"/>
      <c r="S251" s="33"/>
      <c r="T251" s="33" t="str">
        <f t="shared" si="5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115"/>
      <c r="R252" s="27"/>
      <c r="S252" s="33"/>
      <c r="T252" s="33" t="str">
        <f t="shared" si="5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115"/>
      <c r="R253" s="27"/>
      <c r="S253" s="33"/>
      <c r="T253" s="33" t="str">
        <f t="shared" si="5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115"/>
      <c r="R254" s="27"/>
      <c r="S254" s="33"/>
      <c r="T254" s="33" t="str">
        <f t="shared" si="5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115"/>
      <c r="R255" s="27"/>
      <c r="S255" s="33"/>
      <c r="T255" s="33" t="str">
        <f t="shared" si="5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115"/>
      <c r="R256" s="27"/>
      <c r="S256" s="33"/>
      <c r="T256" s="33" t="str">
        <f t="shared" si="5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115"/>
      <c r="R257" s="27"/>
      <c r="S257" s="33"/>
      <c r="T257" s="33" t="str">
        <f t="shared" si="5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115"/>
      <c r="R258" s="27"/>
      <c r="S258" s="33"/>
      <c r="T258" s="33" t="str">
        <f t="shared" si="5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115"/>
      <c r="R259" s="27"/>
      <c r="S259" s="33"/>
      <c r="T259" s="33" t="str">
        <f t="shared" si="5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115"/>
      <c r="R260" s="27"/>
      <c r="S260" s="33"/>
      <c r="T260" s="33" t="str">
        <f t="shared" si="5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115"/>
      <c r="R261" s="27"/>
      <c r="S261" s="33"/>
      <c r="T261" s="33" t="str">
        <f t="shared" si="5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115"/>
      <c r="R262" s="27"/>
      <c r="S262" s="33"/>
      <c r="T262" s="33" t="str">
        <f t="shared" si="5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115"/>
      <c r="R263" s="27"/>
      <c r="S263" s="33"/>
      <c r="T263" s="33" t="str">
        <f t="shared" si="5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115"/>
      <c r="R264" s="27"/>
      <c r="S264" s="33"/>
      <c r="T264" s="33" t="str">
        <f t="shared" si="5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115"/>
      <c r="R265" s="27"/>
      <c r="S265" s="33"/>
      <c r="T265" s="33" t="str">
        <f t="shared" si="5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115"/>
      <c r="R266" s="27"/>
      <c r="S266" s="33"/>
      <c r="T266" s="33" t="str">
        <f t="shared" si="5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115"/>
      <c r="R267" s="27"/>
      <c r="S267" s="33"/>
      <c r="T267" s="33" t="str">
        <f t="shared" si="5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115"/>
      <c r="R268" s="27"/>
      <c r="S268" s="33"/>
      <c r="T268" s="33" t="str">
        <f t="shared" si="5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115"/>
      <c r="R269" s="27"/>
      <c r="S269" s="33"/>
      <c r="T269" s="33" t="str">
        <f t="shared" si="5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115"/>
      <c r="R270" s="27"/>
      <c r="S270" s="33"/>
      <c r="T270" s="33" t="str">
        <f t="shared" si="5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115"/>
      <c r="R271" s="27"/>
      <c r="S271" s="33"/>
      <c r="T271" s="33" t="str">
        <f t="shared" si="5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115"/>
      <c r="R272" s="27"/>
      <c r="S272" s="33"/>
      <c r="T272" s="33" t="str">
        <f t="shared" si="5"/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115"/>
      <c r="R273" s="27"/>
      <c r="S273" s="33"/>
      <c r="T273" s="33" t="str">
        <f t="shared" ref="T273:T336" si="6">IF(A273="","",IF(K273="Л","Л",LOOKUP(A273,$X$11:$Y$68,$Y$11:$Y$68)))</f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115"/>
      <c r="R274" s="27"/>
      <c r="S274" s="33"/>
      <c r="T274" s="33" t="str">
        <f t="shared" si="6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115"/>
      <c r="R275" s="27"/>
      <c r="S275" s="33"/>
      <c r="T275" s="33" t="str">
        <f t="shared" si="6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115"/>
      <c r="R276" s="27"/>
      <c r="S276" s="33"/>
      <c r="T276" s="33" t="str">
        <f t="shared" si="6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115"/>
      <c r="R277" s="27"/>
      <c r="S277" s="33"/>
      <c r="T277" s="33" t="str">
        <f t="shared" si="6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115"/>
      <c r="R278" s="27"/>
      <c r="S278" s="33"/>
      <c r="T278" s="33" t="str">
        <f t="shared" si="6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115"/>
      <c r="R279" s="27"/>
      <c r="S279" s="33"/>
      <c r="T279" s="33" t="str">
        <f t="shared" si="6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115"/>
      <c r="R280" s="27"/>
      <c r="S280" s="33"/>
      <c r="T280" s="33" t="str">
        <f t="shared" si="6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115"/>
      <c r="R281" s="27"/>
      <c r="S281" s="33"/>
      <c r="T281" s="33" t="str">
        <f t="shared" si="6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115"/>
      <c r="R282" s="27"/>
      <c r="S282" s="33"/>
      <c r="T282" s="33" t="str">
        <f t="shared" si="6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115"/>
      <c r="R283" s="27"/>
      <c r="S283" s="33"/>
      <c r="T283" s="33" t="str">
        <f t="shared" si="6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115"/>
      <c r="R284" s="27"/>
      <c r="S284" s="33"/>
      <c r="T284" s="33" t="str">
        <f t="shared" si="6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115"/>
      <c r="R285" s="27"/>
      <c r="S285" s="33"/>
      <c r="T285" s="33" t="str">
        <f t="shared" si="6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115"/>
      <c r="R286" s="27"/>
      <c r="S286" s="33"/>
      <c r="T286" s="33" t="str">
        <f t="shared" si="6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115"/>
      <c r="R287" s="27"/>
      <c r="S287" s="33"/>
      <c r="T287" s="33" t="str">
        <f t="shared" si="6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115"/>
      <c r="R288" s="27"/>
      <c r="S288" s="33"/>
      <c r="T288" s="33" t="str">
        <f t="shared" si="6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115"/>
      <c r="R289" s="27"/>
      <c r="S289" s="33"/>
      <c r="T289" s="33" t="str">
        <f t="shared" si="6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115"/>
      <c r="R290" s="27"/>
      <c r="S290" s="33"/>
      <c r="T290" s="33" t="str">
        <f t="shared" si="6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115"/>
      <c r="R291" s="27"/>
      <c r="S291" s="33"/>
      <c r="T291" s="33" t="str">
        <f t="shared" si="6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115"/>
      <c r="R292" s="27"/>
      <c r="S292" s="33"/>
      <c r="T292" s="33" t="str">
        <f t="shared" si="6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115"/>
      <c r="R293" s="27"/>
      <c r="S293" s="33"/>
      <c r="T293" s="33" t="str">
        <f t="shared" si="6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115"/>
      <c r="R294" s="27"/>
      <c r="S294" s="33"/>
      <c r="T294" s="33" t="str">
        <f t="shared" si="6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115"/>
      <c r="R295" s="27"/>
      <c r="S295" s="33"/>
      <c r="T295" s="33" t="str">
        <f t="shared" si="6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115"/>
      <c r="R296" s="27"/>
      <c r="S296" s="33"/>
      <c r="T296" s="33" t="str">
        <f t="shared" si="6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115"/>
      <c r="R297" s="27"/>
      <c r="S297" s="33"/>
      <c r="T297" s="33" t="str">
        <f t="shared" si="6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115"/>
      <c r="R298" s="27"/>
      <c r="S298" s="33"/>
      <c r="T298" s="33" t="str">
        <f t="shared" si="6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115"/>
      <c r="R299" s="27"/>
      <c r="S299" s="33"/>
      <c r="T299" s="33" t="str">
        <f t="shared" si="6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115"/>
      <c r="R300" s="27"/>
      <c r="S300" s="33"/>
      <c r="T300" s="33" t="str">
        <f t="shared" si="6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115"/>
      <c r="R301" s="27"/>
      <c r="S301" s="33"/>
      <c r="T301" s="33" t="str">
        <f t="shared" si="6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115"/>
      <c r="R302" s="27"/>
      <c r="S302" s="33"/>
      <c r="T302" s="33" t="str">
        <f t="shared" si="6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115"/>
      <c r="R303" s="27"/>
      <c r="S303" s="33"/>
      <c r="T303" s="33" t="str">
        <f t="shared" si="6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115"/>
      <c r="R304" s="27"/>
      <c r="S304" s="33"/>
      <c r="T304" s="33" t="str">
        <f t="shared" si="6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115"/>
      <c r="R305" s="27"/>
      <c r="S305" s="33"/>
      <c r="T305" s="33" t="str">
        <f t="shared" si="6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115"/>
      <c r="R306" s="27"/>
      <c r="S306" s="33"/>
      <c r="T306" s="33" t="str">
        <f t="shared" si="6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115"/>
      <c r="R307" s="27"/>
      <c r="S307" s="33"/>
      <c r="T307" s="33" t="str">
        <f t="shared" si="6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115"/>
      <c r="R308" s="27"/>
      <c r="S308" s="33"/>
      <c r="T308" s="33" t="str">
        <f t="shared" si="6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115"/>
      <c r="R309" s="27"/>
      <c r="S309" s="33"/>
      <c r="T309" s="33" t="str">
        <f t="shared" si="6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115"/>
      <c r="R310" s="27"/>
      <c r="S310" s="33"/>
      <c r="T310" s="33" t="str">
        <f t="shared" si="6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115"/>
      <c r="R311" s="27"/>
      <c r="S311" s="33"/>
      <c r="T311" s="33" t="str">
        <f t="shared" si="6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115"/>
      <c r="R312" s="27"/>
      <c r="S312" s="33"/>
      <c r="T312" s="33" t="str">
        <f t="shared" si="6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115"/>
      <c r="R313" s="27"/>
      <c r="S313" s="33"/>
      <c r="T313" s="33" t="str">
        <f t="shared" si="6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115"/>
      <c r="R314" s="27"/>
      <c r="S314" s="33"/>
      <c r="T314" s="33" t="str">
        <f t="shared" si="6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115"/>
      <c r="R315" s="27"/>
      <c r="S315" s="33"/>
      <c r="T315" s="33" t="str">
        <f t="shared" si="6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115"/>
      <c r="R316" s="27"/>
      <c r="S316" s="33"/>
      <c r="T316" s="33" t="str">
        <f t="shared" si="6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115"/>
      <c r="R317" s="27"/>
      <c r="S317" s="33"/>
      <c r="T317" s="33" t="str">
        <f t="shared" si="6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115"/>
      <c r="R318" s="27"/>
      <c r="S318" s="33"/>
      <c r="T318" s="33" t="str">
        <f t="shared" si="6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115"/>
      <c r="R319" s="27"/>
      <c r="S319" s="33"/>
      <c r="T319" s="33" t="str">
        <f t="shared" si="6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115"/>
      <c r="R320" s="27"/>
      <c r="S320" s="33"/>
      <c r="T320" s="33" t="str">
        <f t="shared" si="6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115"/>
      <c r="R321" s="27"/>
      <c r="S321" s="33"/>
      <c r="T321" s="33" t="str">
        <f t="shared" si="6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115"/>
      <c r="R322" s="27"/>
      <c r="S322" s="33"/>
      <c r="T322" s="33" t="str">
        <f t="shared" si="6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115"/>
      <c r="R323" s="27"/>
      <c r="S323" s="33"/>
      <c r="T323" s="33" t="str">
        <f t="shared" si="6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115"/>
      <c r="R324" s="27"/>
      <c r="S324" s="33"/>
      <c r="T324" s="33" t="str">
        <f t="shared" si="6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115"/>
      <c r="R325" s="27"/>
      <c r="S325" s="33"/>
      <c r="T325" s="33" t="str">
        <f t="shared" si="6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115"/>
      <c r="R326" s="27"/>
      <c r="S326" s="33"/>
      <c r="T326" s="33" t="str">
        <f t="shared" si="6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115"/>
      <c r="R327" s="27"/>
      <c r="S327" s="33"/>
      <c r="T327" s="33" t="str">
        <f t="shared" si="6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115"/>
      <c r="R328" s="27"/>
      <c r="S328" s="33"/>
      <c r="T328" s="33" t="str">
        <f t="shared" si="6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115"/>
      <c r="R329" s="27"/>
      <c r="S329" s="33"/>
      <c r="T329" s="33" t="str">
        <f t="shared" si="6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115"/>
      <c r="R330" s="27"/>
      <c r="S330" s="33"/>
      <c r="T330" s="33" t="str">
        <f t="shared" si="6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115"/>
      <c r="R331" s="27"/>
      <c r="S331" s="33"/>
      <c r="T331" s="33" t="str">
        <f t="shared" si="6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115"/>
      <c r="R332" s="27"/>
      <c r="S332" s="33"/>
      <c r="T332" s="33" t="str">
        <f t="shared" si="6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115"/>
      <c r="R333" s="27"/>
      <c r="S333" s="33"/>
      <c r="T333" s="33" t="str">
        <f t="shared" si="6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115"/>
      <c r="R334" s="27"/>
      <c r="S334" s="33"/>
      <c r="T334" s="33" t="str">
        <f t="shared" si="6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115"/>
      <c r="R335" s="27"/>
      <c r="S335" s="33"/>
      <c r="T335" s="33" t="str">
        <f t="shared" si="6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115"/>
      <c r="R336" s="27"/>
      <c r="S336" s="33"/>
      <c r="T336" s="33" t="str">
        <f t="shared" si="6"/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115"/>
      <c r="R337" s="27"/>
      <c r="S337" s="33"/>
      <c r="T337" s="33" t="str">
        <f t="shared" ref="T337:T400" si="7">IF(A337="","",IF(K337="Л","Л",LOOKUP(A337,$X$11:$Y$68,$Y$11:$Y$68)))</f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115"/>
      <c r="R338" s="27"/>
      <c r="S338" s="33"/>
      <c r="T338" s="33" t="str">
        <f t="shared" si="7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115"/>
      <c r="R339" s="27"/>
      <c r="S339" s="33"/>
      <c r="T339" s="33" t="str">
        <f t="shared" si="7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115"/>
      <c r="R340" s="27"/>
      <c r="S340" s="33"/>
      <c r="T340" s="33" t="str">
        <f t="shared" si="7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115"/>
      <c r="R341" s="27"/>
      <c r="S341" s="33"/>
      <c r="T341" s="33" t="str">
        <f t="shared" si="7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115"/>
      <c r="R342" s="27"/>
      <c r="S342" s="33"/>
      <c r="T342" s="33" t="str">
        <f t="shared" si="7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115"/>
      <c r="R343" s="27"/>
      <c r="S343" s="33"/>
      <c r="T343" s="33" t="str">
        <f t="shared" si="7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115"/>
      <c r="R344" s="27"/>
      <c r="S344" s="33"/>
      <c r="T344" s="33" t="str">
        <f t="shared" si="7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115"/>
      <c r="R345" s="27"/>
      <c r="S345" s="33"/>
      <c r="T345" s="33" t="str">
        <f t="shared" si="7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115"/>
      <c r="R346" s="27"/>
      <c r="S346" s="33"/>
      <c r="T346" s="33" t="str">
        <f t="shared" si="7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115"/>
      <c r="R347" s="27"/>
      <c r="S347" s="33"/>
      <c r="T347" s="33" t="str">
        <f t="shared" si="7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115"/>
      <c r="R348" s="27"/>
      <c r="S348" s="33"/>
      <c r="T348" s="33" t="str">
        <f t="shared" si="7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115"/>
      <c r="R349" s="27"/>
      <c r="S349" s="33"/>
      <c r="T349" s="33" t="str">
        <f t="shared" si="7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115"/>
      <c r="R350" s="27"/>
      <c r="S350" s="33"/>
      <c r="T350" s="33" t="str">
        <f t="shared" si="7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115"/>
      <c r="R351" s="27"/>
      <c r="S351" s="33"/>
      <c r="T351" s="33" t="str">
        <f t="shared" si="7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115"/>
      <c r="R352" s="27"/>
      <c r="S352" s="33"/>
      <c r="T352" s="33" t="str">
        <f t="shared" si="7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115"/>
      <c r="R353" s="27"/>
      <c r="S353" s="33"/>
      <c r="T353" s="33" t="str">
        <f t="shared" si="7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115"/>
      <c r="R354" s="27"/>
      <c r="S354" s="33"/>
      <c r="T354" s="33" t="str">
        <f t="shared" si="7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115"/>
      <c r="R355" s="27"/>
      <c r="S355" s="33"/>
      <c r="T355" s="33" t="str">
        <f t="shared" si="7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115"/>
      <c r="R356" s="27"/>
      <c r="S356" s="33"/>
      <c r="T356" s="33" t="str">
        <f t="shared" si="7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115"/>
      <c r="R357" s="27"/>
      <c r="S357" s="33"/>
      <c r="T357" s="33" t="str">
        <f t="shared" si="7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115"/>
      <c r="R358" s="27"/>
      <c r="S358" s="33"/>
      <c r="T358" s="33" t="str">
        <f t="shared" si="7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115"/>
      <c r="R359" s="27"/>
      <c r="S359" s="33"/>
      <c r="T359" s="33" t="str">
        <f t="shared" si="7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115"/>
      <c r="R360" s="27"/>
      <c r="S360" s="33"/>
      <c r="T360" s="33" t="str">
        <f t="shared" si="7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115"/>
      <c r="R361" s="27"/>
      <c r="S361" s="33"/>
      <c r="T361" s="33" t="str">
        <f t="shared" si="7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115"/>
      <c r="R362" s="27"/>
      <c r="S362" s="33"/>
      <c r="T362" s="33" t="str">
        <f t="shared" si="7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115"/>
      <c r="R363" s="27"/>
      <c r="S363" s="33"/>
      <c r="T363" s="33" t="str">
        <f t="shared" si="7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115"/>
      <c r="R364" s="27"/>
      <c r="S364" s="33"/>
      <c r="T364" s="33" t="str">
        <f t="shared" si="7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115"/>
      <c r="R365" s="27"/>
      <c r="S365" s="33"/>
      <c r="T365" s="33" t="str">
        <f t="shared" si="7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115"/>
      <c r="R366" s="27"/>
      <c r="S366" s="33"/>
      <c r="T366" s="33" t="str">
        <f t="shared" si="7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115"/>
      <c r="R367" s="27"/>
      <c r="S367" s="33"/>
      <c r="T367" s="33" t="str">
        <f t="shared" si="7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115"/>
      <c r="R368" s="27"/>
      <c r="S368" s="33"/>
      <c r="T368" s="33" t="str">
        <f t="shared" si="7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115"/>
      <c r="R369" s="27"/>
      <c r="S369" s="33"/>
      <c r="T369" s="33" t="str">
        <f t="shared" si="7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115"/>
      <c r="R370" s="27"/>
      <c r="S370" s="33"/>
      <c r="T370" s="33" t="str">
        <f t="shared" si="7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115"/>
      <c r="R371" s="27"/>
      <c r="S371" s="33"/>
      <c r="T371" s="33" t="str">
        <f t="shared" si="7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115"/>
      <c r="R372" s="27"/>
      <c r="S372" s="33"/>
      <c r="T372" s="33" t="str">
        <f t="shared" si="7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115"/>
      <c r="R373" s="27"/>
      <c r="S373" s="33"/>
      <c r="T373" s="33" t="str">
        <f t="shared" si="7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115"/>
      <c r="R374" s="27"/>
      <c r="S374" s="33"/>
      <c r="T374" s="33" t="str">
        <f t="shared" si="7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115"/>
      <c r="R375" s="27"/>
      <c r="S375" s="33"/>
      <c r="T375" s="33" t="str">
        <f t="shared" si="7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115"/>
      <c r="R376" s="27"/>
      <c r="S376" s="33"/>
      <c r="T376" s="33" t="str">
        <f t="shared" si="7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115"/>
      <c r="R377" s="27"/>
      <c r="S377" s="33"/>
      <c r="T377" s="33" t="str">
        <f t="shared" si="7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115"/>
      <c r="R378" s="27"/>
      <c r="S378" s="33"/>
      <c r="T378" s="33" t="str">
        <f t="shared" si="7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115"/>
      <c r="R379" s="27"/>
      <c r="S379" s="33"/>
      <c r="T379" s="33" t="str">
        <f t="shared" si="7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115"/>
      <c r="R380" s="27"/>
      <c r="S380" s="33"/>
      <c r="T380" s="33" t="str">
        <f t="shared" si="7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115"/>
      <c r="R381" s="27"/>
      <c r="S381" s="33"/>
      <c r="T381" s="33" t="str">
        <f t="shared" si="7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115"/>
      <c r="R382" s="27"/>
      <c r="S382" s="33"/>
      <c r="T382" s="33" t="str">
        <f t="shared" si="7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115"/>
      <c r="R383" s="27"/>
      <c r="S383" s="33"/>
      <c r="T383" s="33" t="str">
        <f t="shared" si="7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115"/>
      <c r="R384" s="27"/>
      <c r="S384" s="33"/>
      <c r="T384" s="33" t="str">
        <f t="shared" si="7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115"/>
      <c r="R385" s="27"/>
      <c r="S385" s="33"/>
      <c r="T385" s="33" t="str">
        <f t="shared" si="7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115"/>
      <c r="R386" s="27"/>
      <c r="S386" s="33"/>
      <c r="T386" s="33" t="str">
        <f t="shared" si="7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115"/>
      <c r="R387" s="27"/>
      <c r="S387" s="33"/>
      <c r="T387" s="33" t="str">
        <f t="shared" si="7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115"/>
      <c r="R388" s="27"/>
      <c r="S388" s="33"/>
      <c r="T388" s="33" t="str">
        <f t="shared" si="7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115"/>
      <c r="R389" s="27"/>
      <c r="S389" s="33"/>
      <c r="T389" s="33" t="str">
        <f t="shared" si="7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115"/>
      <c r="R390" s="27"/>
      <c r="S390" s="33"/>
      <c r="T390" s="33" t="str">
        <f t="shared" si="7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115"/>
      <c r="R391" s="27"/>
      <c r="S391" s="33"/>
      <c r="T391" s="33" t="str">
        <f t="shared" si="7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115"/>
      <c r="R392" s="27"/>
      <c r="S392" s="33"/>
      <c r="T392" s="33" t="str">
        <f t="shared" si="7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115"/>
      <c r="R393" s="27"/>
      <c r="S393" s="33"/>
      <c r="T393" s="33" t="str">
        <f t="shared" si="7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115"/>
      <c r="R394" s="27"/>
      <c r="S394" s="33"/>
      <c r="T394" s="33" t="str">
        <f t="shared" si="7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115"/>
      <c r="R395" s="27"/>
      <c r="S395" s="33"/>
      <c r="T395" s="33" t="str">
        <f t="shared" si="7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115"/>
      <c r="R396" s="27"/>
      <c r="S396" s="33"/>
      <c r="T396" s="33" t="str">
        <f t="shared" si="7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115"/>
      <c r="R397" s="27"/>
      <c r="S397" s="33"/>
      <c r="T397" s="33" t="str">
        <f t="shared" si="7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115"/>
      <c r="R398" s="27"/>
      <c r="S398" s="33"/>
      <c r="T398" s="33" t="str">
        <f t="shared" si="7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115"/>
      <c r="R399" s="27"/>
      <c r="S399" s="33"/>
      <c r="T399" s="33" t="str">
        <f t="shared" si="7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115"/>
      <c r="R400" s="27"/>
      <c r="S400" s="33"/>
      <c r="T400" s="33" t="str">
        <f t="shared" si="7"/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115"/>
      <c r="R401" s="27"/>
      <c r="S401" s="33"/>
      <c r="T401" s="33" t="str">
        <f t="shared" ref="T401:T464" si="8">IF(A401="","",IF(K401="Л","Л",LOOKUP(A401,$X$11:$Y$68,$Y$11:$Y$68)))</f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115"/>
      <c r="R402" s="27"/>
      <c r="S402" s="33"/>
      <c r="T402" s="33" t="str">
        <f t="shared" si="8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115"/>
      <c r="R403" s="27"/>
      <c r="S403" s="33"/>
      <c r="T403" s="33" t="str">
        <f t="shared" si="8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115"/>
      <c r="R404" s="27"/>
      <c r="S404" s="33"/>
      <c r="T404" s="33" t="str">
        <f t="shared" si="8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115"/>
      <c r="R405" s="27"/>
      <c r="S405" s="33"/>
      <c r="T405" s="33" t="str">
        <f t="shared" si="8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115"/>
      <c r="R406" s="27"/>
      <c r="S406" s="33"/>
      <c r="T406" s="33" t="str">
        <f t="shared" si="8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115"/>
      <c r="R407" s="27"/>
      <c r="S407" s="33"/>
      <c r="T407" s="33" t="str">
        <f t="shared" si="8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115"/>
      <c r="R408" s="27"/>
      <c r="S408" s="33"/>
      <c r="T408" s="33" t="str">
        <f t="shared" si="8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115"/>
      <c r="R409" s="27"/>
      <c r="S409" s="33"/>
      <c r="T409" s="33" t="str">
        <f t="shared" si="8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115"/>
      <c r="R410" s="27"/>
      <c r="S410" s="33"/>
      <c r="T410" s="33" t="str">
        <f t="shared" si="8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115"/>
      <c r="R411" s="27"/>
      <c r="S411" s="33"/>
      <c r="T411" s="33" t="str">
        <f t="shared" si="8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115"/>
      <c r="R412" s="27"/>
      <c r="S412" s="33"/>
      <c r="T412" s="33" t="str">
        <f t="shared" si="8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115"/>
      <c r="R413" s="27"/>
      <c r="S413" s="33"/>
      <c r="T413" s="33" t="str">
        <f t="shared" si="8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115"/>
      <c r="R414" s="27"/>
      <c r="S414" s="33"/>
      <c r="T414" s="33" t="str">
        <f t="shared" si="8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115"/>
      <c r="R415" s="27"/>
      <c r="S415" s="33"/>
      <c r="T415" s="33" t="str">
        <f t="shared" si="8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115"/>
      <c r="R416" s="27"/>
      <c r="S416" s="33"/>
      <c r="T416" s="33" t="str">
        <f t="shared" si="8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115"/>
      <c r="R417" s="27"/>
      <c r="S417" s="33"/>
      <c r="T417" s="33" t="str">
        <f t="shared" si="8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115"/>
      <c r="R418" s="27"/>
      <c r="S418" s="33"/>
      <c r="T418" s="33" t="str">
        <f t="shared" si="8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115"/>
      <c r="R419" s="27"/>
      <c r="S419" s="33"/>
      <c r="T419" s="33" t="str">
        <f t="shared" si="8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115"/>
      <c r="R420" s="27"/>
      <c r="S420" s="33"/>
      <c r="T420" s="33" t="str">
        <f t="shared" si="8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115"/>
      <c r="R421" s="27"/>
      <c r="S421" s="33"/>
      <c r="T421" s="33" t="str">
        <f t="shared" si="8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115"/>
      <c r="R422" s="27"/>
      <c r="S422" s="33"/>
      <c r="T422" s="33" t="str">
        <f t="shared" si="8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115"/>
      <c r="R423" s="27"/>
      <c r="S423" s="33"/>
      <c r="T423" s="33" t="str">
        <f t="shared" si="8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115"/>
      <c r="R424" s="27"/>
      <c r="S424" s="33"/>
      <c r="T424" s="33" t="str">
        <f t="shared" si="8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115"/>
      <c r="R425" s="27"/>
      <c r="S425" s="33"/>
      <c r="T425" s="33" t="str">
        <f t="shared" si="8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115"/>
      <c r="R426" s="27"/>
      <c r="S426" s="33"/>
      <c r="T426" s="33" t="str">
        <f t="shared" si="8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115"/>
      <c r="R427" s="27"/>
      <c r="S427" s="33"/>
      <c r="T427" s="33" t="str">
        <f t="shared" si="8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115"/>
      <c r="R428" s="27"/>
      <c r="S428" s="33"/>
      <c r="T428" s="33" t="str">
        <f t="shared" si="8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115"/>
      <c r="R429" s="27"/>
      <c r="S429" s="33"/>
      <c r="T429" s="33" t="str">
        <f t="shared" si="8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115"/>
      <c r="R430" s="27"/>
      <c r="S430" s="33"/>
      <c r="T430" s="33" t="str">
        <f t="shared" si="8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115"/>
      <c r="R431" s="27"/>
      <c r="S431" s="33"/>
      <c r="T431" s="33" t="str">
        <f t="shared" si="8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115"/>
      <c r="R432" s="27"/>
      <c r="S432" s="33"/>
      <c r="T432" s="33" t="str">
        <f t="shared" si="8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115"/>
      <c r="R433" s="27"/>
      <c r="S433" s="33"/>
      <c r="T433" s="33" t="str">
        <f t="shared" si="8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115"/>
      <c r="R434" s="27"/>
      <c r="S434" s="33"/>
      <c r="T434" s="33" t="str">
        <f t="shared" si="8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115"/>
      <c r="R435" s="27"/>
      <c r="S435" s="33"/>
      <c r="T435" s="33" t="str">
        <f t="shared" si="8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115"/>
      <c r="R436" s="27"/>
      <c r="S436" s="33"/>
      <c r="T436" s="33" t="str">
        <f t="shared" si="8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115"/>
      <c r="R437" s="27"/>
      <c r="S437" s="33"/>
      <c r="T437" s="33" t="str">
        <f t="shared" si="8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115"/>
      <c r="R438" s="27"/>
      <c r="S438" s="33"/>
      <c r="T438" s="33" t="str">
        <f t="shared" si="8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115"/>
      <c r="R439" s="27"/>
      <c r="S439" s="33"/>
      <c r="T439" s="33" t="str">
        <f t="shared" si="8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115"/>
      <c r="R440" s="27"/>
      <c r="S440" s="33"/>
      <c r="T440" s="33" t="str">
        <f t="shared" si="8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115"/>
      <c r="R441" s="27"/>
      <c r="S441" s="33"/>
      <c r="T441" s="33" t="str">
        <f t="shared" si="8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115"/>
      <c r="R442" s="27"/>
      <c r="S442" s="33"/>
      <c r="T442" s="33" t="str">
        <f t="shared" si="8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115"/>
      <c r="R443" s="27"/>
      <c r="S443" s="33"/>
      <c r="T443" s="33" t="str">
        <f t="shared" si="8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115"/>
      <c r="R444" s="27"/>
      <c r="S444" s="33"/>
      <c r="T444" s="33" t="str">
        <f t="shared" si="8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115"/>
      <c r="R445" s="27"/>
      <c r="S445" s="33"/>
      <c r="T445" s="33" t="str">
        <f t="shared" si="8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115"/>
      <c r="R446" s="27"/>
      <c r="S446" s="33"/>
      <c r="T446" s="33" t="str">
        <f t="shared" si="8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115"/>
      <c r="R447" s="27"/>
      <c r="S447" s="33"/>
      <c r="T447" s="33" t="str">
        <f t="shared" si="8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115"/>
      <c r="R448" s="27"/>
      <c r="S448" s="33"/>
      <c r="T448" s="33" t="str">
        <f t="shared" si="8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115"/>
      <c r="R449" s="27"/>
      <c r="S449" s="33"/>
      <c r="T449" s="33" t="str">
        <f t="shared" si="8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115"/>
      <c r="R450" s="27"/>
      <c r="S450" s="33"/>
      <c r="T450" s="33" t="str">
        <f t="shared" si="8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115"/>
      <c r="R451" s="27"/>
      <c r="S451" s="33"/>
      <c r="T451" s="33" t="str">
        <f t="shared" si="8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115"/>
      <c r="R452" s="27"/>
      <c r="S452" s="33"/>
      <c r="T452" s="33" t="str">
        <f t="shared" si="8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115"/>
      <c r="R453" s="27"/>
      <c r="S453" s="33"/>
      <c r="T453" s="33" t="str">
        <f t="shared" si="8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115"/>
      <c r="R454" s="27"/>
      <c r="S454" s="33"/>
      <c r="T454" s="33" t="str">
        <f t="shared" si="8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115"/>
      <c r="R455" s="27"/>
      <c r="S455" s="33"/>
      <c r="T455" s="33" t="str">
        <f t="shared" si="8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115"/>
      <c r="R456" s="27"/>
      <c r="S456" s="33"/>
      <c r="T456" s="33" t="str">
        <f t="shared" si="8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115"/>
      <c r="R457" s="27"/>
      <c r="S457" s="33"/>
      <c r="T457" s="33" t="str">
        <f t="shared" si="8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115"/>
      <c r="R458" s="27"/>
      <c r="S458" s="33"/>
      <c r="T458" s="33" t="str">
        <f t="shared" si="8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115"/>
      <c r="R459" s="27"/>
      <c r="S459" s="33"/>
      <c r="T459" s="33" t="str">
        <f t="shared" si="8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115"/>
      <c r="R460" s="27"/>
      <c r="S460" s="33"/>
      <c r="T460" s="33" t="str">
        <f t="shared" si="8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115"/>
      <c r="R461" s="27"/>
      <c r="S461" s="33"/>
      <c r="T461" s="33" t="str">
        <f t="shared" si="8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115"/>
      <c r="R462" s="27"/>
      <c r="S462" s="33"/>
      <c r="T462" s="33" t="str">
        <f t="shared" si="8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115"/>
      <c r="R463" s="27"/>
      <c r="S463" s="33"/>
      <c r="T463" s="33" t="str">
        <f t="shared" si="8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115"/>
      <c r="R464" s="27"/>
      <c r="S464" s="33"/>
      <c r="T464" s="33" t="str">
        <f t="shared" si="8"/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115"/>
      <c r="R465" s="27"/>
      <c r="S465" s="33"/>
      <c r="T465" s="33" t="str">
        <f t="shared" ref="T465:T523" si="9">IF(A465="","",IF(K465="Л","Л",LOOKUP(A465,$X$11:$Y$68,$Y$11:$Y$68)))</f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115"/>
      <c r="R466" s="27"/>
      <c r="S466" s="33"/>
      <c r="T466" s="33" t="str">
        <f t="shared" si="9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115"/>
      <c r="R467" s="27"/>
      <c r="S467" s="33"/>
      <c r="T467" s="33" t="str">
        <f t="shared" si="9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115"/>
      <c r="R468" s="27"/>
      <c r="S468" s="33"/>
      <c r="T468" s="33" t="str">
        <f t="shared" si="9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115"/>
      <c r="R469" s="27"/>
      <c r="S469" s="33"/>
      <c r="T469" s="33" t="str">
        <f t="shared" si="9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115"/>
      <c r="R470" s="27"/>
      <c r="S470" s="33"/>
      <c r="T470" s="33" t="str">
        <f t="shared" si="9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115"/>
      <c r="R471" s="27"/>
      <c r="S471" s="33"/>
      <c r="T471" s="33" t="str">
        <f t="shared" si="9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115"/>
      <c r="R472" s="27"/>
      <c r="S472" s="33"/>
      <c r="T472" s="33" t="str">
        <f t="shared" si="9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115"/>
      <c r="R473" s="27"/>
      <c r="S473" s="33"/>
      <c r="T473" s="33" t="str">
        <f t="shared" si="9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115"/>
      <c r="R474" s="27"/>
      <c r="S474" s="33"/>
      <c r="T474" s="33" t="str">
        <f t="shared" si="9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115"/>
      <c r="R475" s="27"/>
      <c r="S475" s="33"/>
      <c r="T475" s="33" t="str">
        <f t="shared" si="9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115"/>
      <c r="R476" s="27"/>
      <c r="S476" s="33"/>
      <c r="T476" s="33" t="str">
        <f t="shared" si="9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115"/>
      <c r="R477" s="27"/>
      <c r="S477" s="33"/>
      <c r="T477" s="33" t="str">
        <f t="shared" si="9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115"/>
      <c r="R478" s="27"/>
      <c r="S478" s="33"/>
      <c r="T478" s="33" t="str">
        <f t="shared" si="9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115"/>
      <c r="R479" s="27"/>
      <c r="S479" s="33"/>
      <c r="T479" s="33" t="str">
        <f t="shared" si="9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115"/>
      <c r="R480" s="27"/>
      <c r="S480" s="33"/>
      <c r="T480" s="33" t="str">
        <f t="shared" si="9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115"/>
      <c r="R481" s="27"/>
      <c r="S481" s="33"/>
      <c r="T481" s="33" t="str">
        <f t="shared" si="9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115"/>
      <c r="R482" s="27"/>
      <c r="S482" s="33"/>
      <c r="T482" s="33" t="str">
        <f t="shared" si="9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115"/>
      <c r="R483" s="27"/>
      <c r="S483" s="33"/>
      <c r="T483" s="33" t="str">
        <f t="shared" si="9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115"/>
      <c r="R484" s="27"/>
      <c r="S484" s="33"/>
      <c r="T484" s="33" t="str">
        <f t="shared" si="9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115"/>
      <c r="R485" s="27"/>
      <c r="S485" s="33"/>
      <c r="T485" s="33" t="str">
        <f t="shared" si="9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115"/>
      <c r="R486" s="27"/>
      <c r="S486" s="33"/>
      <c r="T486" s="33" t="str">
        <f t="shared" si="9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115"/>
      <c r="R487" s="27"/>
      <c r="S487" s="33"/>
      <c r="T487" s="33" t="str">
        <f t="shared" si="9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115"/>
      <c r="R488" s="27"/>
      <c r="S488" s="33"/>
      <c r="T488" s="33" t="str">
        <f t="shared" si="9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115"/>
      <c r="R489" s="27"/>
      <c r="S489" s="33"/>
      <c r="T489" s="33" t="str">
        <f t="shared" si="9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115"/>
      <c r="R490" s="27"/>
      <c r="S490" s="33"/>
      <c r="T490" s="33" t="str">
        <f t="shared" si="9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115"/>
      <c r="R491" s="27"/>
      <c r="S491" s="33"/>
      <c r="T491" s="33" t="str">
        <f t="shared" si="9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115"/>
      <c r="R492" s="27"/>
      <c r="S492" s="33"/>
      <c r="T492" s="33" t="str">
        <f t="shared" si="9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115"/>
      <c r="R493" s="27"/>
      <c r="S493" s="33"/>
      <c r="T493" s="33" t="str">
        <f t="shared" si="9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115"/>
      <c r="R494" s="27"/>
      <c r="S494" s="33"/>
      <c r="T494" s="33" t="str">
        <f t="shared" si="9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115"/>
      <c r="R495" s="27"/>
      <c r="S495" s="33"/>
      <c r="T495" s="33" t="str">
        <f t="shared" si="9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115"/>
      <c r="R496" s="27"/>
      <c r="S496" s="33"/>
      <c r="T496" s="33" t="str">
        <f t="shared" si="9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115"/>
      <c r="R497" s="27"/>
      <c r="S497" s="33"/>
      <c r="T497" s="33" t="str">
        <f t="shared" si="9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115"/>
      <c r="R498" s="27"/>
      <c r="S498" s="33"/>
      <c r="T498" s="33" t="str">
        <f t="shared" si="9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115"/>
      <c r="R499" s="27"/>
      <c r="S499" s="33"/>
      <c r="T499" s="33" t="str">
        <f t="shared" si="9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115"/>
      <c r="R500" s="27"/>
      <c r="S500" s="33"/>
      <c r="T500" s="33" t="str">
        <f t="shared" si="9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115"/>
      <c r="R501" s="27"/>
      <c r="S501" s="33"/>
      <c r="T501" s="33" t="str">
        <f t="shared" si="9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115"/>
      <c r="R502" s="27"/>
      <c r="S502" s="33"/>
      <c r="T502" s="33" t="str">
        <f t="shared" si="9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115"/>
      <c r="R503" s="27"/>
      <c r="S503" s="33"/>
      <c r="T503" s="33" t="str">
        <f t="shared" si="9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115"/>
      <c r="R504" s="27"/>
      <c r="S504" s="33"/>
      <c r="T504" s="33" t="str">
        <f t="shared" si="9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115"/>
      <c r="R505" s="27"/>
      <c r="S505" s="33"/>
      <c r="T505" s="33" t="str">
        <f t="shared" si="9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115"/>
      <c r="R506" s="27"/>
      <c r="S506" s="33"/>
      <c r="T506" s="33" t="str">
        <f t="shared" si="9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115"/>
      <c r="R507" s="27"/>
      <c r="S507" s="33"/>
      <c r="T507" s="33" t="str">
        <f t="shared" si="9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115"/>
      <c r="R508" s="27"/>
      <c r="S508" s="33"/>
      <c r="T508" s="33" t="str">
        <f t="shared" si="9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115"/>
      <c r="R509" s="27"/>
      <c r="S509" s="33"/>
      <c r="T509" s="33" t="str">
        <f t="shared" si="9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115"/>
      <c r="R510" s="27"/>
      <c r="S510" s="33"/>
      <c r="T510" s="33" t="str">
        <f t="shared" si="9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115"/>
      <c r="R511" s="27"/>
      <c r="S511" s="33"/>
      <c r="T511" s="33" t="str">
        <f t="shared" si="9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115"/>
      <c r="R512" s="27"/>
      <c r="S512" s="33"/>
      <c r="T512" s="33" t="str">
        <f t="shared" si="9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115"/>
      <c r="R513" s="27"/>
      <c r="S513" s="33"/>
      <c r="T513" s="33" t="str">
        <f t="shared" si="9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115"/>
      <c r="R514" s="27"/>
      <c r="S514" s="33"/>
      <c r="T514" s="33" t="str">
        <f t="shared" si="9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115"/>
      <c r="R515" s="27"/>
      <c r="S515" s="33"/>
      <c r="T515" s="33" t="str">
        <f t="shared" si="9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115"/>
      <c r="R516" s="27"/>
      <c r="S516" s="33"/>
      <c r="T516" s="33" t="str">
        <f t="shared" si="9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115"/>
      <c r="R517" s="27"/>
      <c r="S517" s="33"/>
      <c r="T517" s="33" t="str">
        <f t="shared" si="9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115"/>
      <c r="R518" s="27"/>
      <c r="S518" s="33"/>
      <c r="T518" s="33" t="str">
        <f t="shared" si="9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115"/>
      <c r="R519" s="27"/>
      <c r="S519" s="33"/>
      <c r="T519" s="33" t="str">
        <f t="shared" si="9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115"/>
      <c r="R520" s="27"/>
      <c r="S520" s="33"/>
      <c r="T520" s="33" t="str">
        <f t="shared" si="9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115"/>
      <c r="R521" s="27"/>
      <c r="S521" s="33"/>
      <c r="T521" s="33" t="str">
        <f t="shared" si="9"/>
        <v/>
      </c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115"/>
      <c r="R522" s="27"/>
      <c r="S522" s="33"/>
      <c r="T522" s="33" t="str">
        <f t="shared" si="9"/>
        <v/>
      </c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115"/>
      <c r="R523" s="27"/>
      <c r="S523" s="33"/>
      <c r="T523" s="33" t="str">
        <f t="shared" si="9"/>
        <v/>
      </c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115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115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115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115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115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115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115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115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115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115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115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115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115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115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115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115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115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115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115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115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115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115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115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115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115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115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115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115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115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115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115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115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115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115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115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115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115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115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115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115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115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115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115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115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115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115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115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115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115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115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115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115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115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115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115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115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115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115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115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115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115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115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115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115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115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115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115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115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115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115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115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115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115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115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115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115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115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115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115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115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115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115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115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115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115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115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115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115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115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115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115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115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115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115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115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115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115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115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115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115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115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115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115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115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115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115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115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115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115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115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115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115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115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115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115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115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115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115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115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115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115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115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115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115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115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115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115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115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115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115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115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115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115"/>
      <c r="R656" s="27"/>
      <c r="S656" s="33"/>
      <c r="T656" s="33"/>
      <c r="U656" s="33"/>
      <c r="V656" s="31"/>
    </row>
    <row r="657" spans="1:22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115"/>
      <c r="R657" s="27"/>
      <c r="S657" s="33"/>
      <c r="T657" s="33"/>
      <c r="U657" s="33"/>
      <c r="V657" s="31"/>
    </row>
    <row r="658" spans="1:22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115"/>
      <c r="R658" s="27"/>
      <c r="S658" s="33"/>
      <c r="T658" s="33"/>
      <c r="U658" s="33"/>
      <c r="V658" s="31"/>
    </row>
    <row r="659" spans="1:22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115"/>
      <c r="R659" s="27"/>
      <c r="S659" s="33"/>
      <c r="T659" s="33"/>
      <c r="U659" s="33"/>
      <c r="V659" s="31"/>
    </row>
    <row r="660" spans="1:22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115"/>
      <c r="R660" s="27"/>
      <c r="S660" s="33"/>
      <c r="T660" s="33"/>
      <c r="U660" s="33"/>
      <c r="V660" s="31"/>
    </row>
    <row r="661" spans="1:22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115"/>
      <c r="R661" s="27"/>
      <c r="S661" s="33"/>
      <c r="T661" s="33"/>
      <c r="U661" s="33"/>
      <c r="V661" s="31"/>
    </row>
    <row r="662" spans="1:22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115"/>
      <c r="R662" s="27"/>
      <c r="S662" s="33"/>
      <c r="T662" s="33"/>
      <c r="U662" s="33"/>
      <c r="V662" s="31"/>
    </row>
    <row r="663" spans="1:22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115"/>
      <c r="R663" s="27"/>
      <c r="S663" s="33"/>
      <c r="T663" s="33"/>
      <c r="U663" s="33"/>
      <c r="V663" s="31"/>
    </row>
    <row r="664" spans="1:22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115"/>
      <c r="R664" s="27"/>
      <c r="S664" s="33"/>
      <c r="T664" s="33"/>
      <c r="U664" s="33"/>
      <c r="V664" s="31"/>
    </row>
    <row r="665" spans="1:22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115"/>
      <c r="R665" s="27"/>
      <c r="S665" s="33"/>
      <c r="T665" s="33"/>
      <c r="U665" s="33"/>
      <c r="V665" s="31"/>
    </row>
    <row r="666" spans="1:22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115"/>
      <c r="R666" s="27"/>
      <c r="S666" s="33"/>
      <c r="T666" s="33"/>
      <c r="U666" s="33"/>
      <c r="V666" s="31"/>
    </row>
    <row r="667" spans="1:22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115"/>
      <c r="R667" s="27"/>
      <c r="S667" s="33"/>
      <c r="T667" s="33"/>
      <c r="U667" s="33"/>
      <c r="V667" s="31"/>
    </row>
    <row r="668" spans="1:22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115"/>
      <c r="R668" s="27"/>
      <c r="S668" s="33"/>
      <c r="T668" s="33"/>
      <c r="U668" s="33"/>
      <c r="V668" s="31"/>
    </row>
    <row r="669" spans="1:22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115"/>
      <c r="R669" s="27"/>
      <c r="S669" s="33"/>
      <c r="T669" s="33"/>
      <c r="U669" s="33"/>
      <c r="V669" s="31"/>
    </row>
    <row r="670" spans="1:22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115"/>
      <c r="R670" s="27"/>
      <c r="S670" s="33"/>
      <c r="T670" s="33"/>
      <c r="U670" s="33"/>
      <c r="V670" s="31"/>
    </row>
    <row r="671" spans="1:22" s="34" customFormat="1">
      <c r="A671" s="26"/>
      <c r="B671" s="27"/>
      <c r="C671" s="35"/>
      <c r="D671" s="27"/>
      <c r="E671" s="29"/>
      <c r="F671" s="30"/>
      <c r="G671" s="31"/>
      <c r="H671" s="27"/>
      <c r="I671" s="31"/>
      <c r="J671" s="31"/>
      <c r="K671" s="27"/>
      <c r="L671" s="27"/>
      <c r="M671" s="27"/>
      <c r="N671" s="27"/>
      <c r="O671" s="27"/>
      <c r="P671" s="32"/>
      <c r="Q671" s="115"/>
      <c r="R671" s="27"/>
      <c r="S671" s="33"/>
      <c r="T671" s="33"/>
      <c r="U671" s="33"/>
      <c r="V671" s="31"/>
    </row>
    <row r="672" spans="1:22" s="34" customFormat="1">
      <c r="A672" s="26"/>
      <c r="B672" s="27"/>
      <c r="C672" s="35"/>
      <c r="D672" s="27"/>
      <c r="E672" s="29"/>
      <c r="F672" s="30"/>
      <c r="G672" s="31"/>
      <c r="H672" s="27"/>
      <c r="I672" s="31"/>
      <c r="J672" s="31"/>
      <c r="K672" s="27"/>
      <c r="L672" s="27"/>
      <c r="M672" s="27"/>
      <c r="N672" s="27"/>
      <c r="O672" s="27"/>
      <c r="P672" s="32"/>
      <c r="Q672" s="115"/>
      <c r="R672" s="27"/>
      <c r="S672" s="33"/>
      <c r="T672" s="33"/>
      <c r="U672" s="33"/>
      <c r="V672" s="31"/>
    </row>
    <row r="673" spans="1:23" s="34" customFormat="1">
      <c r="A673" s="26"/>
      <c r="B673" s="27"/>
      <c r="C673" s="35"/>
      <c r="D673" s="27"/>
      <c r="E673" s="29"/>
      <c r="F673" s="30"/>
      <c r="G673" s="31"/>
      <c r="H673" s="27"/>
      <c r="I673" s="31"/>
      <c r="J673" s="31"/>
      <c r="K673" s="27"/>
      <c r="L673" s="27"/>
      <c r="M673" s="27"/>
      <c r="N673" s="27"/>
      <c r="O673" s="27"/>
      <c r="P673" s="32"/>
      <c r="Q673" s="115"/>
      <c r="R673" s="27"/>
      <c r="S673" s="33"/>
      <c r="T673" s="33"/>
      <c r="U673" s="33"/>
      <c r="V673" s="31"/>
      <c r="W673" s="16"/>
    </row>
    <row r="674" spans="1:23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116"/>
      <c r="R674" s="40"/>
      <c r="S674" s="46"/>
      <c r="T674" s="46"/>
      <c r="U674" s="46"/>
      <c r="V674" s="44"/>
    </row>
    <row r="675" spans="1:23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116"/>
      <c r="R675" s="40"/>
      <c r="S675" s="46"/>
      <c r="T675" s="46"/>
      <c r="U675" s="46"/>
      <c r="V675" s="44"/>
    </row>
    <row r="676" spans="1:23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116"/>
      <c r="R676" s="40"/>
      <c r="S676" s="46"/>
      <c r="T676" s="46"/>
      <c r="U676" s="46"/>
      <c r="V676" s="44"/>
    </row>
    <row r="677" spans="1:23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116"/>
      <c r="R677" s="40"/>
      <c r="S677" s="46"/>
      <c r="T677" s="46"/>
      <c r="U677" s="46"/>
      <c r="V677" s="44"/>
    </row>
    <row r="678" spans="1:23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116"/>
      <c r="R678" s="40"/>
      <c r="S678" s="46"/>
      <c r="T678" s="46"/>
      <c r="U678" s="46"/>
      <c r="V678" s="44"/>
    </row>
    <row r="679" spans="1:23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116"/>
      <c r="R679" s="40"/>
      <c r="S679" s="46"/>
      <c r="T679" s="46"/>
      <c r="U679" s="46"/>
      <c r="V679" s="44"/>
    </row>
    <row r="680" spans="1:23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116"/>
      <c r="R680" s="40"/>
      <c r="S680" s="46"/>
      <c r="T680" s="46"/>
      <c r="U680" s="46"/>
      <c r="V680" s="44"/>
    </row>
    <row r="681" spans="1:23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116"/>
      <c r="R681" s="40"/>
      <c r="S681" s="46"/>
      <c r="T681" s="46"/>
      <c r="U681" s="46"/>
      <c r="V681" s="44"/>
    </row>
    <row r="682" spans="1:23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116"/>
      <c r="R682" s="40"/>
      <c r="S682" s="46"/>
      <c r="T682" s="46"/>
      <c r="U682" s="46"/>
      <c r="V682" s="44"/>
    </row>
    <row r="683" spans="1:23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116"/>
      <c r="R683" s="40"/>
      <c r="S683" s="46"/>
      <c r="T683" s="46"/>
      <c r="U683" s="46"/>
      <c r="V683" s="44"/>
    </row>
    <row r="684" spans="1:23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116"/>
      <c r="R684" s="40"/>
      <c r="S684" s="46"/>
      <c r="T684" s="46"/>
      <c r="U684" s="46"/>
      <c r="V684" s="44"/>
    </row>
    <row r="685" spans="1:23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116"/>
      <c r="R685" s="40"/>
      <c r="S685" s="46"/>
      <c r="T685" s="46"/>
      <c r="U685" s="46"/>
      <c r="V685" s="44"/>
    </row>
    <row r="686" spans="1:23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116"/>
      <c r="R686" s="40"/>
      <c r="S686" s="46"/>
      <c r="T686" s="46"/>
      <c r="U686" s="46"/>
      <c r="V686" s="44"/>
    </row>
    <row r="687" spans="1:23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116"/>
      <c r="R687" s="40"/>
      <c r="S687" s="46"/>
      <c r="T687" s="46"/>
      <c r="U687" s="46"/>
      <c r="V687" s="44"/>
    </row>
    <row r="688" spans="1:23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116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116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116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116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116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116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116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116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116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116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116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116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116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116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116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116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116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116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116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116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116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116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116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116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116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116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116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116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116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116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116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116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116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116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116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116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116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116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116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116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116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116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116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116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116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116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116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116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116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116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116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116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116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116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116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116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116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116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116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116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116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116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116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116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116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116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116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116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116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116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116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116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116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116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116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116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116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116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116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116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116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116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116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116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116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116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116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116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116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116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116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116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116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116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116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116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116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116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116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116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116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116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116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116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116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116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116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116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116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116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116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116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116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116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116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116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116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116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116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116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116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116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116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116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116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116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116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116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116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116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116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116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116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116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116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116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116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116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116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116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116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116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116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116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116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116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116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116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116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116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116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116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116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116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116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116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116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116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116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116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116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116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116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116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116"/>
      <c r="R852" s="40"/>
      <c r="S852" s="46"/>
      <c r="T852" s="46"/>
      <c r="U852" s="46"/>
      <c r="V852" s="44"/>
    </row>
    <row r="853" spans="1:22">
      <c r="A853" s="39"/>
      <c r="B853" s="40"/>
      <c r="C853" s="41"/>
      <c r="D853" s="40"/>
      <c r="E853" s="42"/>
      <c r="F853" s="43"/>
      <c r="G853" s="44"/>
      <c r="H853" s="40"/>
      <c r="I853" s="44"/>
      <c r="J853" s="44"/>
      <c r="K853" s="40"/>
      <c r="L853" s="40"/>
      <c r="M853" s="40"/>
      <c r="N853" s="40"/>
      <c r="O853" s="40"/>
      <c r="P853" s="45"/>
      <c r="Q853" s="116"/>
      <c r="R853" s="40"/>
      <c r="S853" s="46"/>
      <c r="T853" s="46"/>
      <c r="U853" s="46"/>
      <c r="V853" s="44"/>
    </row>
    <row r="854" spans="1:22">
      <c r="A854" s="39"/>
      <c r="B854" s="40"/>
      <c r="C854" s="41"/>
      <c r="D854" s="40"/>
      <c r="E854" s="42"/>
      <c r="F854" s="43"/>
      <c r="G854" s="44"/>
      <c r="H854" s="40"/>
      <c r="I854" s="44"/>
      <c r="J854" s="44"/>
      <c r="K854" s="40"/>
      <c r="L854" s="40"/>
      <c r="M854" s="40"/>
      <c r="N854" s="40"/>
      <c r="O854" s="40"/>
      <c r="P854" s="45"/>
      <c r="Q854" s="116"/>
      <c r="R854" s="40"/>
      <c r="S854" s="46"/>
      <c r="T854" s="46"/>
      <c r="U854" s="46"/>
      <c r="V854" s="44"/>
    </row>
    <row r="855" spans="1:22">
      <c r="A855" s="39"/>
      <c r="B855" s="40"/>
      <c r="C855" s="41"/>
      <c r="D855" s="40"/>
      <c r="E855" s="42"/>
      <c r="F855" s="43"/>
      <c r="G855" s="44"/>
      <c r="H855" s="40"/>
      <c r="I855" s="44"/>
      <c r="J855" s="44"/>
      <c r="K855" s="40"/>
      <c r="L855" s="40"/>
      <c r="M855" s="40"/>
      <c r="N855" s="40"/>
      <c r="O855" s="40"/>
      <c r="P855" s="45"/>
      <c r="Q855" s="116"/>
      <c r="R855" s="40"/>
      <c r="S855" s="46"/>
      <c r="T855" s="46"/>
      <c r="U855" s="46"/>
      <c r="V855" s="44"/>
    </row>
  </sheetData>
  <printOptions horizontalCentered="1"/>
  <pageMargins left="0.11811023622047245" right="0.19685039370078741" top="0.11811023622047245" bottom="0.11811023622047245" header="0" footer="0"/>
  <pageSetup paperSize="9" scale="95" orientation="landscape" horizontalDpi="4294967293" verticalDpi="4294967293" r:id="rId1"/>
  <rowBreaks count="2" manualBreakCount="2">
    <brk id="37" max="21" man="1"/>
    <brk id="62" max="21" man="1"/>
  </rowBreaks>
</worksheet>
</file>

<file path=xl/worksheets/sheet30.xml><?xml version="1.0" encoding="utf-8"?>
<worksheet xmlns="http://schemas.openxmlformats.org/spreadsheetml/2006/main" xmlns:r="http://schemas.openxmlformats.org/officeDocument/2006/relationships">
  <dimension ref="A1:AS852"/>
  <sheetViews>
    <sheetView showZeros="0" view="pageBreakPreview" zoomScaleNormal="120" zoomScaleSheetLayoutView="100" workbookViewId="0">
      <selection sqref="A1:XFD1"/>
    </sheetView>
  </sheetViews>
  <sheetFormatPr defaultColWidth="9.19921875" defaultRowHeight="18.75"/>
  <cols>
    <col min="1" max="1" width="2.5" style="23" customWidth="1"/>
    <col min="2" max="2" width="0" style="16" hidden="1" customWidth="1"/>
    <col min="3" max="3" width="20.59765625" style="17" customWidth="1"/>
    <col min="4" max="4" width="1" style="16" hidden="1" customWidth="1"/>
    <col min="5" max="5" width="5.5" style="18" customWidth="1"/>
    <col min="6" max="6" width="3.5" style="19" customWidth="1"/>
    <col min="7" max="7" width="8.59765625" style="20" bestFit="1" customWidth="1"/>
    <col min="8" max="8" width="5.296875" style="16" customWidth="1"/>
    <col min="9" max="9" width="8.296875" style="20" customWidth="1"/>
    <col min="10" max="10" width="13.5" style="20" customWidth="1"/>
    <col min="11" max="11" width="3.59765625" style="16" hidden="1" customWidth="1"/>
    <col min="12" max="14" width="9.19921875" style="16" hidden="1" customWidth="1"/>
    <col min="15" max="15" width="2" style="16" hidden="1" customWidth="1"/>
    <col min="16" max="16" width="4.796875" style="21" hidden="1" customWidth="1"/>
    <col min="17" max="17" width="6.59765625" style="108" customWidth="1"/>
    <col min="18" max="18" width="0" style="16" hidden="1" customWidth="1"/>
    <col min="19" max="19" width="5.59765625" style="22" customWidth="1"/>
    <col min="20" max="20" width="3.296875" style="22" customWidth="1"/>
    <col min="21" max="21" width="3.69921875" style="22" customWidth="1"/>
    <col min="22" max="22" width="16.5" style="20" customWidth="1"/>
    <col min="23" max="25" width="0" style="16" hidden="1" customWidth="1"/>
    <col min="26" max="34" width="9.19921875" style="16"/>
    <col min="35" max="38" width="0" style="16" hidden="1" customWidth="1"/>
    <col min="39" max="42" width="9.19921875" style="16"/>
    <col min="43" max="44" width="0" style="16" hidden="1" customWidth="1"/>
    <col min="45" max="16384" width="9.19921875" style="16"/>
  </cols>
  <sheetData>
    <row r="1" spans="1:45">
      <c r="A1" s="15" t="s">
        <v>1955</v>
      </c>
      <c r="J1" s="44"/>
      <c r="P1" s="16"/>
      <c r="Q1" s="16"/>
      <c r="S1" s="16"/>
      <c r="T1" s="16"/>
      <c r="U1" s="16"/>
      <c r="V1" s="16"/>
    </row>
    <row r="2" spans="1:45">
      <c r="A2" s="15" t="s">
        <v>0</v>
      </c>
      <c r="X2" s="16">
        <v>0</v>
      </c>
    </row>
    <row r="3" spans="1:45">
      <c r="A3" s="15" t="s">
        <v>2</v>
      </c>
    </row>
    <row r="4" spans="1:45">
      <c r="A4" s="15" t="s">
        <v>3</v>
      </c>
    </row>
    <row r="5" spans="1:45">
      <c r="A5" s="15" t="s">
        <v>4</v>
      </c>
    </row>
    <row r="6" spans="1:45" ht="6" customHeight="1">
      <c r="D6" s="24" t="s">
        <v>5</v>
      </c>
    </row>
    <row r="7" spans="1:45">
      <c r="E7" s="25"/>
    </row>
    <row r="8" spans="1:45" ht="4.9000000000000004" customHeight="1">
      <c r="B8" s="24" t="s">
        <v>6</v>
      </c>
    </row>
    <row r="9" spans="1:45" ht="38.450000000000003" customHeight="1">
      <c r="A9" s="74" t="s">
        <v>7</v>
      </c>
      <c r="B9" s="75" t="s">
        <v>8</v>
      </c>
      <c r="C9" s="76" t="s">
        <v>9</v>
      </c>
      <c r="D9" s="77" t="s">
        <v>10</v>
      </c>
      <c r="E9" s="78" t="s">
        <v>11</v>
      </c>
      <c r="F9" s="78" t="s">
        <v>12</v>
      </c>
      <c r="G9" s="79" t="s">
        <v>13</v>
      </c>
      <c r="H9" s="80" t="s">
        <v>14</v>
      </c>
      <c r="I9" s="79" t="s">
        <v>15</v>
      </c>
      <c r="J9" s="79" t="s">
        <v>16</v>
      </c>
      <c r="K9" s="81" t="s">
        <v>17</v>
      </c>
      <c r="L9" s="82"/>
      <c r="M9" s="53" t="s">
        <v>18</v>
      </c>
      <c r="N9" s="53" t="s">
        <v>18</v>
      </c>
      <c r="O9" s="53" t="s">
        <v>18</v>
      </c>
      <c r="P9" s="53" t="s">
        <v>19</v>
      </c>
      <c r="Q9" s="109" t="s">
        <v>18</v>
      </c>
      <c r="R9" s="83" t="s">
        <v>21</v>
      </c>
      <c r="S9" s="77" t="s">
        <v>22</v>
      </c>
      <c r="T9" s="84" t="s">
        <v>23</v>
      </c>
      <c r="U9" s="84" t="s">
        <v>24</v>
      </c>
      <c r="V9" s="79" t="s">
        <v>25</v>
      </c>
    </row>
    <row r="10" spans="1:45" s="34" customFormat="1" ht="14.45" customHeight="1">
      <c r="A10" s="85"/>
      <c r="B10" s="86"/>
      <c r="C10" s="87" t="s">
        <v>1336</v>
      </c>
      <c r="D10" s="88"/>
      <c r="E10" s="89"/>
      <c r="F10" s="90"/>
      <c r="G10" s="90"/>
      <c r="H10" s="91"/>
      <c r="I10" s="90"/>
      <c r="J10" s="92"/>
      <c r="K10" s="92"/>
      <c r="L10" s="92"/>
      <c r="M10" s="93">
        <v>14314</v>
      </c>
      <c r="N10" s="94" t="str">
        <f>IF(M10="","",CONCATENATE(LEFT(M10,1),":",MID(M10,2,2),".",RIGHT(M10,2)))</f>
        <v>1:43.14</v>
      </c>
      <c r="O10" s="95" t="e">
        <f>IF(M10="","",LOOKUP(M10,$V$3:$AC$5,$V$5:$AC$5))</f>
        <v>#N/A</v>
      </c>
      <c r="P10" s="92"/>
      <c r="T10" s="72"/>
      <c r="U10" s="72"/>
      <c r="V10" s="73"/>
      <c r="X10" s="16">
        <v>1</v>
      </c>
      <c r="Y10" s="16">
        <v>20</v>
      </c>
    </row>
    <row r="11" spans="1:45" s="34" customFormat="1" ht="18" customHeight="1">
      <c r="A11" s="26">
        <v>1</v>
      </c>
      <c r="B11" s="27"/>
      <c r="C11" s="142" t="s">
        <v>1301</v>
      </c>
      <c r="D11" s="118"/>
      <c r="E11" s="139"/>
      <c r="F11" s="140"/>
      <c r="G11" s="73"/>
      <c r="H11" s="118"/>
      <c r="I11" s="73"/>
      <c r="J11" s="73"/>
      <c r="K11" s="118" t="s">
        <v>30</v>
      </c>
      <c r="L11" s="118" t="s">
        <v>1304</v>
      </c>
      <c r="M11" s="118"/>
      <c r="N11" s="118"/>
      <c r="O11" s="118"/>
      <c r="P11" s="120"/>
      <c r="Q11" s="135" t="s">
        <v>1378</v>
      </c>
      <c r="R11" s="118"/>
      <c r="S11" s="72">
        <v>1</v>
      </c>
      <c r="T11" s="72">
        <v>20</v>
      </c>
      <c r="U11" s="72"/>
      <c r="V11" s="73"/>
      <c r="X11" s="16">
        <v>2</v>
      </c>
      <c r="Y11" s="34">
        <v>17</v>
      </c>
    </row>
    <row r="12" spans="1:45" s="34" customFormat="1" ht="14.45" customHeight="1">
      <c r="A12" s="96"/>
      <c r="B12" s="86">
        <v>0</v>
      </c>
      <c r="C12" s="97" t="s">
        <v>1335</v>
      </c>
      <c r="D12" s="98"/>
      <c r="E12" s="99"/>
      <c r="F12" s="100"/>
      <c r="G12" s="100" t="s">
        <v>1301</v>
      </c>
      <c r="H12" s="101"/>
      <c r="I12" s="100"/>
      <c r="J12" s="101"/>
      <c r="K12" s="101" t="s">
        <v>30</v>
      </c>
      <c r="L12" s="105" t="s">
        <v>1306</v>
      </c>
      <c r="M12" s="93"/>
      <c r="N12" s="103"/>
      <c r="O12" s="104"/>
      <c r="P12" s="105"/>
      <c r="Q12" s="135"/>
      <c r="R12" s="105"/>
      <c r="S12" s="72"/>
      <c r="T12" s="72"/>
      <c r="U12" s="72"/>
      <c r="V12" s="73"/>
      <c r="X12" s="16">
        <v>3</v>
      </c>
      <c r="Y12" s="16">
        <v>15</v>
      </c>
      <c r="AM12" s="34">
        <v>41419</v>
      </c>
      <c r="AN12" s="34" t="s">
        <v>1052</v>
      </c>
      <c r="AO12" s="34" t="s">
        <v>168</v>
      </c>
      <c r="AS12" s="34" t="s">
        <v>431</v>
      </c>
    </row>
    <row r="13" spans="1:45" s="34" customFormat="1" ht="14.45" customHeight="1">
      <c r="A13" s="96"/>
      <c r="B13" s="86">
        <v>0</v>
      </c>
      <c r="C13" s="97" t="s">
        <v>731</v>
      </c>
      <c r="D13" s="98"/>
      <c r="E13" s="99"/>
      <c r="F13" s="100"/>
      <c r="G13" s="100" t="s">
        <v>1301</v>
      </c>
      <c r="H13" s="101"/>
      <c r="I13" s="100"/>
      <c r="J13" s="101"/>
      <c r="K13" s="101" t="s">
        <v>30</v>
      </c>
      <c r="L13" s="105" t="s">
        <v>1306</v>
      </c>
      <c r="M13" s="93"/>
      <c r="N13" s="103" t="str">
        <f t="shared" ref="N13:N35" si="0">IF(M13="","",CONCATENATE(LEFT(M13,1),":",MID(M13,2,2),".",RIGHT(M13,2)))</f>
        <v/>
      </c>
      <c r="O13" s="104" t="str">
        <f t="shared" ref="O13:O35" si="1">IF(M13="","",LOOKUP(M13,$V$3:$AC$5,$V$5:$AC$5))</f>
        <v/>
      </c>
      <c r="P13" s="105"/>
      <c r="Q13" s="135" t="s">
        <v>36</v>
      </c>
      <c r="R13" s="105"/>
      <c r="S13" s="72" t="s">
        <v>36</v>
      </c>
      <c r="T13" s="72"/>
      <c r="U13" s="72"/>
      <c r="V13" s="73"/>
      <c r="X13" s="16">
        <v>4</v>
      </c>
      <c r="Y13" s="16">
        <v>14</v>
      </c>
      <c r="AM13" s="34">
        <v>41988</v>
      </c>
      <c r="AN13" s="34" t="s">
        <v>1066</v>
      </c>
      <c r="AO13" s="34" t="s">
        <v>45</v>
      </c>
      <c r="AS13" s="34" t="s">
        <v>1067</v>
      </c>
    </row>
    <row r="14" spans="1:45" s="34" customFormat="1" ht="14.45" customHeight="1">
      <c r="A14" s="96"/>
      <c r="B14" s="86">
        <v>0</v>
      </c>
      <c r="C14" s="97" t="s">
        <v>495</v>
      </c>
      <c r="D14" s="98"/>
      <c r="E14" s="99"/>
      <c r="F14" s="100"/>
      <c r="G14" s="100" t="s">
        <v>1301</v>
      </c>
      <c r="H14" s="101"/>
      <c r="I14" s="100"/>
      <c r="J14" s="101"/>
      <c r="K14" s="101">
        <v>0</v>
      </c>
      <c r="L14" s="105" t="s">
        <v>491</v>
      </c>
      <c r="M14" s="93"/>
      <c r="N14" s="103" t="str">
        <f t="shared" si="0"/>
        <v/>
      </c>
      <c r="O14" s="104" t="str">
        <f t="shared" si="1"/>
        <v/>
      </c>
      <c r="P14" s="105"/>
      <c r="Q14" s="135" t="s">
        <v>36</v>
      </c>
      <c r="R14" s="105"/>
      <c r="S14" s="72" t="s">
        <v>36</v>
      </c>
      <c r="T14" s="72"/>
      <c r="U14" s="72"/>
      <c r="V14" s="73"/>
      <c r="X14" s="16">
        <v>5</v>
      </c>
      <c r="Y14" s="16">
        <v>13</v>
      </c>
      <c r="AM14" s="34">
        <v>42277</v>
      </c>
      <c r="AN14" s="34" t="s">
        <v>1054</v>
      </c>
      <c r="AO14" s="34" t="s">
        <v>45</v>
      </c>
      <c r="AS14" s="34" t="s">
        <v>431</v>
      </c>
    </row>
    <row r="15" spans="1:45" s="34" customFormat="1" ht="14.45" customHeight="1">
      <c r="A15" s="96"/>
      <c r="B15" s="86">
        <v>10</v>
      </c>
      <c r="C15" s="97" t="s">
        <v>500</v>
      </c>
      <c r="D15" s="98"/>
      <c r="E15" s="99"/>
      <c r="F15" s="100"/>
      <c r="G15" s="100" t="s">
        <v>1301</v>
      </c>
      <c r="H15" s="101"/>
      <c r="I15" s="100"/>
      <c r="J15" s="101"/>
      <c r="K15" s="101">
        <v>0</v>
      </c>
      <c r="L15" s="101" t="s">
        <v>491</v>
      </c>
      <c r="M15" s="93"/>
      <c r="N15" s="103" t="str">
        <f t="shared" si="0"/>
        <v/>
      </c>
      <c r="O15" s="104" t="str">
        <f t="shared" si="1"/>
        <v/>
      </c>
      <c r="P15" s="105"/>
      <c r="Q15" s="135" t="s">
        <v>36</v>
      </c>
      <c r="R15" s="105"/>
      <c r="S15" s="72" t="s">
        <v>36</v>
      </c>
      <c r="T15" s="72"/>
      <c r="U15" s="72"/>
      <c r="V15" s="73"/>
      <c r="X15" s="16">
        <v>6</v>
      </c>
      <c r="Y15" s="16">
        <v>12</v>
      </c>
      <c r="AM15" s="34">
        <v>42525</v>
      </c>
      <c r="AN15" s="34" t="s">
        <v>1056</v>
      </c>
      <c r="AO15" s="34" t="s">
        <v>45</v>
      </c>
      <c r="AS15" s="34" t="s">
        <v>1057</v>
      </c>
    </row>
    <row r="16" spans="1:45" s="34" customFormat="1" ht="14.45" customHeight="1">
      <c r="A16" s="96"/>
      <c r="B16" s="86">
        <v>35</v>
      </c>
      <c r="C16" s="97"/>
      <c r="D16" s="98">
        <v>0</v>
      </c>
      <c r="E16" s="99"/>
      <c r="F16" s="100"/>
      <c r="G16" s="100"/>
      <c r="H16" s="101"/>
      <c r="I16" s="100"/>
      <c r="J16" s="101"/>
      <c r="K16" s="101">
        <v>0</v>
      </c>
      <c r="L16" s="105" t="s">
        <v>491</v>
      </c>
      <c r="M16" s="93"/>
      <c r="N16" s="103" t="str">
        <f t="shared" si="0"/>
        <v/>
      </c>
      <c r="O16" s="104" t="str">
        <f t="shared" si="1"/>
        <v/>
      </c>
      <c r="P16" s="105"/>
      <c r="Q16" s="135" t="s">
        <v>36</v>
      </c>
      <c r="R16" s="105"/>
      <c r="S16" s="72" t="s">
        <v>36</v>
      </c>
      <c r="T16" s="72"/>
      <c r="U16" s="72"/>
      <c r="V16" s="73"/>
      <c r="X16" s="16">
        <v>7</v>
      </c>
      <c r="Y16" s="16">
        <v>11</v>
      </c>
      <c r="AM16" s="34">
        <v>42950</v>
      </c>
      <c r="AN16" s="34" t="s">
        <v>1058</v>
      </c>
      <c r="AO16" s="34" t="s">
        <v>45</v>
      </c>
      <c r="AS16" s="34" t="s">
        <v>431</v>
      </c>
    </row>
    <row r="17" spans="1:45" s="34" customFormat="1" ht="14.45" hidden="1" customHeight="1">
      <c r="A17" s="85"/>
      <c r="B17" s="86">
        <v>25</v>
      </c>
      <c r="C17" s="87"/>
      <c r="D17" s="88">
        <v>0</v>
      </c>
      <c r="E17" s="89"/>
      <c r="F17" s="90"/>
      <c r="G17" s="90"/>
      <c r="H17" s="91"/>
      <c r="I17" s="90"/>
      <c r="J17" s="92"/>
      <c r="K17" s="92"/>
      <c r="L17" s="92"/>
      <c r="M17" s="93">
        <v>14852</v>
      </c>
      <c r="N17" s="94" t="str">
        <f t="shared" si="0"/>
        <v>1:48.52</v>
      </c>
      <c r="O17" s="95" t="e">
        <f t="shared" si="1"/>
        <v>#N/A</v>
      </c>
      <c r="P17" s="92"/>
      <c r="Q17" s="136"/>
      <c r="R17" s="137"/>
      <c r="S17" s="137"/>
      <c r="T17" s="72"/>
      <c r="U17" s="72"/>
      <c r="V17" s="73"/>
      <c r="X17" s="16">
        <v>8</v>
      </c>
      <c r="Y17" s="16">
        <v>10</v>
      </c>
      <c r="AM17" s="34">
        <v>43880</v>
      </c>
      <c r="AN17" s="34" t="s">
        <v>1068</v>
      </c>
      <c r="AO17" s="34">
        <v>1</v>
      </c>
      <c r="AS17" s="34" t="s">
        <v>889</v>
      </c>
    </row>
    <row r="18" spans="1:45" s="34" customFormat="1" ht="18" customHeight="1">
      <c r="A18" s="26">
        <v>2</v>
      </c>
      <c r="B18" s="27"/>
      <c r="C18" s="142" t="s">
        <v>1337</v>
      </c>
      <c r="D18" s="118"/>
      <c r="E18" s="139"/>
      <c r="F18" s="140"/>
      <c r="G18" s="73"/>
      <c r="H18" s="118"/>
      <c r="I18" s="73"/>
      <c r="J18" s="73"/>
      <c r="K18" s="118" t="s">
        <v>30</v>
      </c>
      <c r="L18" s="118" t="s">
        <v>1304</v>
      </c>
      <c r="M18" s="118"/>
      <c r="N18" s="118" t="str">
        <f t="shared" si="0"/>
        <v/>
      </c>
      <c r="O18" s="118" t="str">
        <f t="shared" si="1"/>
        <v/>
      </c>
      <c r="P18" s="120"/>
      <c r="Q18" s="135" t="s">
        <v>1379</v>
      </c>
      <c r="R18" s="118"/>
      <c r="S18" s="72">
        <v>2</v>
      </c>
      <c r="T18" s="72">
        <v>17</v>
      </c>
      <c r="U18" s="72"/>
      <c r="V18" s="73" t="s">
        <v>1310</v>
      </c>
      <c r="X18" s="16">
        <v>9</v>
      </c>
      <c r="Y18" s="34">
        <v>9</v>
      </c>
      <c r="AM18" s="34">
        <v>41682</v>
      </c>
      <c r="AN18" s="34" t="s">
        <v>1062</v>
      </c>
      <c r="AO18" s="34" t="s">
        <v>168</v>
      </c>
      <c r="AS18" s="34" t="s">
        <v>1063</v>
      </c>
    </row>
    <row r="19" spans="1:45" s="34" customFormat="1" ht="14.45" customHeight="1">
      <c r="A19" s="96"/>
      <c r="B19" s="86">
        <v>0</v>
      </c>
      <c r="C19" s="97" t="s">
        <v>219</v>
      </c>
      <c r="D19" s="98"/>
      <c r="E19" s="99">
        <v>1998</v>
      </c>
      <c r="F19" s="100">
        <v>1</v>
      </c>
      <c r="G19" s="100" t="s">
        <v>1337</v>
      </c>
      <c r="H19" s="101"/>
      <c r="I19" s="100" t="s">
        <v>51</v>
      </c>
      <c r="J19" s="101"/>
      <c r="K19" s="101" t="s">
        <v>30</v>
      </c>
      <c r="L19" s="105" t="s">
        <v>1306</v>
      </c>
      <c r="M19" s="93"/>
      <c r="N19" s="103" t="str">
        <f t="shared" si="0"/>
        <v/>
      </c>
      <c r="O19" s="104" t="str">
        <f t="shared" si="1"/>
        <v/>
      </c>
      <c r="P19" s="105"/>
      <c r="Q19" s="135" t="s">
        <v>36</v>
      </c>
      <c r="R19" s="106" t="s">
        <v>1310</v>
      </c>
      <c r="S19" s="72" t="s">
        <v>36</v>
      </c>
      <c r="T19" s="72"/>
      <c r="U19" s="72"/>
      <c r="V19" s="73" t="s">
        <v>1310</v>
      </c>
      <c r="X19" s="16">
        <v>10</v>
      </c>
      <c r="Y19" s="16">
        <v>8</v>
      </c>
      <c r="AM19" s="34">
        <v>43904</v>
      </c>
      <c r="AN19" s="34" t="s">
        <v>1059</v>
      </c>
      <c r="AO19" s="34">
        <v>1</v>
      </c>
      <c r="AP19" s="34" t="s">
        <v>31</v>
      </c>
      <c r="AS19" s="34" t="s">
        <v>875</v>
      </c>
    </row>
    <row r="20" spans="1:45" s="34" customFormat="1" ht="14.45" customHeight="1">
      <c r="A20" s="96"/>
      <c r="B20" s="86">
        <v>0</v>
      </c>
      <c r="C20" s="97" t="s">
        <v>208</v>
      </c>
      <c r="D20" s="98"/>
      <c r="E20" s="99">
        <v>1998</v>
      </c>
      <c r="F20" s="100">
        <v>1</v>
      </c>
      <c r="G20" s="100" t="s">
        <v>1337</v>
      </c>
      <c r="H20" s="101"/>
      <c r="I20" s="100" t="s">
        <v>99</v>
      </c>
      <c r="J20" s="101"/>
      <c r="K20" s="101" t="s">
        <v>30</v>
      </c>
      <c r="L20" s="105" t="s">
        <v>1306</v>
      </c>
      <c r="M20" s="93"/>
      <c r="N20" s="103" t="str">
        <f t="shared" si="0"/>
        <v/>
      </c>
      <c r="O20" s="104" t="str">
        <f t="shared" si="1"/>
        <v/>
      </c>
      <c r="P20" s="105"/>
      <c r="Q20" s="135" t="s">
        <v>36</v>
      </c>
      <c r="R20" s="105" t="s">
        <v>1312</v>
      </c>
      <c r="S20" s="72" t="s">
        <v>36</v>
      </c>
      <c r="T20" s="72"/>
      <c r="U20" s="72"/>
      <c r="V20" s="73" t="s">
        <v>1312</v>
      </c>
      <c r="X20" s="16">
        <v>11</v>
      </c>
      <c r="Y20" s="16">
        <v>7</v>
      </c>
      <c r="AM20" s="34">
        <v>44268</v>
      </c>
      <c r="AN20" s="34" t="s">
        <v>1061</v>
      </c>
      <c r="AO20" s="34">
        <v>1</v>
      </c>
      <c r="AS20" s="34">
        <v>0</v>
      </c>
    </row>
    <row r="21" spans="1:45" s="34" customFormat="1" ht="14.45" customHeight="1">
      <c r="A21" s="96"/>
      <c r="B21" s="86">
        <v>0</v>
      </c>
      <c r="C21" s="97" t="s">
        <v>976</v>
      </c>
      <c r="D21" s="98"/>
      <c r="E21" s="99">
        <v>1998</v>
      </c>
      <c r="F21" s="100">
        <v>1</v>
      </c>
      <c r="G21" s="100" t="s">
        <v>1337</v>
      </c>
      <c r="H21" s="101"/>
      <c r="I21" s="100" t="s">
        <v>120</v>
      </c>
      <c r="J21" s="101"/>
      <c r="K21" s="101">
        <v>0</v>
      </c>
      <c r="L21" s="105" t="s">
        <v>491</v>
      </c>
      <c r="M21" s="93"/>
      <c r="N21" s="103" t="str">
        <f t="shared" si="0"/>
        <v/>
      </c>
      <c r="O21" s="104" t="str">
        <f t="shared" si="1"/>
        <v/>
      </c>
      <c r="P21" s="105"/>
      <c r="Q21" s="135" t="s">
        <v>36</v>
      </c>
      <c r="R21" s="105" t="s">
        <v>1312</v>
      </c>
      <c r="S21" s="72" t="s">
        <v>36</v>
      </c>
      <c r="T21" s="72"/>
      <c r="U21" s="72"/>
      <c r="V21" s="73" t="s">
        <v>1312</v>
      </c>
      <c r="X21" s="16">
        <v>12</v>
      </c>
      <c r="Y21" s="16">
        <v>6</v>
      </c>
      <c r="AM21" s="34">
        <v>50005</v>
      </c>
      <c r="AN21" s="34" t="s">
        <v>1070</v>
      </c>
      <c r="AO21" s="34">
        <v>2</v>
      </c>
      <c r="AS21" s="34" t="s">
        <v>1071</v>
      </c>
    </row>
    <row r="22" spans="1:45" s="34" customFormat="1" ht="14.45" customHeight="1">
      <c r="A22" s="96"/>
      <c r="B22" s="86">
        <v>10</v>
      </c>
      <c r="C22" s="97" t="s">
        <v>482</v>
      </c>
      <c r="D22" s="98"/>
      <c r="E22" s="99">
        <v>1999</v>
      </c>
      <c r="F22" s="100">
        <v>1</v>
      </c>
      <c r="G22" s="100" t="s">
        <v>1337</v>
      </c>
      <c r="H22" s="101"/>
      <c r="I22" s="100" t="s">
        <v>51</v>
      </c>
      <c r="J22" s="101"/>
      <c r="K22" s="101">
        <v>0</v>
      </c>
      <c r="L22" s="101" t="s">
        <v>491</v>
      </c>
      <c r="M22" s="93"/>
      <c r="N22" s="103" t="str">
        <f t="shared" si="0"/>
        <v/>
      </c>
      <c r="O22" s="104" t="str">
        <f t="shared" si="1"/>
        <v/>
      </c>
      <c r="P22" s="105"/>
      <c r="Q22" s="135" t="s">
        <v>36</v>
      </c>
      <c r="R22" s="105"/>
      <c r="S22" s="72" t="s">
        <v>36</v>
      </c>
      <c r="T22" s="72"/>
      <c r="U22" s="72"/>
      <c r="V22" s="73"/>
      <c r="X22" s="16">
        <v>13</v>
      </c>
      <c r="Y22" s="16">
        <v>5</v>
      </c>
      <c r="AM22" s="34">
        <v>45754</v>
      </c>
      <c r="AN22" s="34" t="s">
        <v>1037</v>
      </c>
      <c r="AO22" s="34">
        <v>2</v>
      </c>
      <c r="AS22" s="34">
        <v>0</v>
      </c>
    </row>
    <row r="23" spans="1:45" s="34" customFormat="1" ht="14.45" customHeight="1">
      <c r="A23" s="96"/>
      <c r="B23" s="86">
        <v>35</v>
      </c>
      <c r="C23" s="97"/>
      <c r="D23" s="98"/>
      <c r="E23" s="99"/>
      <c r="F23" s="100"/>
      <c r="G23" s="100" t="s">
        <v>1309</v>
      </c>
      <c r="H23" s="101"/>
      <c r="I23" s="100"/>
      <c r="J23" s="101"/>
      <c r="K23" s="101">
        <v>0</v>
      </c>
      <c r="L23" s="105" t="s">
        <v>491</v>
      </c>
      <c r="M23" s="93"/>
      <c r="N23" s="103" t="str">
        <f t="shared" si="0"/>
        <v/>
      </c>
      <c r="O23" s="104" t="str">
        <f t="shared" si="1"/>
        <v/>
      </c>
      <c r="P23" s="105"/>
      <c r="Q23" s="135" t="s">
        <v>36</v>
      </c>
      <c r="R23" s="105"/>
      <c r="S23" s="72" t="s">
        <v>36</v>
      </c>
      <c r="T23" s="72"/>
      <c r="U23" s="72"/>
      <c r="V23" s="73"/>
      <c r="X23" s="16">
        <v>14</v>
      </c>
      <c r="Y23" s="16">
        <v>4</v>
      </c>
      <c r="AM23" s="34">
        <v>51169</v>
      </c>
      <c r="AN23" s="34" t="s">
        <v>1044</v>
      </c>
      <c r="AO23" s="34">
        <v>2</v>
      </c>
      <c r="AS23" s="34" t="s">
        <v>858</v>
      </c>
    </row>
    <row r="24" spans="1:45" s="34" customFormat="1" ht="14.45" hidden="1" customHeight="1">
      <c r="A24" s="85"/>
      <c r="B24" s="86">
        <v>25</v>
      </c>
      <c r="C24" s="87"/>
      <c r="D24" s="88"/>
      <c r="E24" s="89"/>
      <c r="F24" s="90"/>
      <c r="G24" s="90"/>
      <c r="H24" s="91"/>
      <c r="I24" s="90"/>
      <c r="J24" s="92"/>
      <c r="K24" s="92"/>
      <c r="L24" s="92"/>
      <c r="M24" s="107">
        <v>14964</v>
      </c>
      <c r="N24" s="94" t="str">
        <f t="shared" si="0"/>
        <v>1:49.64</v>
      </c>
      <c r="O24" s="104" t="e">
        <f t="shared" si="1"/>
        <v>#N/A</v>
      </c>
      <c r="P24" s="92"/>
      <c r="Q24" s="136"/>
      <c r="R24" s="137"/>
      <c r="S24" s="137"/>
      <c r="T24" s="72"/>
      <c r="U24" s="72"/>
      <c r="V24" s="73"/>
      <c r="X24" s="16">
        <v>15</v>
      </c>
      <c r="Y24" s="16">
        <v>3</v>
      </c>
      <c r="AM24" s="34">
        <v>52280</v>
      </c>
      <c r="AN24" s="34" t="s">
        <v>1041</v>
      </c>
      <c r="AO24" s="34">
        <v>3</v>
      </c>
      <c r="AS24" s="34" t="s">
        <v>979</v>
      </c>
    </row>
    <row r="25" spans="1:45" s="34" customFormat="1" ht="18" customHeight="1">
      <c r="A25" s="26">
        <v>3</v>
      </c>
      <c r="B25" s="27"/>
      <c r="C25" s="142" t="s">
        <v>1341</v>
      </c>
      <c r="D25" s="118"/>
      <c r="E25" s="139"/>
      <c r="F25" s="140"/>
      <c r="G25" s="73"/>
      <c r="H25" s="118"/>
      <c r="I25" s="73"/>
      <c r="J25" s="73"/>
      <c r="K25" s="118" t="s">
        <v>30</v>
      </c>
      <c r="L25" s="118" t="s">
        <v>1304</v>
      </c>
      <c r="M25" s="118"/>
      <c r="N25" s="118" t="str">
        <f t="shared" si="0"/>
        <v/>
      </c>
      <c r="O25" s="118" t="str">
        <f t="shared" si="1"/>
        <v/>
      </c>
      <c r="P25" s="120"/>
      <c r="Q25" s="135" t="s">
        <v>1380</v>
      </c>
      <c r="R25" s="118"/>
      <c r="S25" s="72">
        <v>2</v>
      </c>
      <c r="T25" s="72">
        <v>15</v>
      </c>
      <c r="U25" s="72"/>
      <c r="V25" s="73" t="s">
        <v>1314</v>
      </c>
      <c r="X25" s="16">
        <v>16</v>
      </c>
      <c r="Y25" s="34">
        <v>2</v>
      </c>
      <c r="AM25" s="34">
        <v>50960</v>
      </c>
      <c r="AN25" s="34" t="s">
        <v>1039</v>
      </c>
      <c r="AO25" s="34">
        <v>2</v>
      </c>
      <c r="AS25" s="34">
        <v>0</v>
      </c>
    </row>
    <row r="26" spans="1:45" s="34" customFormat="1" ht="14.45" customHeight="1">
      <c r="A26" s="96"/>
      <c r="B26" s="86">
        <v>0</v>
      </c>
      <c r="C26" s="97" t="s">
        <v>1342</v>
      </c>
      <c r="D26" s="98"/>
      <c r="E26" s="99">
        <v>1999</v>
      </c>
      <c r="F26" s="100"/>
      <c r="G26" s="100" t="s">
        <v>1341</v>
      </c>
      <c r="H26" s="101"/>
      <c r="I26" s="100"/>
      <c r="J26" s="101"/>
      <c r="K26" s="101" t="s">
        <v>30</v>
      </c>
      <c r="L26" s="105" t="s">
        <v>1306</v>
      </c>
      <c r="M26" s="93"/>
      <c r="N26" s="103" t="str">
        <f t="shared" si="0"/>
        <v/>
      </c>
      <c r="O26" s="104" t="str">
        <f t="shared" si="1"/>
        <v/>
      </c>
      <c r="P26" s="105"/>
      <c r="Q26" s="135" t="s">
        <v>36</v>
      </c>
      <c r="R26" s="105" t="s">
        <v>1315</v>
      </c>
      <c r="S26" s="72" t="s">
        <v>36</v>
      </c>
      <c r="T26" s="72"/>
      <c r="U26" s="72"/>
      <c r="V26" s="73" t="s">
        <v>1315</v>
      </c>
      <c r="X26" s="16">
        <v>17</v>
      </c>
      <c r="Y26" s="16">
        <v>1</v>
      </c>
      <c r="AM26" s="34">
        <v>50973</v>
      </c>
      <c r="AN26" s="34" t="s">
        <v>1047</v>
      </c>
      <c r="AO26" s="34">
        <v>2</v>
      </c>
      <c r="AP26" s="34" t="s">
        <v>31</v>
      </c>
      <c r="AS26" s="34" t="s">
        <v>1048</v>
      </c>
    </row>
    <row r="27" spans="1:45" s="34" customFormat="1" ht="14.45" customHeight="1">
      <c r="A27" s="96"/>
      <c r="B27" s="86">
        <v>0</v>
      </c>
      <c r="C27" s="97" t="s">
        <v>487</v>
      </c>
      <c r="D27" s="98"/>
      <c r="E27" s="99">
        <v>1998</v>
      </c>
      <c r="F27" s="100"/>
      <c r="G27" s="100" t="s">
        <v>1341</v>
      </c>
      <c r="H27" s="101"/>
      <c r="I27" s="100"/>
      <c r="J27" s="101"/>
      <c r="K27" s="101" t="s">
        <v>30</v>
      </c>
      <c r="L27" s="105" t="s">
        <v>1306</v>
      </c>
      <c r="M27" s="93"/>
      <c r="N27" s="103" t="str">
        <f t="shared" si="0"/>
        <v/>
      </c>
      <c r="O27" s="104" t="str">
        <f t="shared" si="1"/>
        <v/>
      </c>
      <c r="P27" s="105"/>
      <c r="Q27" s="135" t="s">
        <v>36</v>
      </c>
      <c r="R27" s="105" t="s">
        <v>1316</v>
      </c>
      <c r="S27" s="72" t="s">
        <v>36</v>
      </c>
      <c r="T27" s="72"/>
      <c r="U27" s="72"/>
      <c r="V27" s="73" t="s">
        <v>1316</v>
      </c>
      <c r="X27" s="16">
        <v>18</v>
      </c>
      <c r="Y27" s="34">
        <v>1</v>
      </c>
      <c r="AM27" s="34">
        <v>51768</v>
      </c>
      <c r="AN27" s="34" t="s">
        <v>1042</v>
      </c>
      <c r="AO27" s="34">
        <v>3</v>
      </c>
      <c r="AS27" s="34" t="s">
        <v>916</v>
      </c>
    </row>
    <row r="28" spans="1:45" s="34" customFormat="1" ht="14.45" customHeight="1">
      <c r="A28" s="96"/>
      <c r="B28" s="86">
        <v>0</v>
      </c>
      <c r="C28" s="97" t="s">
        <v>217</v>
      </c>
      <c r="D28" s="98"/>
      <c r="E28" s="99">
        <v>1999</v>
      </c>
      <c r="F28" s="100"/>
      <c r="G28" s="100" t="s">
        <v>1341</v>
      </c>
      <c r="H28" s="101"/>
      <c r="I28" s="100"/>
      <c r="J28" s="101"/>
      <c r="K28" s="101">
        <v>0</v>
      </c>
      <c r="L28" s="105" t="s">
        <v>491</v>
      </c>
      <c r="M28" s="93"/>
      <c r="N28" s="103" t="str">
        <f t="shared" si="0"/>
        <v/>
      </c>
      <c r="O28" s="104" t="str">
        <f t="shared" si="1"/>
        <v/>
      </c>
      <c r="P28" s="105"/>
      <c r="Q28" s="135" t="s">
        <v>36</v>
      </c>
      <c r="R28" s="105" t="s">
        <v>1315</v>
      </c>
      <c r="S28" s="72" t="s">
        <v>36</v>
      </c>
      <c r="T28" s="72"/>
      <c r="U28" s="72"/>
      <c r="V28" s="73" t="s">
        <v>1315</v>
      </c>
      <c r="X28" s="16">
        <v>19</v>
      </c>
      <c r="Y28" s="34">
        <v>1</v>
      </c>
      <c r="AM28" s="34">
        <v>52564</v>
      </c>
      <c r="AN28" s="34" t="s">
        <v>1046</v>
      </c>
      <c r="AO28" s="34">
        <v>3</v>
      </c>
      <c r="AS28" s="34" t="s">
        <v>858</v>
      </c>
    </row>
    <row r="29" spans="1:45" s="34" customFormat="1" ht="14.45" customHeight="1">
      <c r="A29" s="96"/>
      <c r="B29" s="86">
        <v>10</v>
      </c>
      <c r="C29" s="97" t="s">
        <v>1203</v>
      </c>
      <c r="D29" s="98"/>
      <c r="E29" s="99">
        <v>1998</v>
      </c>
      <c r="F29" s="100"/>
      <c r="G29" s="100" t="s">
        <v>1341</v>
      </c>
      <c r="H29" s="101">
        <v>0</v>
      </c>
      <c r="I29" s="100"/>
      <c r="J29" s="101"/>
      <c r="K29" s="101">
        <v>0</v>
      </c>
      <c r="L29" s="101" t="s">
        <v>491</v>
      </c>
      <c r="M29" s="93"/>
      <c r="N29" s="103" t="str">
        <f t="shared" si="0"/>
        <v/>
      </c>
      <c r="O29" s="104" t="str">
        <f t="shared" si="1"/>
        <v/>
      </c>
      <c r="P29" s="105"/>
      <c r="Q29" s="135" t="s">
        <v>36</v>
      </c>
      <c r="R29" s="105"/>
      <c r="S29" s="72" t="s">
        <v>36</v>
      </c>
      <c r="T29" s="72"/>
      <c r="U29" s="72"/>
      <c r="V29" s="73"/>
      <c r="X29" s="16">
        <v>20</v>
      </c>
      <c r="Y29" s="34">
        <v>1</v>
      </c>
      <c r="AM29" s="34">
        <v>52841</v>
      </c>
      <c r="AN29" s="34" t="s">
        <v>1051</v>
      </c>
      <c r="AO29" s="34">
        <v>3</v>
      </c>
    </row>
    <row r="30" spans="1:45" s="34" customFormat="1" ht="14.45" customHeight="1">
      <c r="A30" s="96"/>
      <c r="B30" s="86">
        <v>35</v>
      </c>
      <c r="C30" s="97"/>
      <c r="D30" s="98"/>
      <c r="E30" s="99"/>
      <c r="F30" s="100"/>
      <c r="G30" s="100"/>
      <c r="H30" s="101">
        <v>0</v>
      </c>
      <c r="I30" s="100"/>
      <c r="J30" s="101"/>
      <c r="K30" s="101">
        <v>0</v>
      </c>
      <c r="L30" s="105" t="s">
        <v>491</v>
      </c>
      <c r="M30" s="93"/>
      <c r="N30" s="103" t="str">
        <f t="shared" si="0"/>
        <v/>
      </c>
      <c r="O30" s="104" t="str">
        <f t="shared" si="1"/>
        <v/>
      </c>
      <c r="P30" s="105"/>
      <c r="Q30" s="135" t="s">
        <v>36</v>
      </c>
      <c r="R30" s="105"/>
      <c r="S30" s="72" t="s">
        <v>36</v>
      </c>
      <c r="T30" s="72"/>
      <c r="U30" s="72"/>
      <c r="V30" s="73"/>
      <c r="X30" s="16">
        <v>21</v>
      </c>
      <c r="Y30" s="34">
        <v>1</v>
      </c>
      <c r="AM30" s="34">
        <v>53439</v>
      </c>
      <c r="AN30" s="34" t="s">
        <v>1035</v>
      </c>
      <c r="AO30" s="34">
        <v>3</v>
      </c>
      <c r="AP30" s="34" t="s">
        <v>31</v>
      </c>
      <c r="AS30" s="34" t="s">
        <v>1036</v>
      </c>
    </row>
    <row r="31" spans="1:45" s="34" customFormat="1" ht="14.45" hidden="1" customHeight="1">
      <c r="A31" s="85"/>
      <c r="B31" s="86">
        <v>25</v>
      </c>
      <c r="C31" s="87"/>
      <c r="D31" s="88"/>
      <c r="E31" s="89"/>
      <c r="F31" s="90"/>
      <c r="G31" s="90"/>
      <c r="H31" s="91"/>
      <c r="I31" s="90"/>
      <c r="J31" s="92"/>
      <c r="K31" s="92"/>
      <c r="L31" s="92"/>
      <c r="M31" s="107">
        <v>14994</v>
      </c>
      <c r="N31" s="94" t="str">
        <f t="shared" si="0"/>
        <v>1:49.94</v>
      </c>
      <c r="O31" s="104" t="e">
        <f t="shared" si="1"/>
        <v>#N/A</v>
      </c>
      <c r="P31" s="92"/>
      <c r="Q31" s="136"/>
      <c r="R31" s="137"/>
      <c r="S31" s="137"/>
      <c r="T31" s="72"/>
      <c r="U31" s="72"/>
      <c r="V31" s="73"/>
      <c r="X31" s="16">
        <v>22</v>
      </c>
      <c r="Y31" s="34">
        <v>1</v>
      </c>
      <c r="AN31" s="34" t="s">
        <v>36</v>
      </c>
      <c r="AO31" s="34" t="e">
        <v>#N/A</v>
      </c>
    </row>
    <row r="32" spans="1:45" s="34" customFormat="1" ht="18" customHeight="1">
      <c r="A32" s="26">
        <v>4</v>
      </c>
      <c r="B32" s="27"/>
      <c r="C32" s="142" t="s">
        <v>1313</v>
      </c>
      <c r="D32" s="118"/>
      <c r="E32" s="139"/>
      <c r="F32" s="140"/>
      <c r="G32" s="73"/>
      <c r="H32" s="118"/>
      <c r="I32" s="73"/>
      <c r="J32" s="73"/>
      <c r="K32" s="118" t="s">
        <v>30</v>
      </c>
      <c r="L32" s="118" t="s">
        <v>1304</v>
      </c>
      <c r="M32" s="118"/>
      <c r="N32" s="118" t="str">
        <f t="shared" si="0"/>
        <v/>
      </c>
      <c r="O32" s="118" t="str">
        <f t="shared" si="1"/>
        <v/>
      </c>
      <c r="P32" s="120"/>
      <c r="Q32" s="135" t="s">
        <v>1381</v>
      </c>
      <c r="R32" s="118"/>
      <c r="S32" s="72">
        <v>2</v>
      </c>
      <c r="T32" s="72">
        <v>14</v>
      </c>
      <c r="U32" s="72"/>
      <c r="V32" s="73"/>
      <c r="X32" s="16">
        <v>23</v>
      </c>
      <c r="Y32" s="34">
        <v>1</v>
      </c>
    </row>
    <row r="33" spans="1:25" s="34" customFormat="1" ht="14.45" customHeight="1">
      <c r="A33" s="96"/>
      <c r="B33" s="86">
        <v>0</v>
      </c>
      <c r="C33" s="97" t="s">
        <v>229</v>
      </c>
      <c r="D33" s="98"/>
      <c r="E33" s="99">
        <v>1999</v>
      </c>
      <c r="F33" s="100">
        <v>2</v>
      </c>
      <c r="G33" s="100" t="s">
        <v>1313</v>
      </c>
      <c r="H33" s="101"/>
      <c r="I33" s="100"/>
      <c r="J33" s="101"/>
      <c r="K33" s="101" t="s">
        <v>30</v>
      </c>
      <c r="L33" s="105" t="s">
        <v>1306</v>
      </c>
      <c r="M33" s="93"/>
      <c r="N33" s="103" t="str">
        <f t="shared" si="0"/>
        <v/>
      </c>
      <c r="O33" s="104" t="str">
        <f t="shared" si="1"/>
        <v/>
      </c>
      <c r="P33" s="105"/>
      <c r="Q33" s="135" t="s">
        <v>36</v>
      </c>
      <c r="R33" s="105"/>
      <c r="S33" s="72" t="s">
        <v>36</v>
      </c>
      <c r="T33" s="72"/>
      <c r="U33" s="72"/>
      <c r="V33" s="73"/>
      <c r="X33" s="16">
        <v>24</v>
      </c>
      <c r="Y33" s="34">
        <v>1</v>
      </c>
    </row>
    <row r="34" spans="1:25" s="34" customFormat="1" ht="14.45" customHeight="1">
      <c r="A34" s="96"/>
      <c r="B34" s="86">
        <v>0</v>
      </c>
      <c r="C34" s="97" t="s">
        <v>497</v>
      </c>
      <c r="D34" s="98"/>
      <c r="E34" s="99">
        <v>1998</v>
      </c>
      <c r="F34" s="100">
        <v>1</v>
      </c>
      <c r="G34" s="100" t="s">
        <v>1313</v>
      </c>
      <c r="H34" s="101"/>
      <c r="I34" s="100"/>
      <c r="J34" s="101"/>
      <c r="K34" s="101" t="s">
        <v>30</v>
      </c>
      <c r="L34" s="105" t="s">
        <v>1306</v>
      </c>
      <c r="M34" s="93"/>
      <c r="N34" s="103" t="str">
        <f t="shared" si="0"/>
        <v/>
      </c>
      <c r="O34" s="104" t="str">
        <f t="shared" si="1"/>
        <v/>
      </c>
      <c r="P34" s="105"/>
      <c r="Q34" s="135" t="s">
        <v>36</v>
      </c>
      <c r="R34" s="105"/>
      <c r="S34" s="72" t="s">
        <v>36</v>
      </c>
      <c r="T34" s="72"/>
      <c r="U34" s="72"/>
      <c r="V34" s="73"/>
      <c r="X34" s="16">
        <v>25</v>
      </c>
      <c r="Y34" s="34">
        <v>1</v>
      </c>
    </row>
    <row r="35" spans="1:25" s="34" customFormat="1" ht="14.45" customHeight="1">
      <c r="A35" s="96"/>
      <c r="B35" s="86">
        <v>0</v>
      </c>
      <c r="C35" s="97" t="s">
        <v>1343</v>
      </c>
      <c r="D35" s="98"/>
      <c r="E35" s="99">
        <v>1998</v>
      </c>
      <c r="F35" s="100" t="s">
        <v>45</v>
      </c>
      <c r="G35" s="100" t="s">
        <v>1313</v>
      </c>
      <c r="H35" s="101"/>
      <c r="I35" s="100"/>
      <c r="J35" s="101"/>
      <c r="K35" s="101">
        <v>0</v>
      </c>
      <c r="L35" s="105" t="s">
        <v>491</v>
      </c>
      <c r="M35" s="93"/>
      <c r="N35" s="103" t="str">
        <f t="shared" si="0"/>
        <v/>
      </c>
      <c r="O35" s="104" t="str">
        <f t="shared" si="1"/>
        <v/>
      </c>
      <c r="P35" s="105"/>
      <c r="Q35" s="135" t="s">
        <v>36</v>
      </c>
      <c r="R35" s="105"/>
      <c r="S35" s="72" t="s">
        <v>36</v>
      </c>
      <c r="T35" s="72"/>
      <c r="U35" s="72"/>
      <c r="V35" s="73"/>
      <c r="X35" s="16">
        <v>26</v>
      </c>
      <c r="Y35" s="34">
        <v>1</v>
      </c>
    </row>
    <row r="36" spans="1:25" s="34" customFormat="1" ht="14.45" customHeight="1">
      <c r="A36" s="26"/>
      <c r="B36" s="27">
        <v>10</v>
      </c>
      <c r="C36" s="138" t="s">
        <v>252</v>
      </c>
      <c r="D36" s="118"/>
      <c r="E36" s="139">
        <v>1999</v>
      </c>
      <c r="F36" s="140">
        <v>1</v>
      </c>
      <c r="G36" s="73" t="s">
        <v>1313</v>
      </c>
      <c r="H36" s="118"/>
      <c r="I36" s="73"/>
      <c r="J36" s="73"/>
      <c r="K36" s="118"/>
      <c r="L36" s="118"/>
      <c r="M36" s="118"/>
      <c r="N36" s="118"/>
      <c r="O36" s="118"/>
      <c r="P36" s="119"/>
      <c r="Q36" s="135" t="s">
        <v>36</v>
      </c>
      <c r="R36" s="118"/>
      <c r="S36" s="72"/>
      <c r="T36" s="72"/>
      <c r="U36" s="72"/>
      <c r="V36" s="73"/>
      <c r="X36" s="16">
        <v>27</v>
      </c>
      <c r="Y36" s="34">
        <v>1</v>
      </c>
    </row>
    <row r="37" spans="1:25" s="34" customFormat="1" ht="14.45" customHeight="1">
      <c r="A37" s="26"/>
      <c r="B37" s="27">
        <v>35</v>
      </c>
      <c r="C37" s="138"/>
      <c r="D37" s="118"/>
      <c r="E37" s="139"/>
      <c r="F37" s="140"/>
      <c r="G37" s="73"/>
      <c r="H37" s="118"/>
      <c r="I37" s="73"/>
      <c r="J37" s="73"/>
      <c r="K37" s="118"/>
      <c r="L37" s="118"/>
      <c r="M37" s="118"/>
      <c r="N37" s="118"/>
      <c r="O37" s="118"/>
      <c r="P37" s="120"/>
      <c r="Q37" s="135" t="s">
        <v>36</v>
      </c>
      <c r="R37" s="118"/>
      <c r="S37" s="72"/>
      <c r="T37" s="72"/>
      <c r="U37" s="72"/>
      <c r="V37" s="73"/>
      <c r="X37" s="16">
        <v>28</v>
      </c>
      <c r="Y37" s="34">
        <v>1</v>
      </c>
    </row>
    <row r="38" spans="1:25" s="34" customFormat="1" ht="14.45" hidden="1" customHeight="1">
      <c r="A38" s="26"/>
      <c r="B38" s="27">
        <v>25</v>
      </c>
      <c r="C38" s="138"/>
      <c r="D38" s="118"/>
      <c r="E38" s="139"/>
      <c r="F38" s="140"/>
      <c r="G38" s="73"/>
      <c r="H38" s="118"/>
      <c r="I38" s="73"/>
      <c r="J38" s="73"/>
      <c r="K38" s="118"/>
      <c r="L38" s="118"/>
      <c r="M38" s="118"/>
      <c r="N38" s="118"/>
      <c r="O38" s="118"/>
      <c r="P38" s="120"/>
      <c r="Q38" s="136"/>
      <c r="R38" s="118"/>
      <c r="S38" s="72"/>
      <c r="T38" s="72"/>
      <c r="U38" s="72"/>
      <c r="V38" s="73"/>
      <c r="X38" s="16">
        <v>29</v>
      </c>
      <c r="Y38" s="34">
        <v>1</v>
      </c>
    </row>
    <row r="39" spans="1:25" s="34" customFormat="1" ht="22.9" customHeight="1">
      <c r="A39" s="26"/>
      <c r="B39" s="27"/>
      <c r="C39" s="142" t="s">
        <v>1329</v>
      </c>
      <c r="D39" s="118"/>
      <c r="E39" s="139"/>
      <c r="F39" s="140"/>
      <c r="G39" s="73"/>
      <c r="H39" s="118"/>
      <c r="I39" s="73"/>
      <c r="J39" s="73"/>
      <c r="K39" s="118"/>
      <c r="L39" s="118"/>
      <c r="M39" s="118"/>
      <c r="N39" s="118"/>
      <c r="O39" s="118"/>
      <c r="P39" s="120"/>
      <c r="Q39" s="141" t="s">
        <v>1382</v>
      </c>
      <c r="R39" s="118"/>
      <c r="S39" s="72"/>
      <c r="T39" s="72"/>
      <c r="U39" s="72"/>
      <c r="V39" s="73"/>
      <c r="X39" s="16">
        <v>30</v>
      </c>
      <c r="Y39" s="34">
        <v>1</v>
      </c>
    </row>
    <row r="40" spans="1:25" s="34" customFormat="1" ht="14.45" customHeight="1">
      <c r="A40" s="26"/>
      <c r="B40" s="27">
        <v>0</v>
      </c>
      <c r="C40" s="138" t="s">
        <v>211</v>
      </c>
      <c r="D40" s="118">
        <v>0</v>
      </c>
      <c r="E40" s="139"/>
      <c r="F40" s="140"/>
      <c r="G40" s="73" t="s">
        <v>1329</v>
      </c>
      <c r="H40" s="118"/>
      <c r="I40" s="73"/>
      <c r="J40" s="73"/>
      <c r="K40" s="118"/>
      <c r="L40" s="118"/>
      <c r="M40" s="118"/>
      <c r="N40" s="118"/>
      <c r="O40" s="118"/>
      <c r="P40" s="120"/>
      <c r="Q40" s="135" t="s">
        <v>36</v>
      </c>
      <c r="R40" s="118"/>
      <c r="S40" s="72"/>
      <c r="T40" s="72"/>
      <c r="U40" s="72"/>
      <c r="V40" s="73"/>
      <c r="X40" s="16">
        <v>31</v>
      </c>
      <c r="Y40" s="34">
        <v>1</v>
      </c>
    </row>
    <row r="41" spans="1:25" s="34" customFormat="1" ht="14.45" customHeight="1">
      <c r="A41" s="26"/>
      <c r="B41" s="27">
        <v>0</v>
      </c>
      <c r="C41" s="138" t="s">
        <v>249</v>
      </c>
      <c r="D41" s="118">
        <v>0</v>
      </c>
      <c r="E41" s="139"/>
      <c r="F41" s="140"/>
      <c r="G41" s="73" t="s">
        <v>1329</v>
      </c>
      <c r="H41" s="118"/>
      <c r="I41" s="73"/>
      <c r="J41" s="73"/>
      <c r="K41" s="118"/>
      <c r="L41" s="118"/>
      <c r="M41" s="118"/>
      <c r="N41" s="118"/>
      <c r="O41" s="118"/>
      <c r="P41" s="120"/>
      <c r="Q41" s="135" t="s">
        <v>36</v>
      </c>
      <c r="R41" s="118"/>
      <c r="S41" s="72"/>
      <c r="T41" s="72"/>
      <c r="U41" s="72"/>
      <c r="V41" s="73"/>
      <c r="X41" s="16">
        <v>32</v>
      </c>
      <c r="Y41" s="34">
        <v>1</v>
      </c>
    </row>
    <row r="42" spans="1:25" s="34" customFormat="1" ht="14.45" customHeight="1">
      <c r="A42" s="26"/>
      <c r="B42" s="27">
        <v>0</v>
      </c>
      <c r="C42" s="138" t="s">
        <v>216</v>
      </c>
      <c r="D42" s="118">
        <v>0</v>
      </c>
      <c r="E42" s="139"/>
      <c r="F42" s="140"/>
      <c r="G42" s="73" t="s">
        <v>1329</v>
      </c>
      <c r="H42" s="118">
        <v>0</v>
      </c>
      <c r="I42" s="73"/>
      <c r="J42" s="73"/>
      <c r="K42" s="118"/>
      <c r="L42" s="118"/>
      <c r="M42" s="118"/>
      <c r="N42" s="118"/>
      <c r="O42" s="118"/>
      <c r="P42" s="120"/>
      <c r="Q42" s="135" t="s">
        <v>36</v>
      </c>
      <c r="R42" s="118"/>
      <c r="S42" s="72"/>
      <c r="T42" s="72"/>
      <c r="U42" s="72"/>
      <c r="V42" s="73"/>
      <c r="X42" s="16">
        <v>33</v>
      </c>
      <c r="Y42" s="34">
        <v>1</v>
      </c>
    </row>
    <row r="43" spans="1:25" s="34" customFormat="1" ht="14.45" customHeight="1">
      <c r="A43" s="26"/>
      <c r="B43" s="27">
        <v>10</v>
      </c>
      <c r="C43" s="138" t="s">
        <v>222</v>
      </c>
      <c r="D43" s="118">
        <v>0</v>
      </c>
      <c r="E43" s="139"/>
      <c r="F43" s="140"/>
      <c r="G43" s="73" t="s">
        <v>1329</v>
      </c>
      <c r="H43" s="118">
        <v>0</v>
      </c>
      <c r="I43" s="73"/>
      <c r="J43" s="73"/>
      <c r="K43" s="118"/>
      <c r="L43" s="118"/>
      <c r="M43" s="118"/>
      <c r="N43" s="118"/>
      <c r="O43" s="118"/>
      <c r="P43" s="120"/>
      <c r="Q43" s="135" t="s">
        <v>36</v>
      </c>
      <c r="R43" s="118"/>
      <c r="S43" s="72"/>
      <c r="T43" s="72"/>
      <c r="U43" s="72"/>
      <c r="V43" s="73">
        <v>2</v>
      </c>
      <c r="X43" s="16">
        <v>34</v>
      </c>
      <c r="Y43" s="34">
        <v>1</v>
      </c>
    </row>
    <row r="44" spans="1:25" s="34" customFormat="1" ht="14.45" customHeight="1">
      <c r="A44" s="26"/>
      <c r="B44" s="27">
        <v>35</v>
      </c>
      <c r="C44" s="138"/>
      <c r="D44" s="118"/>
      <c r="E44" s="139"/>
      <c r="F44" s="140"/>
      <c r="G44" s="73"/>
      <c r="H44" s="118">
        <v>0</v>
      </c>
      <c r="I44" s="73"/>
      <c r="J44" s="73"/>
      <c r="K44" s="118"/>
      <c r="L44" s="118"/>
      <c r="M44" s="118"/>
      <c r="N44" s="118"/>
      <c r="O44" s="118"/>
      <c r="P44" s="120"/>
      <c r="Q44" s="135" t="s">
        <v>36</v>
      </c>
      <c r="R44" s="118"/>
      <c r="S44" s="72"/>
      <c r="T44" s="72"/>
      <c r="U44" s="72"/>
      <c r="V44" s="73"/>
      <c r="X44" s="16">
        <v>35</v>
      </c>
      <c r="Y44" s="34">
        <v>1</v>
      </c>
    </row>
    <row r="45" spans="1:25" s="34" customFormat="1" ht="14.45" hidden="1" customHeight="1">
      <c r="A45" s="26"/>
      <c r="B45" s="27">
        <v>25</v>
      </c>
      <c r="C45" s="142"/>
      <c r="D45" s="118"/>
      <c r="E45" s="139"/>
      <c r="F45" s="140"/>
      <c r="G45" s="73"/>
      <c r="H45" s="118">
        <v>0</v>
      </c>
      <c r="I45" s="73"/>
      <c r="J45" s="73"/>
      <c r="K45" s="118"/>
      <c r="L45" s="118"/>
      <c r="M45" s="118"/>
      <c r="N45" s="118"/>
      <c r="O45" s="118"/>
      <c r="P45" s="120"/>
      <c r="Q45" s="136"/>
      <c r="R45" s="118"/>
      <c r="S45" s="72"/>
      <c r="T45" s="72"/>
      <c r="U45" s="72"/>
      <c r="V45" s="73"/>
      <c r="X45" s="16">
        <v>36</v>
      </c>
      <c r="Y45" s="34">
        <v>1</v>
      </c>
    </row>
    <row r="46" spans="1:25" s="34" customFormat="1" ht="22.15" customHeight="1">
      <c r="A46" s="26"/>
      <c r="B46" s="27"/>
      <c r="C46" s="142" t="s">
        <v>1309</v>
      </c>
      <c r="D46" s="118"/>
      <c r="E46" s="139"/>
      <c r="F46" s="140"/>
      <c r="G46" s="73"/>
      <c r="H46" s="118"/>
      <c r="I46" s="73"/>
      <c r="J46" s="73"/>
      <c r="K46" s="118"/>
      <c r="L46" s="118"/>
      <c r="M46" s="118"/>
      <c r="N46" s="118"/>
      <c r="O46" s="118"/>
      <c r="P46" s="120"/>
      <c r="Q46" s="141" t="s">
        <v>1383</v>
      </c>
      <c r="R46" s="118"/>
      <c r="S46" s="72"/>
      <c r="T46" s="72"/>
      <c r="U46" s="72"/>
      <c r="V46" s="73"/>
      <c r="X46" s="16">
        <v>37</v>
      </c>
      <c r="Y46" s="34">
        <v>1</v>
      </c>
    </row>
    <row r="47" spans="1:25" s="34" customFormat="1" ht="14.45" customHeight="1">
      <c r="A47" s="26"/>
      <c r="B47" s="27">
        <v>0</v>
      </c>
      <c r="C47" s="138" t="s">
        <v>215</v>
      </c>
      <c r="D47" s="118"/>
      <c r="E47" s="139">
        <v>1998</v>
      </c>
      <c r="F47" s="140">
        <v>1</v>
      </c>
      <c r="G47" s="73" t="s">
        <v>1309</v>
      </c>
      <c r="H47" s="118"/>
      <c r="I47" s="73"/>
      <c r="J47" s="73"/>
      <c r="K47" s="118"/>
      <c r="L47" s="118"/>
      <c r="M47" s="118"/>
      <c r="N47" s="118"/>
      <c r="O47" s="118"/>
      <c r="P47" s="120"/>
      <c r="Q47" s="135" t="s">
        <v>36</v>
      </c>
      <c r="R47" s="118"/>
      <c r="S47" s="72"/>
      <c r="T47" s="72"/>
      <c r="U47" s="72"/>
      <c r="V47" s="73"/>
      <c r="X47" s="16">
        <v>38</v>
      </c>
      <c r="Y47" s="34">
        <v>1</v>
      </c>
    </row>
    <row r="48" spans="1:25" s="34" customFormat="1" ht="14.45" customHeight="1">
      <c r="A48" s="26"/>
      <c r="B48" s="27">
        <v>0</v>
      </c>
      <c r="C48" s="138" t="s">
        <v>228</v>
      </c>
      <c r="D48" s="118"/>
      <c r="E48" s="139">
        <v>1999</v>
      </c>
      <c r="F48" s="140">
        <v>1</v>
      </c>
      <c r="G48" s="73" t="s">
        <v>1309</v>
      </c>
      <c r="H48" s="118">
        <v>0</v>
      </c>
      <c r="I48" s="73"/>
      <c r="J48" s="73"/>
      <c r="K48" s="118"/>
      <c r="L48" s="118"/>
      <c r="M48" s="118"/>
      <c r="N48" s="118"/>
      <c r="O48" s="118"/>
      <c r="P48" s="120"/>
      <c r="Q48" s="135" t="s">
        <v>36</v>
      </c>
      <c r="R48" s="118"/>
      <c r="S48" s="72"/>
      <c r="T48" s="72"/>
      <c r="U48" s="72"/>
      <c r="V48" s="73"/>
      <c r="X48" s="16">
        <v>39</v>
      </c>
      <c r="Y48" s="34">
        <v>1</v>
      </c>
    </row>
    <row r="49" spans="1:25" s="34" customFormat="1" ht="14.45" customHeight="1">
      <c r="A49" s="26"/>
      <c r="B49" s="27">
        <v>0</v>
      </c>
      <c r="C49" s="143" t="s">
        <v>747</v>
      </c>
      <c r="D49" s="118"/>
      <c r="E49" s="139">
        <v>1998</v>
      </c>
      <c r="F49" s="140">
        <v>1</v>
      </c>
      <c r="G49" s="73" t="s">
        <v>1309</v>
      </c>
      <c r="H49" s="118">
        <v>0</v>
      </c>
      <c r="I49" s="73"/>
      <c r="J49" s="73"/>
      <c r="K49" s="118"/>
      <c r="L49" s="118"/>
      <c r="M49" s="118"/>
      <c r="N49" s="118"/>
      <c r="O49" s="118"/>
      <c r="P49" s="120"/>
      <c r="Q49" s="135" t="s">
        <v>36</v>
      </c>
      <c r="R49" s="118"/>
      <c r="S49" s="72"/>
      <c r="T49" s="72"/>
      <c r="U49" s="72"/>
      <c r="V49" s="73"/>
      <c r="X49" s="16">
        <v>40</v>
      </c>
      <c r="Y49" s="34">
        <v>1</v>
      </c>
    </row>
    <row r="50" spans="1:25" s="34" customFormat="1" ht="14.45" customHeight="1">
      <c r="A50" s="26"/>
      <c r="B50" s="27">
        <v>10</v>
      </c>
      <c r="C50" s="138" t="s">
        <v>1352</v>
      </c>
      <c r="D50" s="118"/>
      <c r="E50" s="139">
        <v>1998</v>
      </c>
      <c r="F50" s="140">
        <v>1</v>
      </c>
      <c r="G50" s="73" t="s">
        <v>1309</v>
      </c>
      <c r="H50" s="118">
        <v>0</v>
      </c>
      <c r="I50" s="73"/>
      <c r="J50" s="73"/>
      <c r="K50" s="118"/>
      <c r="L50" s="118"/>
      <c r="M50" s="118"/>
      <c r="N50" s="118"/>
      <c r="O50" s="118"/>
      <c r="P50" s="120"/>
      <c r="Q50" s="135" t="s">
        <v>36</v>
      </c>
      <c r="R50" s="118"/>
      <c r="S50" s="72"/>
      <c r="T50" s="72"/>
      <c r="U50" s="72"/>
      <c r="V50" s="73"/>
      <c r="X50" s="16">
        <v>41</v>
      </c>
      <c r="Y50" s="34">
        <v>1</v>
      </c>
    </row>
    <row r="51" spans="1:25" s="34" customFormat="1" ht="13.9" customHeight="1">
      <c r="A51" s="26"/>
      <c r="B51" s="27"/>
      <c r="C51" s="35"/>
      <c r="D51" s="27"/>
      <c r="E51" s="29"/>
      <c r="F51" s="30"/>
      <c r="G51" s="31"/>
      <c r="H51" s="27"/>
      <c r="I51" s="31"/>
      <c r="J51" s="31"/>
      <c r="K51" s="27"/>
      <c r="L51" s="27"/>
      <c r="M51" s="27"/>
      <c r="N51" s="27"/>
      <c r="O51" s="27"/>
      <c r="P51" s="36"/>
      <c r="Q51" s="55"/>
      <c r="R51" s="27"/>
      <c r="S51" s="33"/>
      <c r="T51" s="33"/>
      <c r="U51" s="33"/>
      <c r="V51" s="31"/>
      <c r="X51" s="16">
        <v>42</v>
      </c>
      <c r="Y51" s="34">
        <v>1</v>
      </c>
    </row>
    <row r="52" spans="1:25" s="34" customFormat="1" ht="25.15" customHeight="1">
      <c r="A52" s="145"/>
      <c r="B52" s="146"/>
      <c r="C52" s="121" t="s">
        <v>1354</v>
      </c>
      <c r="D52" s="147"/>
      <c r="E52" s="542"/>
      <c r="F52" s="542"/>
      <c r="G52" s="542"/>
      <c r="H52" s="542"/>
      <c r="I52" s="542"/>
      <c r="J52" s="73"/>
      <c r="K52" s="27"/>
      <c r="L52" s="27"/>
      <c r="M52" s="27"/>
      <c r="N52" s="27"/>
      <c r="O52" s="27"/>
      <c r="P52" s="32"/>
      <c r="Q52" s="55"/>
      <c r="R52" s="27"/>
      <c r="S52" s="33"/>
      <c r="T52" s="33"/>
      <c r="U52" s="33"/>
      <c r="V52" s="31"/>
      <c r="X52" s="16">
        <v>43</v>
      </c>
      <c r="Y52" s="34">
        <v>1</v>
      </c>
    </row>
    <row r="53" spans="1:25" s="34" customFormat="1" ht="21">
      <c r="A53" s="85">
        <v>1</v>
      </c>
      <c r="B53" s="86"/>
      <c r="C53" s="87" t="s">
        <v>1301</v>
      </c>
      <c r="D53" s="88"/>
      <c r="E53" s="89"/>
      <c r="F53" s="90"/>
      <c r="G53" s="90"/>
      <c r="H53" s="91"/>
      <c r="I53" s="90"/>
      <c r="J53" s="73"/>
      <c r="K53" s="27"/>
      <c r="L53" s="27"/>
      <c r="M53" s="27"/>
      <c r="N53" s="27"/>
      <c r="O53" s="27"/>
      <c r="P53" s="32"/>
      <c r="Q53" s="135" t="s">
        <v>1385</v>
      </c>
      <c r="R53" s="27"/>
      <c r="S53" s="33">
        <v>1</v>
      </c>
      <c r="T53" s="33">
        <v>20</v>
      </c>
      <c r="U53" s="33"/>
      <c r="V53" s="31"/>
      <c r="X53" s="16">
        <v>44</v>
      </c>
      <c r="Y53" s="34">
        <v>1</v>
      </c>
    </row>
    <row r="54" spans="1:25" s="34" customFormat="1" ht="18" customHeight="1">
      <c r="A54" s="96"/>
      <c r="B54" s="86">
        <v>0</v>
      </c>
      <c r="C54" s="97" t="s">
        <v>1355</v>
      </c>
      <c r="D54" s="98"/>
      <c r="E54" s="99">
        <v>1997</v>
      </c>
      <c r="F54" s="100" t="s">
        <v>45</v>
      </c>
      <c r="G54" s="100" t="s">
        <v>1301</v>
      </c>
      <c r="H54" s="101"/>
      <c r="I54" s="100"/>
      <c r="J54" s="73"/>
      <c r="K54" s="27"/>
      <c r="L54" s="27"/>
      <c r="M54" s="27"/>
      <c r="N54" s="27"/>
      <c r="O54" s="27"/>
      <c r="P54" s="32"/>
      <c r="Q54" s="55"/>
      <c r="R54" s="27"/>
      <c r="S54" s="33"/>
      <c r="T54" s="33"/>
      <c r="U54" s="33"/>
      <c r="V54" s="31"/>
      <c r="X54" s="16">
        <v>45</v>
      </c>
      <c r="Y54" s="34">
        <v>1</v>
      </c>
    </row>
    <row r="55" spans="1:25" s="34" customFormat="1" ht="18" customHeight="1">
      <c r="A55" s="96"/>
      <c r="B55" s="86">
        <v>0</v>
      </c>
      <c r="C55" s="97" t="s">
        <v>779</v>
      </c>
      <c r="D55" s="98"/>
      <c r="E55" s="99">
        <v>1997</v>
      </c>
      <c r="F55" s="100" t="s">
        <v>45</v>
      </c>
      <c r="G55" s="100" t="s">
        <v>1301</v>
      </c>
      <c r="H55" s="101">
        <v>0</v>
      </c>
      <c r="I55" s="100"/>
      <c r="J55" s="73"/>
      <c r="K55" s="27"/>
      <c r="L55" s="27"/>
      <c r="M55" s="27"/>
      <c r="N55" s="27"/>
      <c r="O55" s="27"/>
      <c r="P55" s="32"/>
      <c r="Q55" s="55"/>
      <c r="R55" s="27"/>
      <c r="S55" s="33"/>
      <c r="T55" s="33"/>
      <c r="U55" s="33"/>
      <c r="V55" s="31"/>
      <c r="X55" s="16">
        <v>46</v>
      </c>
      <c r="Y55" s="34">
        <v>1</v>
      </c>
    </row>
    <row r="56" spans="1:25" s="34" customFormat="1" ht="19.5">
      <c r="A56" s="96"/>
      <c r="B56" s="86">
        <v>0</v>
      </c>
      <c r="C56" s="97" t="s">
        <v>784</v>
      </c>
      <c r="D56" s="98"/>
      <c r="E56" s="99">
        <v>1996</v>
      </c>
      <c r="F56" s="100" t="s">
        <v>45</v>
      </c>
      <c r="G56" s="100" t="s">
        <v>1301</v>
      </c>
      <c r="H56" s="101">
        <v>0</v>
      </c>
      <c r="I56" s="100"/>
      <c r="J56" s="73"/>
      <c r="K56" s="27"/>
      <c r="L56" s="27"/>
      <c r="M56" s="27"/>
      <c r="N56" s="27"/>
      <c r="O56" s="27"/>
      <c r="P56" s="32"/>
      <c r="Q56" s="55" t="s">
        <v>36</v>
      </c>
      <c r="R56" s="27"/>
      <c r="S56" s="33"/>
      <c r="T56" s="33"/>
      <c r="U56" s="33"/>
      <c r="V56" s="31"/>
      <c r="X56" s="16">
        <v>47</v>
      </c>
      <c r="Y56" s="34">
        <v>1</v>
      </c>
    </row>
    <row r="57" spans="1:25" s="34" customFormat="1" ht="19.5">
      <c r="A57" s="96"/>
      <c r="B57" s="86">
        <v>10</v>
      </c>
      <c r="C57" s="97" t="s">
        <v>1356</v>
      </c>
      <c r="D57" s="98"/>
      <c r="E57" s="99">
        <v>1996</v>
      </c>
      <c r="F57" s="100">
        <v>1</v>
      </c>
      <c r="G57" s="100" t="s">
        <v>1301</v>
      </c>
      <c r="H57" s="101">
        <v>0</v>
      </c>
      <c r="I57" s="100"/>
      <c r="J57" s="73"/>
      <c r="K57" s="27"/>
      <c r="L57" s="27"/>
      <c r="M57" s="27"/>
      <c r="N57" s="27"/>
      <c r="O57" s="27"/>
      <c r="P57" s="32"/>
      <c r="Q57" s="55" t="s">
        <v>36</v>
      </c>
      <c r="R57" s="27"/>
      <c r="S57" s="33"/>
      <c r="T57" s="33"/>
      <c r="U57" s="33"/>
      <c r="V57" s="31"/>
      <c r="X57" s="16">
        <v>48</v>
      </c>
      <c r="Y57" s="34">
        <v>1</v>
      </c>
    </row>
    <row r="58" spans="1:25" s="34" customFormat="1" ht="18" hidden="1" customHeight="1">
      <c r="A58" s="96"/>
      <c r="B58" s="86">
        <v>35</v>
      </c>
      <c r="C58" s="97"/>
      <c r="D58" s="98">
        <v>0</v>
      </c>
      <c r="E58" s="99"/>
      <c r="F58" s="100"/>
      <c r="G58" s="100"/>
      <c r="H58" s="101"/>
      <c r="I58" s="100"/>
      <c r="J58" s="73"/>
      <c r="K58" s="27"/>
      <c r="L58" s="27"/>
      <c r="M58" s="27"/>
      <c r="N58" s="27"/>
      <c r="O58" s="27"/>
      <c r="P58" s="32"/>
      <c r="Q58" s="55" t="s">
        <v>36</v>
      </c>
      <c r="R58" s="27"/>
      <c r="S58" s="33"/>
      <c r="T58" s="33"/>
      <c r="U58" s="33"/>
      <c r="V58" s="31"/>
      <c r="X58" s="16">
        <v>49</v>
      </c>
      <c r="Y58" s="34">
        <v>1</v>
      </c>
    </row>
    <row r="59" spans="1:25" s="34" customFormat="1" ht="18" customHeight="1">
      <c r="A59" s="96"/>
      <c r="B59" s="86">
        <v>25</v>
      </c>
      <c r="C59" s="97"/>
      <c r="D59" s="98">
        <v>0</v>
      </c>
      <c r="E59" s="99"/>
      <c r="F59" s="100"/>
      <c r="G59" s="100"/>
      <c r="H59" s="101"/>
      <c r="I59" s="100"/>
      <c r="J59" s="73"/>
      <c r="K59" s="27"/>
      <c r="L59" s="27"/>
      <c r="M59" s="27"/>
      <c r="N59" s="27"/>
      <c r="O59" s="27"/>
      <c r="P59" s="32"/>
      <c r="Q59" s="55" t="s">
        <v>36</v>
      </c>
      <c r="R59" s="27"/>
      <c r="S59" s="33"/>
      <c r="T59" s="33"/>
      <c r="U59" s="33"/>
      <c r="V59" s="31"/>
      <c r="X59" s="16">
        <v>50</v>
      </c>
      <c r="Y59" s="34">
        <v>1</v>
      </c>
    </row>
    <row r="60" spans="1:25" s="34" customFormat="1" ht="21">
      <c r="A60" s="85">
        <v>2</v>
      </c>
      <c r="B60" s="86"/>
      <c r="C60" s="87" t="s">
        <v>1313</v>
      </c>
      <c r="D60" s="88"/>
      <c r="E60" s="89"/>
      <c r="F60" s="90"/>
      <c r="G60" s="90"/>
      <c r="H60" s="91"/>
      <c r="I60" s="90"/>
      <c r="J60" s="73"/>
      <c r="K60" s="27"/>
      <c r="L60" s="27"/>
      <c r="M60" s="27"/>
      <c r="N60" s="27"/>
      <c r="O60" s="27"/>
      <c r="P60" s="32"/>
      <c r="Q60" s="135" t="s">
        <v>1386</v>
      </c>
      <c r="R60" s="27"/>
      <c r="S60" s="33">
        <v>2</v>
      </c>
      <c r="T60" s="33">
        <v>17</v>
      </c>
      <c r="U60" s="33"/>
      <c r="V60" s="31"/>
      <c r="X60" s="16">
        <v>51</v>
      </c>
      <c r="Y60" s="34">
        <v>1</v>
      </c>
    </row>
    <row r="61" spans="1:25" s="34" customFormat="1" ht="19.5">
      <c r="A61" s="96"/>
      <c r="B61" s="86">
        <v>0</v>
      </c>
      <c r="C61" s="97" t="s">
        <v>1357</v>
      </c>
      <c r="D61" s="98"/>
      <c r="E61" s="99">
        <v>1997</v>
      </c>
      <c r="F61" s="100">
        <v>1</v>
      </c>
      <c r="G61" s="100" t="s">
        <v>1313</v>
      </c>
      <c r="H61" s="101"/>
      <c r="I61" s="100"/>
      <c r="J61" s="73"/>
      <c r="K61" s="27"/>
      <c r="L61" s="27"/>
      <c r="M61" s="27"/>
      <c r="N61" s="27"/>
      <c r="O61" s="27"/>
      <c r="P61" s="32"/>
      <c r="Q61" s="110" t="s">
        <v>36</v>
      </c>
      <c r="R61" s="27"/>
      <c r="S61" s="33"/>
      <c r="T61" s="33"/>
      <c r="U61" s="33"/>
      <c r="V61" s="31" t="s">
        <v>1359</v>
      </c>
      <c r="X61" s="16">
        <v>52</v>
      </c>
      <c r="Y61" s="34">
        <v>1</v>
      </c>
    </row>
    <row r="62" spans="1:25" s="34" customFormat="1" ht="22.15" customHeight="1">
      <c r="A62" s="96"/>
      <c r="B62" s="86">
        <v>0</v>
      </c>
      <c r="C62" s="97" t="s">
        <v>441</v>
      </c>
      <c r="D62" s="98"/>
      <c r="E62" s="99">
        <v>1997</v>
      </c>
      <c r="F62" s="100">
        <v>1</v>
      </c>
      <c r="G62" s="100" t="s">
        <v>1313</v>
      </c>
      <c r="H62" s="101"/>
      <c r="I62" s="100"/>
      <c r="J62" s="73"/>
      <c r="K62" s="27"/>
      <c r="L62" s="27"/>
      <c r="M62" s="27"/>
      <c r="N62" s="27"/>
      <c r="O62" s="27"/>
      <c r="P62" s="32"/>
      <c r="Q62" s="110" t="s">
        <v>36</v>
      </c>
      <c r="R62" s="27"/>
      <c r="S62" s="33"/>
      <c r="T62" s="33"/>
      <c r="U62" s="33"/>
      <c r="V62" s="31" t="s">
        <v>525</v>
      </c>
      <c r="X62" s="16">
        <v>53</v>
      </c>
      <c r="Y62" s="34">
        <v>1</v>
      </c>
    </row>
    <row r="63" spans="1:25" s="34" customFormat="1" ht="22.9" customHeight="1">
      <c r="A63" s="96"/>
      <c r="B63" s="86">
        <v>0</v>
      </c>
      <c r="C63" s="97" t="s">
        <v>1358</v>
      </c>
      <c r="D63" s="98"/>
      <c r="E63" s="99">
        <v>1997</v>
      </c>
      <c r="F63" s="100" t="s">
        <v>45</v>
      </c>
      <c r="G63" s="100" t="s">
        <v>1313</v>
      </c>
      <c r="H63" s="101"/>
      <c r="I63" s="100"/>
      <c r="J63" s="73"/>
      <c r="K63" s="27"/>
      <c r="L63" s="27"/>
      <c r="M63" s="27"/>
      <c r="N63" s="27"/>
      <c r="O63" s="27"/>
      <c r="P63" s="32"/>
      <c r="Q63" s="110" t="s">
        <v>36</v>
      </c>
      <c r="R63" s="27"/>
      <c r="S63" s="33"/>
      <c r="T63" s="33"/>
      <c r="U63" s="33"/>
      <c r="V63" s="31" t="s">
        <v>1360</v>
      </c>
      <c r="X63" s="16">
        <v>54</v>
      </c>
      <c r="Y63" s="34">
        <v>1</v>
      </c>
    </row>
    <row r="64" spans="1:25" s="34" customFormat="1" ht="22.15" customHeight="1">
      <c r="A64" s="96"/>
      <c r="B64" s="86">
        <v>10</v>
      </c>
      <c r="C64" s="97" t="s">
        <v>448</v>
      </c>
      <c r="D64" s="98"/>
      <c r="E64" s="99">
        <v>1996</v>
      </c>
      <c r="F64" s="100">
        <v>1</v>
      </c>
      <c r="G64" s="100" t="s">
        <v>1313</v>
      </c>
      <c r="H64" s="101"/>
      <c r="I64" s="100"/>
      <c r="J64" s="73"/>
      <c r="K64" s="27"/>
      <c r="L64" s="27"/>
      <c r="M64" s="27"/>
      <c r="N64" s="27"/>
      <c r="O64" s="27"/>
      <c r="P64" s="32"/>
      <c r="Q64" s="110" t="s">
        <v>36</v>
      </c>
      <c r="R64" s="27"/>
      <c r="S64" s="33"/>
      <c r="T64" s="33"/>
      <c r="U64" s="33"/>
      <c r="V64" s="31" t="s">
        <v>1359</v>
      </c>
      <c r="X64" s="16">
        <v>55</v>
      </c>
      <c r="Y64" s="34">
        <v>1</v>
      </c>
    </row>
    <row r="65" spans="1:25" s="34" customFormat="1" ht="21" customHeight="1">
      <c r="A65" s="96"/>
      <c r="B65" s="86">
        <v>35</v>
      </c>
      <c r="C65" s="97"/>
      <c r="D65" s="98"/>
      <c r="E65" s="99"/>
      <c r="F65" s="100"/>
      <c r="G65" s="100"/>
      <c r="H65" s="101"/>
      <c r="I65" s="100"/>
      <c r="J65" s="73"/>
      <c r="K65" s="27"/>
      <c r="L65" s="27"/>
      <c r="M65" s="27"/>
      <c r="N65" s="27"/>
      <c r="O65" s="27"/>
      <c r="P65" s="32"/>
      <c r="Q65" s="110" t="s">
        <v>36</v>
      </c>
      <c r="R65" s="27"/>
      <c r="S65" s="33"/>
      <c r="T65" s="33"/>
      <c r="U65" s="33"/>
      <c r="V65" s="31"/>
      <c r="X65" s="16">
        <v>56</v>
      </c>
      <c r="Y65" s="34">
        <v>1</v>
      </c>
    </row>
    <row r="66" spans="1:25" s="34" customFormat="1" ht="19.5">
      <c r="A66" s="96"/>
      <c r="B66" s="86">
        <v>25</v>
      </c>
      <c r="C66" s="121" t="s">
        <v>179</v>
      </c>
      <c r="D66" s="98"/>
      <c r="E66" s="99"/>
      <c r="F66" s="100"/>
      <c r="G66" s="100"/>
      <c r="H66" s="101"/>
      <c r="I66" s="100"/>
      <c r="J66" s="73"/>
      <c r="K66" s="27"/>
      <c r="L66" s="27"/>
      <c r="M66" s="27"/>
      <c r="N66" s="27"/>
      <c r="O66" s="27"/>
      <c r="P66" s="32"/>
      <c r="Q66" s="110" t="s">
        <v>36</v>
      </c>
      <c r="R66" s="27"/>
      <c r="S66" s="33"/>
      <c r="T66" s="33"/>
      <c r="U66" s="33"/>
      <c r="V66" s="31"/>
    </row>
    <row r="67" spans="1:25" s="34" customFormat="1" ht="21">
      <c r="A67" s="85">
        <v>1</v>
      </c>
      <c r="B67" s="86"/>
      <c r="C67" s="87" t="s">
        <v>1361</v>
      </c>
      <c r="D67" s="88"/>
      <c r="E67" s="89"/>
      <c r="F67" s="90"/>
      <c r="G67" s="90"/>
      <c r="H67" s="91"/>
      <c r="I67" s="90"/>
      <c r="J67" s="73"/>
      <c r="K67" s="27"/>
      <c r="L67" s="27"/>
      <c r="M67" s="27"/>
      <c r="N67" s="27"/>
      <c r="O67" s="27"/>
      <c r="P67" s="32"/>
      <c r="Q67" s="135" t="s">
        <v>1387</v>
      </c>
      <c r="R67" s="27"/>
      <c r="S67" s="33">
        <v>1</v>
      </c>
      <c r="T67" s="33">
        <v>20</v>
      </c>
      <c r="U67" s="33"/>
      <c r="V67" s="31"/>
    </row>
    <row r="68" spans="1:25" s="34" customFormat="1" ht="19.5">
      <c r="A68" s="96"/>
      <c r="B68" s="86">
        <v>0</v>
      </c>
      <c r="C68" s="97" t="s">
        <v>330</v>
      </c>
      <c r="D68" s="98"/>
      <c r="E68" s="99"/>
      <c r="F68" s="100"/>
      <c r="G68" s="100" t="s">
        <v>1361</v>
      </c>
      <c r="H68" s="101"/>
      <c r="I68" s="100"/>
      <c r="J68" s="73"/>
      <c r="K68" s="27"/>
      <c r="L68" s="27"/>
      <c r="M68" s="27"/>
      <c r="N68" s="27"/>
      <c r="O68" s="27"/>
      <c r="P68" s="32"/>
      <c r="Q68" s="110" t="s">
        <v>36</v>
      </c>
      <c r="R68" s="27"/>
      <c r="S68" s="33"/>
      <c r="T68" s="33"/>
      <c r="U68" s="33"/>
      <c r="V68" s="31" t="s">
        <v>1362</v>
      </c>
    </row>
    <row r="69" spans="1:25" s="34" customFormat="1" ht="16.149999999999999" customHeight="1">
      <c r="A69" s="96"/>
      <c r="B69" s="86">
        <v>0</v>
      </c>
      <c r="C69" s="97" t="s">
        <v>538</v>
      </c>
      <c r="D69" s="98"/>
      <c r="E69" s="99"/>
      <c r="F69" s="100"/>
      <c r="G69" s="100" t="s">
        <v>1361</v>
      </c>
      <c r="H69" s="101"/>
      <c r="I69" s="100"/>
      <c r="J69" s="73"/>
      <c r="K69" s="27"/>
      <c r="L69" s="27"/>
      <c r="M69" s="27"/>
      <c r="N69" s="27"/>
      <c r="O69" s="27"/>
      <c r="P69" s="32"/>
      <c r="Q69" s="110" t="s">
        <v>36</v>
      </c>
      <c r="R69" s="27"/>
      <c r="S69" s="33"/>
      <c r="T69" s="33"/>
      <c r="U69" s="33"/>
      <c r="V69" s="31" t="s">
        <v>1362</v>
      </c>
    </row>
    <row r="70" spans="1:25" s="34" customFormat="1" ht="19.5">
      <c r="A70" s="96"/>
      <c r="B70" s="86">
        <v>0</v>
      </c>
      <c r="C70" s="97" t="s">
        <v>318</v>
      </c>
      <c r="D70" s="98"/>
      <c r="E70" s="99"/>
      <c r="F70" s="100"/>
      <c r="G70" s="100" t="s">
        <v>1361</v>
      </c>
      <c r="H70" s="101"/>
      <c r="I70" s="100"/>
      <c r="J70" s="73"/>
      <c r="K70" s="27"/>
      <c r="L70" s="27"/>
      <c r="M70" s="27"/>
      <c r="N70" s="27"/>
      <c r="O70" s="27"/>
      <c r="P70" s="32"/>
      <c r="Q70" s="110" t="s">
        <v>36</v>
      </c>
      <c r="R70" s="27"/>
      <c r="S70" s="33"/>
      <c r="T70" s="33"/>
      <c r="U70" s="33"/>
      <c r="V70" s="31" t="s">
        <v>1362</v>
      </c>
    </row>
    <row r="71" spans="1:25" s="34" customFormat="1" ht="16.149999999999999" customHeight="1">
      <c r="A71" s="96"/>
      <c r="B71" s="86">
        <v>10</v>
      </c>
      <c r="C71" s="97" t="s">
        <v>805</v>
      </c>
      <c r="D71" s="98"/>
      <c r="E71" s="99"/>
      <c r="F71" s="100"/>
      <c r="G71" s="100" t="s">
        <v>1361</v>
      </c>
      <c r="H71" s="101"/>
      <c r="I71" s="100"/>
      <c r="J71" s="73"/>
      <c r="K71" s="27"/>
      <c r="L71" s="27"/>
      <c r="M71" s="27"/>
      <c r="N71" s="27"/>
      <c r="O71" s="27"/>
      <c r="P71" s="36"/>
      <c r="Q71" s="110" t="s">
        <v>36</v>
      </c>
      <c r="R71" s="27"/>
      <c r="S71" s="33"/>
      <c r="T71" s="33"/>
      <c r="U71" s="33"/>
      <c r="V71" s="31" t="s">
        <v>1362</v>
      </c>
    </row>
    <row r="72" spans="1:25" s="34" customFormat="1" ht="20.45" customHeight="1">
      <c r="A72" s="96"/>
      <c r="B72" s="86">
        <v>25</v>
      </c>
      <c r="C72" s="121"/>
      <c r="D72" s="98"/>
      <c r="E72" s="99"/>
      <c r="F72" s="100"/>
      <c r="G72" s="100"/>
      <c r="H72" s="101"/>
      <c r="I72" s="100"/>
      <c r="J72" s="73"/>
      <c r="K72" s="27"/>
      <c r="L72" s="27"/>
      <c r="M72" s="27"/>
      <c r="N72" s="27"/>
      <c r="O72" s="27"/>
      <c r="P72" s="32"/>
      <c r="Q72" s="110" t="s">
        <v>36</v>
      </c>
      <c r="R72" s="27"/>
      <c r="S72" s="33"/>
      <c r="T72" s="33"/>
      <c r="U72" s="33"/>
      <c r="V72" s="31"/>
    </row>
    <row r="73" spans="1:25" s="34" customFormat="1" ht="21">
      <c r="A73" s="85">
        <v>2</v>
      </c>
      <c r="B73" s="86"/>
      <c r="C73" s="87" t="s">
        <v>1301</v>
      </c>
      <c r="D73" s="88"/>
      <c r="E73" s="89"/>
      <c r="F73" s="90"/>
      <c r="G73" s="90"/>
      <c r="H73" s="91"/>
      <c r="I73" s="90"/>
      <c r="J73" s="73"/>
      <c r="K73" s="27"/>
      <c r="L73" s="27"/>
      <c r="M73" s="27"/>
      <c r="N73" s="27"/>
      <c r="O73" s="27"/>
      <c r="P73" s="32"/>
      <c r="Q73" s="135" t="s">
        <v>1388</v>
      </c>
      <c r="R73" s="27"/>
      <c r="S73" s="33">
        <v>1</v>
      </c>
      <c r="T73" s="33">
        <v>17</v>
      </c>
      <c r="U73" s="33"/>
      <c r="V73" s="31"/>
    </row>
    <row r="74" spans="1:25" s="34" customFormat="1" ht="19.5">
      <c r="A74" s="96"/>
      <c r="B74" s="86">
        <v>0</v>
      </c>
      <c r="C74" s="97" t="s">
        <v>546</v>
      </c>
      <c r="D74" s="98"/>
      <c r="E74" s="99">
        <v>1995</v>
      </c>
      <c r="F74" s="100"/>
      <c r="G74" s="100" t="s">
        <v>1301</v>
      </c>
      <c r="H74" s="101"/>
      <c r="I74" s="100"/>
      <c r="J74" s="73"/>
      <c r="K74" s="27"/>
      <c r="L74" s="27"/>
      <c r="M74" s="27"/>
      <c r="N74" s="27"/>
      <c r="O74" s="27"/>
      <c r="P74" s="32"/>
      <c r="Q74" s="110" t="s">
        <v>36</v>
      </c>
      <c r="R74" s="27"/>
      <c r="S74" s="33"/>
      <c r="T74" s="33"/>
      <c r="U74" s="33"/>
      <c r="V74" s="31"/>
    </row>
    <row r="75" spans="1:25" s="34" customFormat="1" ht="19.5">
      <c r="A75" s="96"/>
      <c r="B75" s="86">
        <v>0</v>
      </c>
      <c r="C75" s="97" t="s">
        <v>808</v>
      </c>
      <c r="D75" s="98"/>
      <c r="E75" s="99">
        <v>1995</v>
      </c>
      <c r="F75" s="100"/>
      <c r="G75" s="100" t="s">
        <v>1301</v>
      </c>
      <c r="H75" s="101"/>
      <c r="I75" s="100"/>
      <c r="J75" s="73"/>
      <c r="K75" s="27"/>
      <c r="L75" s="27"/>
      <c r="M75" s="27"/>
      <c r="N75" s="27"/>
      <c r="O75" s="27"/>
      <c r="P75" s="32"/>
      <c r="Q75" s="110" t="s">
        <v>36</v>
      </c>
      <c r="R75" s="27"/>
      <c r="S75" s="33"/>
      <c r="T75" s="33"/>
      <c r="U75" s="33"/>
      <c r="V75" s="31"/>
    </row>
    <row r="76" spans="1:25" s="34" customFormat="1" ht="19.5">
      <c r="A76" s="96"/>
      <c r="B76" s="86">
        <v>0</v>
      </c>
      <c r="C76" s="97" t="s">
        <v>1363</v>
      </c>
      <c r="D76" s="98"/>
      <c r="E76" s="99">
        <v>1994</v>
      </c>
      <c r="F76" s="100"/>
      <c r="G76" s="100" t="s">
        <v>1301</v>
      </c>
      <c r="H76" s="101"/>
      <c r="I76" s="100"/>
      <c r="J76" s="73"/>
      <c r="K76" s="27"/>
      <c r="L76" s="27"/>
      <c r="M76" s="27"/>
      <c r="N76" s="27"/>
      <c r="O76" s="27"/>
      <c r="P76" s="32"/>
      <c r="Q76" s="110" t="s">
        <v>36</v>
      </c>
      <c r="R76" s="27"/>
      <c r="S76" s="33"/>
      <c r="T76" s="33"/>
      <c r="U76" s="33"/>
      <c r="V76" s="31"/>
    </row>
    <row r="77" spans="1:25" s="34" customFormat="1" ht="19.5">
      <c r="A77" s="96"/>
      <c r="B77" s="86">
        <v>10</v>
      </c>
      <c r="C77" s="97" t="s">
        <v>1364</v>
      </c>
      <c r="D77" s="98"/>
      <c r="E77" s="99"/>
      <c r="F77" s="100"/>
      <c r="G77" s="100" t="s">
        <v>1301</v>
      </c>
      <c r="H77" s="101"/>
      <c r="I77" s="100"/>
      <c r="J77" s="73"/>
      <c r="K77" s="27"/>
      <c r="L77" s="27"/>
      <c r="M77" s="27"/>
      <c r="N77" s="27"/>
      <c r="O77" s="27"/>
      <c r="P77" s="32"/>
      <c r="Q77" s="110" t="s">
        <v>36</v>
      </c>
      <c r="R77" s="27"/>
      <c r="S77" s="33"/>
      <c r="T77" s="33"/>
      <c r="U77" s="33"/>
      <c r="V77" s="31"/>
    </row>
    <row r="78" spans="1:25" s="34" customFormat="1" ht="19.5">
      <c r="A78" s="96"/>
      <c r="B78" s="86">
        <v>25</v>
      </c>
      <c r="C78" s="121" t="s">
        <v>353</v>
      </c>
      <c r="D78" s="98"/>
      <c r="E78" s="99"/>
      <c r="F78" s="100"/>
      <c r="G78" s="100"/>
      <c r="H78" s="101"/>
      <c r="I78" s="100"/>
      <c r="J78" s="73"/>
      <c r="K78" s="27"/>
      <c r="L78" s="27"/>
      <c r="M78" s="27"/>
      <c r="N78" s="27"/>
      <c r="O78" s="27"/>
      <c r="P78" s="32"/>
      <c r="Q78" s="110" t="s">
        <v>36</v>
      </c>
      <c r="R78" s="27"/>
      <c r="S78" s="33"/>
      <c r="T78" s="33" t="str">
        <f>IF(A78="","",IF(K78="Л","Л",LOOKUP(A78,$X$10:$Y$65,$Y$10:$Y$65)))</f>
        <v/>
      </c>
      <c r="U78" s="33"/>
      <c r="V78" s="31"/>
    </row>
    <row r="79" spans="1:25" s="34" customFormat="1" ht="21">
      <c r="A79" s="85">
        <v>1</v>
      </c>
      <c r="B79" s="86"/>
      <c r="C79" s="87" t="s">
        <v>1301</v>
      </c>
      <c r="D79" s="88"/>
      <c r="E79" s="89"/>
      <c r="F79" s="90"/>
      <c r="G79" s="90"/>
      <c r="H79" s="91"/>
      <c r="I79" s="90"/>
      <c r="J79" s="73"/>
      <c r="K79" s="27"/>
      <c r="L79" s="27"/>
      <c r="M79" s="27"/>
      <c r="N79" s="27"/>
      <c r="O79" s="27"/>
      <c r="P79" s="32"/>
      <c r="Q79" s="135" t="s">
        <v>1389</v>
      </c>
      <c r="R79" s="27"/>
      <c r="S79" s="33">
        <v>3</v>
      </c>
      <c r="T79" s="33">
        <v>20</v>
      </c>
      <c r="U79" s="33"/>
      <c r="V79" s="31"/>
    </row>
    <row r="80" spans="1:25" s="34" customFormat="1" ht="19.5">
      <c r="A80" s="96"/>
      <c r="B80" s="86">
        <v>0</v>
      </c>
      <c r="C80" s="97" t="s">
        <v>1365</v>
      </c>
      <c r="D80" s="98"/>
      <c r="E80" s="99">
        <v>1989</v>
      </c>
      <c r="F80" s="100" t="s">
        <v>168</v>
      </c>
      <c r="G80" s="100" t="s">
        <v>1301</v>
      </c>
      <c r="H80" s="101"/>
      <c r="I80" s="100"/>
      <c r="J80" s="73"/>
      <c r="K80" s="27"/>
      <c r="L80" s="27"/>
      <c r="M80" s="27"/>
      <c r="N80" s="27"/>
      <c r="O80" s="27"/>
      <c r="P80" s="32"/>
      <c r="Q80" s="110" t="s">
        <v>36</v>
      </c>
      <c r="R80" s="27"/>
      <c r="S80" s="33"/>
      <c r="T80" s="33" t="str">
        <f t="shared" ref="T80:T143" si="2">IF(A80="","",IF(K80="Л","Л",LOOKUP(A80,$X$10:$Y$65,$Y$10:$Y$65)))</f>
        <v/>
      </c>
      <c r="U80" s="33"/>
      <c r="V80" s="31"/>
    </row>
    <row r="81" spans="1:22" s="34" customFormat="1" ht="19.5">
      <c r="A81" s="96"/>
      <c r="B81" s="86">
        <v>0</v>
      </c>
      <c r="C81" s="97" t="s">
        <v>1366</v>
      </c>
      <c r="D81" s="98"/>
      <c r="E81" s="99">
        <v>1992</v>
      </c>
      <c r="F81" s="100" t="s">
        <v>45</v>
      </c>
      <c r="G81" s="100" t="s">
        <v>1301</v>
      </c>
      <c r="H81" s="101"/>
      <c r="I81" s="100"/>
      <c r="J81" s="73"/>
      <c r="K81" s="27"/>
      <c r="L81" s="27"/>
      <c r="M81" s="27"/>
      <c r="N81" s="27"/>
      <c r="O81" s="27"/>
      <c r="P81" s="32"/>
      <c r="Q81" s="110" t="s">
        <v>36</v>
      </c>
      <c r="R81" s="27"/>
      <c r="S81" s="33"/>
      <c r="T81" s="33" t="str">
        <f t="shared" si="2"/>
        <v/>
      </c>
      <c r="U81" s="33"/>
      <c r="V81" s="31"/>
    </row>
    <row r="82" spans="1:22" s="34" customFormat="1" ht="19.5">
      <c r="A82" s="96"/>
      <c r="B82" s="86">
        <v>0</v>
      </c>
      <c r="C82" s="97" t="s">
        <v>1367</v>
      </c>
      <c r="D82" s="98"/>
      <c r="E82" s="99">
        <v>1990</v>
      </c>
      <c r="F82" s="100" t="s">
        <v>45</v>
      </c>
      <c r="G82" s="100" t="s">
        <v>1301</v>
      </c>
      <c r="H82" s="101">
        <v>0</v>
      </c>
      <c r="I82" s="100"/>
      <c r="J82" s="73"/>
      <c r="K82" s="27"/>
      <c r="L82" s="27"/>
      <c r="M82" s="27"/>
      <c r="N82" s="27"/>
      <c r="O82" s="27"/>
      <c r="P82" s="32"/>
      <c r="Q82" s="110" t="s">
        <v>36</v>
      </c>
      <c r="R82" s="27"/>
      <c r="S82" s="33"/>
      <c r="T82" s="33" t="str">
        <f t="shared" si="2"/>
        <v/>
      </c>
      <c r="U82" s="33"/>
      <c r="V82" s="31"/>
    </row>
    <row r="83" spans="1:22" s="34" customFormat="1" ht="19.5">
      <c r="A83" s="96"/>
      <c r="B83" s="86">
        <v>10</v>
      </c>
      <c r="C83" s="97" t="s">
        <v>1384</v>
      </c>
      <c r="D83" s="98"/>
      <c r="E83" s="99">
        <v>1992</v>
      </c>
      <c r="F83" s="100" t="s">
        <v>45</v>
      </c>
      <c r="G83" s="100" t="s">
        <v>1301</v>
      </c>
      <c r="H83" s="101">
        <v>0</v>
      </c>
      <c r="I83" s="100"/>
      <c r="J83" s="73"/>
      <c r="K83" s="27"/>
      <c r="L83" s="27"/>
      <c r="M83" s="27"/>
      <c r="N83" s="27"/>
      <c r="O83" s="27"/>
      <c r="P83" s="32"/>
      <c r="Q83" s="110" t="s">
        <v>36</v>
      </c>
      <c r="R83" s="27"/>
      <c r="S83" s="33"/>
      <c r="T83" s="33" t="str">
        <f t="shared" si="2"/>
        <v/>
      </c>
      <c r="U83" s="33"/>
      <c r="V83" s="31"/>
    </row>
    <row r="84" spans="1:22" s="34" customFormat="1">
      <c r="A84" s="26"/>
      <c r="B84" s="27"/>
      <c r="C84" s="35"/>
      <c r="D84" s="27"/>
      <c r="E84" s="29"/>
      <c r="F84" s="30"/>
      <c r="G84" s="31"/>
      <c r="H84" s="27"/>
      <c r="I84" s="31"/>
      <c r="J84" s="31"/>
      <c r="K84" s="27"/>
      <c r="L84" s="27"/>
      <c r="M84" s="27"/>
      <c r="N84" s="27"/>
      <c r="O84" s="27"/>
      <c r="P84" s="32"/>
      <c r="Q84" s="110"/>
      <c r="R84" s="27"/>
      <c r="S84" s="33"/>
      <c r="T84" s="33" t="str">
        <f t="shared" si="2"/>
        <v/>
      </c>
      <c r="U84" s="33"/>
      <c r="V84" s="31"/>
    </row>
    <row r="85" spans="1:22" s="34" customFormat="1">
      <c r="A85" s="26"/>
      <c r="B85" s="27"/>
      <c r="C85" s="35"/>
      <c r="D85" s="27"/>
      <c r="E85" s="29"/>
      <c r="F85" s="30"/>
      <c r="G85" s="31"/>
      <c r="H85" s="27"/>
      <c r="I85" s="31"/>
      <c r="J85" s="31"/>
      <c r="K85" s="27"/>
      <c r="L85" s="27"/>
      <c r="M85" s="27"/>
      <c r="N85" s="27"/>
      <c r="O85" s="27"/>
      <c r="P85" s="32"/>
      <c r="Q85" s="110"/>
      <c r="R85" s="27"/>
      <c r="S85" s="33"/>
      <c r="T85" s="33" t="str">
        <f t="shared" si="2"/>
        <v/>
      </c>
      <c r="U85" s="33"/>
      <c r="V85" s="31"/>
    </row>
    <row r="86" spans="1:22" s="34" customFormat="1">
      <c r="A86" s="26"/>
      <c r="B86" s="27"/>
      <c r="C86" s="35"/>
      <c r="D86" s="27"/>
      <c r="E86" s="29"/>
      <c r="F86" s="30"/>
      <c r="G86" s="31"/>
      <c r="H86" s="27"/>
      <c r="I86" s="31"/>
      <c r="J86" s="31"/>
      <c r="K86" s="27"/>
      <c r="L86" s="27"/>
      <c r="M86" s="27"/>
      <c r="N86" s="27"/>
      <c r="O86" s="27"/>
      <c r="P86" s="32"/>
      <c r="Q86" s="110"/>
      <c r="R86" s="27"/>
      <c r="S86" s="33"/>
      <c r="T86" s="33" t="str">
        <f t="shared" si="2"/>
        <v/>
      </c>
      <c r="U86" s="33"/>
      <c r="V86" s="31"/>
    </row>
    <row r="87" spans="1:22" s="34" customFormat="1">
      <c r="A87" s="26"/>
      <c r="B87" s="27"/>
      <c r="C87" s="35"/>
      <c r="D87" s="27"/>
      <c r="E87" s="29"/>
      <c r="F87" s="30"/>
      <c r="G87" s="31"/>
      <c r="H87" s="27"/>
      <c r="I87" s="31"/>
      <c r="J87" s="31"/>
      <c r="K87" s="27"/>
      <c r="L87" s="27"/>
      <c r="M87" s="27"/>
      <c r="N87" s="27"/>
      <c r="O87" s="27"/>
      <c r="P87" s="32"/>
      <c r="Q87" s="110"/>
      <c r="R87" s="27"/>
      <c r="S87" s="33"/>
      <c r="T87" s="33" t="str">
        <f t="shared" si="2"/>
        <v/>
      </c>
      <c r="U87" s="33"/>
      <c r="V87" s="31"/>
    </row>
    <row r="88" spans="1:22" s="34" customFormat="1">
      <c r="A88" s="26"/>
      <c r="B88" s="27"/>
      <c r="C88" s="35"/>
      <c r="D88" s="27"/>
      <c r="E88" s="29"/>
      <c r="F88" s="30"/>
      <c r="G88" s="31"/>
      <c r="H88" s="27"/>
      <c r="I88" s="31"/>
      <c r="J88" s="31"/>
      <c r="K88" s="27"/>
      <c r="L88" s="27"/>
      <c r="M88" s="27"/>
      <c r="N88" s="27"/>
      <c r="O88" s="27"/>
      <c r="P88" s="32"/>
      <c r="Q88" s="110"/>
      <c r="R88" s="27"/>
      <c r="S88" s="33"/>
      <c r="T88" s="33" t="str">
        <f t="shared" si="2"/>
        <v/>
      </c>
      <c r="U88" s="33"/>
      <c r="V88" s="31"/>
    </row>
    <row r="89" spans="1:22" s="34" customFormat="1">
      <c r="A89" s="26"/>
      <c r="B89" s="27"/>
      <c r="C89" s="35"/>
      <c r="D89" s="27"/>
      <c r="E89" s="29"/>
      <c r="F89" s="30"/>
      <c r="G89" s="31"/>
      <c r="H89" s="27"/>
      <c r="I89" s="31"/>
      <c r="J89" s="31"/>
      <c r="K89" s="27"/>
      <c r="L89" s="27"/>
      <c r="M89" s="27"/>
      <c r="N89" s="27"/>
      <c r="O89" s="27"/>
      <c r="P89" s="32"/>
      <c r="Q89" s="110"/>
      <c r="R89" s="27"/>
      <c r="S89" s="33"/>
      <c r="T89" s="33" t="str">
        <f t="shared" si="2"/>
        <v/>
      </c>
      <c r="U89" s="33"/>
      <c r="V89" s="31"/>
    </row>
    <row r="90" spans="1:22" s="34" customFormat="1">
      <c r="A90" s="26"/>
      <c r="B90" s="27"/>
      <c r="C90" s="35"/>
      <c r="D90" s="27"/>
      <c r="E90" s="29"/>
      <c r="F90" s="30"/>
      <c r="G90" s="31"/>
      <c r="H90" s="27"/>
      <c r="I90" s="31"/>
      <c r="J90" s="31"/>
      <c r="K90" s="27"/>
      <c r="L90" s="27"/>
      <c r="M90" s="27"/>
      <c r="N90" s="27"/>
      <c r="O90" s="27"/>
      <c r="P90" s="32"/>
      <c r="Q90" s="110"/>
      <c r="R90" s="27"/>
      <c r="S90" s="33"/>
      <c r="T90" s="33" t="str">
        <f t="shared" si="2"/>
        <v/>
      </c>
      <c r="U90" s="33"/>
      <c r="V90" s="31"/>
    </row>
    <row r="91" spans="1:22" s="34" customFormat="1">
      <c r="A91" s="26"/>
      <c r="B91" s="27"/>
      <c r="C91" s="35"/>
      <c r="D91" s="27"/>
      <c r="E91" s="29"/>
      <c r="F91" s="30"/>
      <c r="G91" s="31"/>
      <c r="H91" s="27"/>
      <c r="I91" s="31"/>
      <c r="J91" s="31"/>
      <c r="K91" s="27"/>
      <c r="L91" s="27"/>
      <c r="M91" s="27"/>
      <c r="N91" s="27"/>
      <c r="O91" s="27"/>
      <c r="P91" s="32"/>
      <c r="Q91" s="110"/>
      <c r="R91" s="27"/>
      <c r="S91" s="33"/>
      <c r="T91" s="33" t="str">
        <f t="shared" si="2"/>
        <v/>
      </c>
      <c r="U91" s="33"/>
      <c r="V91" s="31"/>
    </row>
    <row r="92" spans="1:22" s="34" customFormat="1">
      <c r="A92" s="26"/>
      <c r="B92" s="27"/>
      <c r="C92" s="35"/>
      <c r="D92" s="27"/>
      <c r="E92" s="29"/>
      <c r="F92" s="30"/>
      <c r="G92" s="31"/>
      <c r="H92" s="27"/>
      <c r="I92" s="31"/>
      <c r="J92" s="31"/>
      <c r="K92" s="27"/>
      <c r="L92" s="27"/>
      <c r="M92" s="27"/>
      <c r="N92" s="27"/>
      <c r="O92" s="27"/>
      <c r="P92" s="32"/>
      <c r="Q92" s="110"/>
      <c r="R92" s="27"/>
      <c r="S92" s="33"/>
      <c r="T92" s="33" t="str">
        <f t="shared" si="2"/>
        <v/>
      </c>
      <c r="U92" s="33"/>
      <c r="V92" s="31"/>
    </row>
    <row r="93" spans="1:22" s="34" customFormat="1">
      <c r="A93" s="26"/>
      <c r="B93" s="27"/>
      <c r="C93" s="35"/>
      <c r="D93" s="27"/>
      <c r="E93" s="29"/>
      <c r="F93" s="30"/>
      <c r="G93" s="31"/>
      <c r="H93" s="27"/>
      <c r="I93" s="31"/>
      <c r="J93" s="31"/>
      <c r="K93" s="27"/>
      <c r="L93" s="27"/>
      <c r="M93" s="27"/>
      <c r="N93" s="27"/>
      <c r="O93" s="27"/>
      <c r="P93" s="32"/>
      <c r="Q93" s="110"/>
      <c r="R93" s="27"/>
      <c r="S93" s="33"/>
      <c r="T93" s="33" t="str">
        <f t="shared" si="2"/>
        <v/>
      </c>
      <c r="U93" s="33"/>
      <c r="V93" s="31"/>
    </row>
    <row r="94" spans="1:22" s="34" customFormat="1">
      <c r="A94" s="26"/>
      <c r="B94" s="27"/>
      <c r="C94" s="35"/>
      <c r="D94" s="27"/>
      <c r="E94" s="29"/>
      <c r="F94" s="30"/>
      <c r="G94" s="31"/>
      <c r="H94" s="27"/>
      <c r="I94" s="31"/>
      <c r="J94" s="31"/>
      <c r="K94" s="27"/>
      <c r="L94" s="27"/>
      <c r="M94" s="27"/>
      <c r="N94" s="27"/>
      <c r="O94" s="27"/>
      <c r="P94" s="32"/>
      <c r="Q94" s="110"/>
      <c r="R94" s="27"/>
      <c r="S94" s="33"/>
      <c r="T94" s="33" t="str">
        <f t="shared" si="2"/>
        <v/>
      </c>
      <c r="U94" s="33"/>
      <c r="V94" s="31"/>
    </row>
    <row r="95" spans="1:22" s="34" customFormat="1">
      <c r="A95" s="26"/>
      <c r="B95" s="27"/>
      <c r="C95" s="35"/>
      <c r="D95" s="27"/>
      <c r="E95" s="29"/>
      <c r="F95" s="30"/>
      <c r="G95" s="31"/>
      <c r="H95" s="27"/>
      <c r="I95" s="31"/>
      <c r="J95" s="31"/>
      <c r="K95" s="27"/>
      <c r="L95" s="27"/>
      <c r="M95" s="27"/>
      <c r="N95" s="27"/>
      <c r="O95" s="27"/>
      <c r="P95" s="32"/>
      <c r="Q95" s="110"/>
      <c r="R95" s="27"/>
      <c r="S95" s="33"/>
      <c r="T95" s="33" t="str">
        <f t="shared" si="2"/>
        <v/>
      </c>
      <c r="U95" s="33"/>
      <c r="V95" s="31"/>
    </row>
    <row r="96" spans="1:22" s="34" customFormat="1">
      <c r="A96" s="26"/>
      <c r="B96" s="27"/>
      <c r="C96" s="35"/>
      <c r="D96" s="27"/>
      <c r="E96" s="29"/>
      <c r="F96" s="30"/>
      <c r="G96" s="31"/>
      <c r="H96" s="27"/>
      <c r="I96" s="31"/>
      <c r="J96" s="31"/>
      <c r="K96" s="27"/>
      <c r="L96" s="27"/>
      <c r="M96" s="27"/>
      <c r="N96" s="27"/>
      <c r="O96" s="27"/>
      <c r="P96" s="32"/>
      <c r="Q96" s="110"/>
      <c r="R96" s="27"/>
      <c r="S96" s="33"/>
      <c r="T96" s="33" t="str">
        <f t="shared" si="2"/>
        <v/>
      </c>
      <c r="U96" s="33"/>
      <c r="V96" s="31"/>
    </row>
    <row r="97" spans="1:22" s="34" customFormat="1">
      <c r="A97" s="26"/>
      <c r="B97" s="27"/>
      <c r="C97" s="35"/>
      <c r="D97" s="27"/>
      <c r="E97" s="29"/>
      <c r="F97" s="30"/>
      <c r="G97" s="31"/>
      <c r="H97" s="27"/>
      <c r="I97" s="31"/>
      <c r="J97" s="31"/>
      <c r="K97" s="27"/>
      <c r="L97" s="27"/>
      <c r="M97" s="27"/>
      <c r="N97" s="27"/>
      <c r="O97" s="27"/>
      <c r="P97" s="32"/>
      <c r="Q97" s="110"/>
      <c r="R97" s="27"/>
      <c r="S97" s="33"/>
      <c r="T97" s="33" t="str">
        <f t="shared" si="2"/>
        <v/>
      </c>
      <c r="U97" s="33"/>
      <c r="V97" s="31"/>
    </row>
    <row r="98" spans="1:22" s="34" customFormat="1">
      <c r="A98" s="26"/>
      <c r="B98" s="27"/>
      <c r="C98" s="35"/>
      <c r="D98" s="27"/>
      <c r="E98" s="29"/>
      <c r="F98" s="30"/>
      <c r="G98" s="31"/>
      <c r="H98" s="27"/>
      <c r="I98" s="31"/>
      <c r="J98" s="31"/>
      <c r="K98" s="27"/>
      <c r="L98" s="27"/>
      <c r="M98" s="27"/>
      <c r="N98" s="27"/>
      <c r="O98" s="27"/>
      <c r="P98" s="32"/>
      <c r="Q98" s="110"/>
      <c r="R98" s="27"/>
      <c r="S98" s="33"/>
      <c r="T98" s="33" t="str">
        <f t="shared" si="2"/>
        <v/>
      </c>
      <c r="U98" s="33"/>
      <c r="V98" s="31"/>
    </row>
    <row r="99" spans="1:22" s="34" customFormat="1">
      <c r="A99" s="26"/>
      <c r="B99" s="27"/>
      <c r="C99" s="35"/>
      <c r="D99" s="27"/>
      <c r="E99" s="29"/>
      <c r="F99" s="30"/>
      <c r="G99" s="31"/>
      <c r="H99" s="27"/>
      <c r="I99" s="31"/>
      <c r="J99" s="31"/>
      <c r="K99" s="27"/>
      <c r="L99" s="27"/>
      <c r="M99" s="27"/>
      <c r="N99" s="27"/>
      <c r="O99" s="27"/>
      <c r="P99" s="32"/>
      <c r="Q99" s="110"/>
      <c r="R99" s="27"/>
      <c r="S99" s="33"/>
      <c r="T99" s="33" t="str">
        <f t="shared" si="2"/>
        <v/>
      </c>
      <c r="U99" s="33"/>
      <c r="V99" s="31"/>
    </row>
    <row r="100" spans="1:22" s="34" customFormat="1">
      <c r="A100" s="26"/>
      <c r="B100" s="27"/>
      <c r="C100" s="35"/>
      <c r="D100" s="27"/>
      <c r="E100" s="29"/>
      <c r="F100" s="30"/>
      <c r="G100" s="31"/>
      <c r="H100" s="27"/>
      <c r="I100" s="31"/>
      <c r="J100" s="31"/>
      <c r="K100" s="27"/>
      <c r="L100" s="27"/>
      <c r="M100" s="27"/>
      <c r="N100" s="27"/>
      <c r="O100" s="27"/>
      <c r="P100" s="32"/>
      <c r="Q100" s="110"/>
      <c r="R100" s="27"/>
      <c r="S100" s="33"/>
      <c r="T100" s="33" t="str">
        <f t="shared" si="2"/>
        <v/>
      </c>
      <c r="U100" s="33"/>
      <c r="V100" s="31"/>
    </row>
    <row r="101" spans="1:22" s="34" customFormat="1">
      <c r="A101" s="26"/>
      <c r="B101" s="27"/>
      <c r="C101" s="35"/>
      <c r="D101" s="27"/>
      <c r="E101" s="29"/>
      <c r="F101" s="30"/>
      <c r="G101" s="31"/>
      <c r="H101" s="27"/>
      <c r="I101" s="31"/>
      <c r="J101" s="31"/>
      <c r="K101" s="27"/>
      <c r="L101" s="27"/>
      <c r="M101" s="27"/>
      <c r="N101" s="27"/>
      <c r="O101" s="27"/>
      <c r="P101" s="32"/>
      <c r="Q101" s="110"/>
      <c r="R101" s="27"/>
      <c r="S101" s="33"/>
      <c r="T101" s="33" t="str">
        <f t="shared" si="2"/>
        <v/>
      </c>
      <c r="U101" s="33"/>
      <c r="V101" s="31"/>
    </row>
    <row r="102" spans="1:22" s="34" customFormat="1">
      <c r="A102" s="26"/>
      <c r="B102" s="27"/>
      <c r="C102" s="35"/>
      <c r="D102" s="27"/>
      <c r="E102" s="29"/>
      <c r="F102" s="30"/>
      <c r="G102" s="31"/>
      <c r="H102" s="27"/>
      <c r="I102" s="31"/>
      <c r="J102" s="31"/>
      <c r="K102" s="27"/>
      <c r="L102" s="27"/>
      <c r="M102" s="27"/>
      <c r="N102" s="27"/>
      <c r="O102" s="27"/>
      <c r="P102" s="32"/>
      <c r="Q102" s="110"/>
      <c r="R102" s="27"/>
      <c r="S102" s="33"/>
      <c r="T102" s="33" t="str">
        <f t="shared" si="2"/>
        <v/>
      </c>
      <c r="U102" s="33"/>
      <c r="V102" s="31"/>
    </row>
    <row r="103" spans="1:22" s="34" customFormat="1">
      <c r="A103" s="26"/>
      <c r="B103" s="27"/>
      <c r="C103" s="35"/>
      <c r="D103" s="27"/>
      <c r="E103" s="29"/>
      <c r="F103" s="30"/>
      <c r="G103" s="31"/>
      <c r="H103" s="27"/>
      <c r="I103" s="31"/>
      <c r="J103" s="31"/>
      <c r="K103" s="27"/>
      <c r="L103" s="27"/>
      <c r="M103" s="27"/>
      <c r="N103" s="27"/>
      <c r="O103" s="27"/>
      <c r="P103" s="32"/>
      <c r="Q103" s="110"/>
      <c r="R103" s="27"/>
      <c r="S103" s="33"/>
      <c r="T103" s="33" t="str">
        <f t="shared" si="2"/>
        <v/>
      </c>
      <c r="U103" s="33"/>
      <c r="V103" s="31"/>
    </row>
    <row r="104" spans="1:22" s="34" customFormat="1">
      <c r="A104" s="26"/>
      <c r="B104" s="27"/>
      <c r="C104" s="35"/>
      <c r="D104" s="27"/>
      <c r="E104" s="29"/>
      <c r="F104" s="30"/>
      <c r="G104" s="31"/>
      <c r="H104" s="27"/>
      <c r="I104" s="31"/>
      <c r="J104" s="31"/>
      <c r="K104" s="27"/>
      <c r="L104" s="27"/>
      <c r="M104" s="27"/>
      <c r="N104" s="27"/>
      <c r="O104" s="27"/>
      <c r="P104" s="32"/>
      <c r="Q104" s="110"/>
      <c r="R104" s="27"/>
      <c r="S104" s="33"/>
      <c r="T104" s="33" t="str">
        <f t="shared" si="2"/>
        <v/>
      </c>
      <c r="U104" s="33"/>
      <c r="V104" s="31"/>
    </row>
    <row r="105" spans="1:22" s="34" customFormat="1">
      <c r="A105" s="26"/>
      <c r="B105" s="27"/>
      <c r="C105" s="35"/>
      <c r="D105" s="27"/>
      <c r="E105" s="29"/>
      <c r="F105" s="30"/>
      <c r="G105" s="31"/>
      <c r="H105" s="27"/>
      <c r="I105" s="31"/>
      <c r="J105" s="31"/>
      <c r="K105" s="27"/>
      <c r="L105" s="27"/>
      <c r="M105" s="27"/>
      <c r="N105" s="27"/>
      <c r="O105" s="27"/>
      <c r="P105" s="32"/>
      <c r="Q105" s="110"/>
      <c r="R105" s="27"/>
      <c r="S105" s="33"/>
      <c r="T105" s="33" t="str">
        <f t="shared" si="2"/>
        <v/>
      </c>
      <c r="U105" s="33"/>
      <c r="V105" s="31"/>
    </row>
    <row r="106" spans="1:22" s="34" customFormat="1">
      <c r="A106" s="26"/>
      <c r="B106" s="27"/>
      <c r="C106" s="35"/>
      <c r="D106" s="27"/>
      <c r="E106" s="29"/>
      <c r="F106" s="30"/>
      <c r="G106" s="31"/>
      <c r="H106" s="27"/>
      <c r="I106" s="31"/>
      <c r="J106" s="31"/>
      <c r="K106" s="27"/>
      <c r="L106" s="27"/>
      <c r="M106" s="27"/>
      <c r="N106" s="27"/>
      <c r="O106" s="27"/>
      <c r="P106" s="32"/>
      <c r="Q106" s="110"/>
      <c r="R106" s="27"/>
      <c r="S106" s="33"/>
      <c r="T106" s="33" t="str">
        <f t="shared" si="2"/>
        <v/>
      </c>
      <c r="U106" s="33"/>
      <c r="V106" s="31"/>
    </row>
    <row r="107" spans="1:22" s="34" customFormat="1">
      <c r="A107" s="26"/>
      <c r="B107" s="27"/>
      <c r="C107" s="35"/>
      <c r="D107" s="27"/>
      <c r="E107" s="29"/>
      <c r="F107" s="30"/>
      <c r="G107" s="31"/>
      <c r="H107" s="27"/>
      <c r="I107" s="31"/>
      <c r="J107" s="31"/>
      <c r="K107" s="27"/>
      <c r="L107" s="27"/>
      <c r="M107" s="27"/>
      <c r="N107" s="27"/>
      <c r="O107" s="27"/>
      <c r="P107" s="32"/>
      <c r="Q107" s="110"/>
      <c r="R107" s="27"/>
      <c r="S107" s="33"/>
      <c r="T107" s="33" t="str">
        <f t="shared" si="2"/>
        <v/>
      </c>
      <c r="U107" s="33"/>
      <c r="V107" s="31"/>
    </row>
    <row r="108" spans="1:22" s="34" customFormat="1">
      <c r="A108" s="26"/>
      <c r="B108" s="27"/>
      <c r="C108" s="35"/>
      <c r="D108" s="27"/>
      <c r="E108" s="29"/>
      <c r="F108" s="30"/>
      <c r="G108" s="31"/>
      <c r="H108" s="27"/>
      <c r="I108" s="31"/>
      <c r="J108" s="31"/>
      <c r="K108" s="27"/>
      <c r="L108" s="27"/>
      <c r="M108" s="27"/>
      <c r="N108" s="27"/>
      <c r="O108" s="27"/>
      <c r="P108" s="32"/>
      <c r="Q108" s="110"/>
      <c r="R108" s="27"/>
      <c r="S108" s="33"/>
      <c r="T108" s="33" t="str">
        <f t="shared" si="2"/>
        <v/>
      </c>
      <c r="U108" s="33"/>
      <c r="V108" s="31"/>
    </row>
    <row r="109" spans="1:22" s="34" customFormat="1">
      <c r="A109" s="26"/>
      <c r="B109" s="27"/>
      <c r="C109" s="35"/>
      <c r="D109" s="27"/>
      <c r="E109" s="29"/>
      <c r="F109" s="30"/>
      <c r="G109" s="31"/>
      <c r="H109" s="27"/>
      <c r="I109" s="31"/>
      <c r="J109" s="31"/>
      <c r="K109" s="27"/>
      <c r="L109" s="27"/>
      <c r="M109" s="27"/>
      <c r="N109" s="27"/>
      <c r="O109" s="27"/>
      <c r="P109" s="32"/>
      <c r="Q109" s="110"/>
      <c r="R109" s="27"/>
      <c r="S109" s="33"/>
      <c r="T109" s="33" t="str">
        <f t="shared" si="2"/>
        <v/>
      </c>
      <c r="U109" s="33"/>
      <c r="V109" s="31"/>
    </row>
    <row r="110" spans="1:22" s="34" customFormat="1">
      <c r="A110" s="26"/>
      <c r="B110" s="27"/>
      <c r="C110" s="35"/>
      <c r="D110" s="27"/>
      <c r="E110" s="29"/>
      <c r="F110" s="30"/>
      <c r="G110" s="31"/>
      <c r="H110" s="27"/>
      <c r="I110" s="31"/>
      <c r="J110" s="31"/>
      <c r="K110" s="27"/>
      <c r="L110" s="27"/>
      <c r="M110" s="27"/>
      <c r="N110" s="27"/>
      <c r="O110" s="27"/>
      <c r="P110" s="32"/>
      <c r="Q110" s="110"/>
      <c r="R110" s="27"/>
      <c r="S110" s="33"/>
      <c r="T110" s="33" t="str">
        <f t="shared" si="2"/>
        <v/>
      </c>
      <c r="U110" s="33"/>
      <c r="V110" s="31"/>
    </row>
    <row r="111" spans="1:22" s="34" customFormat="1">
      <c r="A111" s="26"/>
      <c r="B111" s="27"/>
      <c r="C111" s="35"/>
      <c r="D111" s="27"/>
      <c r="E111" s="29"/>
      <c r="F111" s="30"/>
      <c r="G111" s="31"/>
      <c r="H111" s="27"/>
      <c r="I111" s="31"/>
      <c r="J111" s="31"/>
      <c r="K111" s="27"/>
      <c r="L111" s="27"/>
      <c r="M111" s="27"/>
      <c r="N111" s="27"/>
      <c r="O111" s="27"/>
      <c r="P111" s="32"/>
      <c r="Q111" s="110"/>
      <c r="R111" s="27"/>
      <c r="S111" s="33"/>
      <c r="T111" s="33" t="str">
        <f t="shared" si="2"/>
        <v/>
      </c>
      <c r="U111" s="33"/>
      <c r="V111" s="31"/>
    </row>
    <row r="112" spans="1:22" s="34" customFormat="1">
      <c r="A112" s="26"/>
      <c r="B112" s="27"/>
      <c r="C112" s="35"/>
      <c r="D112" s="27"/>
      <c r="E112" s="29"/>
      <c r="F112" s="30"/>
      <c r="G112" s="31"/>
      <c r="H112" s="27"/>
      <c r="I112" s="31"/>
      <c r="J112" s="31"/>
      <c r="K112" s="27"/>
      <c r="L112" s="27"/>
      <c r="M112" s="27"/>
      <c r="N112" s="27"/>
      <c r="O112" s="27"/>
      <c r="P112" s="32"/>
      <c r="Q112" s="110"/>
      <c r="R112" s="27"/>
      <c r="S112" s="33"/>
      <c r="T112" s="33" t="str">
        <f t="shared" si="2"/>
        <v/>
      </c>
      <c r="U112" s="33"/>
      <c r="V112" s="31"/>
    </row>
    <row r="113" spans="1:22" s="34" customFormat="1">
      <c r="A113" s="26"/>
      <c r="B113" s="27"/>
      <c r="C113" s="35"/>
      <c r="D113" s="27"/>
      <c r="E113" s="29"/>
      <c r="F113" s="30"/>
      <c r="G113" s="31"/>
      <c r="H113" s="27"/>
      <c r="I113" s="31"/>
      <c r="J113" s="31"/>
      <c r="K113" s="27"/>
      <c r="L113" s="27"/>
      <c r="M113" s="27"/>
      <c r="N113" s="27"/>
      <c r="O113" s="27"/>
      <c r="P113" s="32"/>
      <c r="Q113" s="110"/>
      <c r="R113" s="27"/>
      <c r="S113" s="33"/>
      <c r="T113" s="33" t="str">
        <f t="shared" si="2"/>
        <v/>
      </c>
      <c r="U113" s="33"/>
      <c r="V113" s="31"/>
    </row>
    <row r="114" spans="1:22" s="34" customFormat="1">
      <c r="A114" s="26"/>
      <c r="B114" s="27"/>
      <c r="C114" s="35"/>
      <c r="D114" s="27"/>
      <c r="E114" s="29"/>
      <c r="F114" s="30"/>
      <c r="G114" s="31"/>
      <c r="H114" s="27"/>
      <c r="I114" s="31"/>
      <c r="J114" s="31"/>
      <c r="K114" s="27"/>
      <c r="L114" s="27"/>
      <c r="M114" s="27"/>
      <c r="N114" s="27"/>
      <c r="O114" s="27"/>
      <c r="P114" s="32"/>
      <c r="Q114" s="110"/>
      <c r="R114" s="27"/>
      <c r="S114" s="33"/>
      <c r="T114" s="33" t="str">
        <f t="shared" si="2"/>
        <v/>
      </c>
      <c r="U114" s="33"/>
      <c r="V114" s="31"/>
    </row>
    <row r="115" spans="1:22" s="34" customFormat="1">
      <c r="A115" s="26"/>
      <c r="B115" s="27"/>
      <c r="C115" s="35"/>
      <c r="D115" s="27"/>
      <c r="E115" s="29"/>
      <c r="F115" s="30"/>
      <c r="G115" s="31"/>
      <c r="H115" s="27"/>
      <c r="I115" s="31"/>
      <c r="J115" s="31"/>
      <c r="K115" s="27"/>
      <c r="L115" s="27"/>
      <c r="M115" s="27"/>
      <c r="N115" s="27"/>
      <c r="O115" s="27"/>
      <c r="P115" s="32"/>
      <c r="Q115" s="110"/>
      <c r="R115" s="27"/>
      <c r="S115" s="33"/>
      <c r="T115" s="33" t="str">
        <f t="shared" si="2"/>
        <v/>
      </c>
      <c r="U115" s="33"/>
      <c r="V115" s="31"/>
    </row>
    <row r="116" spans="1:22" s="34" customFormat="1">
      <c r="A116" s="26"/>
      <c r="B116" s="27"/>
      <c r="C116" s="35"/>
      <c r="D116" s="27"/>
      <c r="E116" s="29"/>
      <c r="F116" s="30"/>
      <c r="G116" s="31"/>
      <c r="H116" s="27"/>
      <c r="I116" s="31"/>
      <c r="J116" s="31"/>
      <c r="K116" s="27"/>
      <c r="L116" s="27"/>
      <c r="M116" s="27"/>
      <c r="N116" s="27"/>
      <c r="O116" s="27"/>
      <c r="P116" s="32"/>
      <c r="Q116" s="110"/>
      <c r="R116" s="27"/>
      <c r="S116" s="33"/>
      <c r="T116" s="33" t="str">
        <f t="shared" si="2"/>
        <v/>
      </c>
      <c r="U116" s="33"/>
      <c r="V116" s="31"/>
    </row>
    <row r="117" spans="1:22" s="34" customFormat="1">
      <c r="A117" s="26"/>
      <c r="B117" s="27"/>
      <c r="C117" s="35"/>
      <c r="D117" s="27"/>
      <c r="E117" s="29"/>
      <c r="F117" s="30"/>
      <c r="G117" s="31"/>
      <c r="H117" s="27"/>
      <c r="I117" s="31"/>
      <c r="J117" s="31"/>
      <c r="K117" s="27"/>
      <c r="L117" s="27"/>
      <c r="M117" s="27"/>
      <c r="N117" s="27"/>
      <c r="O117" s="27"/>
      <c r="P117" s="32"/>
      <c r="Q117" s="110"/>
      <c r="R117" s="27"/>
      <c r="S117" s="33"/>
      <c r="T117" s="33" t="str">
        <f t="shared" si="2"/>
        <v/>
      </c>
      <c r="U117" s="33"/>
      <c r="V117" s="31"/>
    </row>
    <row r="118" spans="1:22" s="34" customFormat="1">
      <c r="A118" s="26"/>
      <c r="B118" s="27"/>
      <c r="C118" s="35"/>
      <c r="D118" s="27"/>
      <c r="E118" s="29"/>
      <c r="F118" s="30"/>
      <c r="G118" s="31"/>
      <c r="H118" s="27"/>
      <c r="I118" s="31"/>
      <c r="J118" s="31"/>
      <c r="K118" s="27"/>
      <c r="L118" s="27"/>
      <c r="M118" s="27"/>
      <c r="N118" s="27"/>
      <c r="O118" s="27"/>
      <c r="P118" s="32"/>
      <c r="Q118" s="110"/>
      <c r="R118" s="27"/>
      <c r="S118" s="33"/>
      <c r="T118" s="33" t="str">
        <f t="shared" si="2"/>
        <v/>
      </c>
      <c r="U118" s="33"/>
      <c r="V118" s="31"/>
    </row>
    <row r="119" spans="1:22" s="34" customFormat="1">
      <c r="A119" s="26"/>
      <c r="B119" s="27"/>
      <c r="C119" s="35"/>
      <c r="D119" s="27"/>
      <c r="E119" s="29"/>
      <c r="F119" s="30"/>
      <c r="G119" s="31"/>
      <c r="H119" s="27"/>
      <c r="I119" s="31"/>
      <c r="J119" s="31"/>
      <c r="K119" s="27"/>
      <c r="L119" s="27"/>
      <c r="M119" s="27"/>
      <c r="N119" s="27"/>
      <c r="O119" s="27"/>
      <c r="P119" s="32"/>
      <c r="Q119" s="110"/>
      <c r="R119" s="27"/>
      <c r="S119" s="33"/>
      <c r="T119" s="33" t="str">
        <f t="shared" si="2"/>
        <v/>
      </c>
      <c r="U119" s="33"/>
      <c r="V119" s="31"/>
    </row>
    <row r="120" spans="1:22" s="34" customFormat="1">
      <c r="A120" s="26"/>
      <c r="B120" s="27"/>
      <c r="C120" s="35"/>
      <c r="D120" s="27"/>
      <c r="E120" s="29"/>
      <c r="F120" s="30"/>
      <c r="G120" s="31"/>
      <c r="H120" s="27"/>
      <c r="I120" s="31"/>
      <c r="J120" s="31"/>
      <c r="K120" s="27"/>
      <c r="L120" s="27"/>
      <c r="M120" s="27"/>
      <c r="N120" s="27"/>
      <c r="O120" s="27"/>
      <c r="P120" s="32"/>
      <c r="Q120" s="110"/>
      <c r="R120" s="27"/>
      <c r="S120" s="33"/>
      <c r="T120" s="33" t="str">
        <f t="shared" si="2"/>
        <v/>
      </c>
      <c r="U120" s="33"/>
      <c r="V120" s="31"/>
    </row>
    <row r="121" spans="1:22" s="34" customFormat="1">
      <c r="A121" s="26"/>
      <c r="B121" s="27"/>
      <c r="C121" s="35"/>
      <c r="D121" s="27"/>
      <c r="E121" s="29"/>
      <c r="F121" s="30"/>
      <c r="G121" s="31"/>
      <c r="H121" s="27"/>
      <c r="I121" s="31"/>
      <c r="J121" s="31"/>
      <c r="K121" s="27"/>
      <c r="L121" s="27"/>
      <c r="M121" s="27"/>
      <c r="N121" s="27"/>
      <c r="O121" s="27"/>
      <c r="P121" s="32"/>
      <c r="Q121" s="110"/>
      <c r="R121" s="27"/>
      <c r="S121" s="33"/>
      <c r="T121" s="33" t="str">
        <f t="shared" si="2"/>
        <v/>
      </c>
      <c r="U121" s="33"/>
      <c r="V121" s="31"/>
    </row>
    <row r="122" spans="1:22" s="34" customFormat="1">
      <c r="A122" s="26"/>
      <c r="B122" s="27"/>
      <c r="C122" s="35"/>
      <c r="D122" s="27"/>
      <c r="E122" s="29"/>
      <c r="F122" s="30"/>
      <c r="G122" s="31"/>
      <c r="H122" s="27"/>
      <c r="I122" s="31"/>
      <c r="J122" s="31"/>
      <c r="K122" s="27"/>
      <c r="L122" s="27"/>
      <c r="M122" s="27"/>
      <c r="N122" s="27"/>
      <c r="O122" s="27"/>
      <c r="P122" s="32"/>
      <c r="Q122" s="110"/>
      <c r="R122" s="27"/>
      <c r="S122" s="33"/>
      <c r="T122" s="33" t="str">
        <f t="shared" si="2"/>
        <v/>
      </c>
      <c r="U122" s="33"/>
      <c r="V122" s="31"/>
    </row>
    <row r="123" spans="1:22" s="34" customFormat="1">
      <c r="A123" s="26"/>
      <c r="B123" s="27"/>
      <c r="C123" s="35"/>
      <c r="D123" s="27"/>
      <c r="E123" s="29"/>
      <c r="F123" s="30"/>
      <c r="G123" s="31"/>
      <c r="H123" s="27"/>
      <c r="I123" s="31"/>
      <c r="J123" s="31"/>
      <c r="K123" s="27"/>
      <c r="L123" s="27"/>
      <c r="M123" s="27"/>
      <c r="N123" s="27"/>
      <c r="O123" s="27"/>
      <c r="P123" s="32"/>
      <c r="Q123" s="110"/>
      <c r="R123" s="27"/>
      <c r="S123" s="33"/>
      <c r="T123" s="33" t="str">
        <f t="shared" si="2"/>
        <v/>
      </c>
      <c r="U123" s="33"/>
      <c r="V123" s="31"/>
    </row>
    <row r="124" spans="1:22" s="34" customFormat="1">
      <c r="A124" s="26"/>
      <c r="B124" s="27"/>
      <c r="C124" s="35"/>
      <c r="D124" s="27"/>
      <c r="E124" s="29"/>
      <c r="F124" s="30"/>
      <c r="G124" s="31"/>
      <c r="H124" s="27"/>
      <c r="I124" s="31"/>
      <c r="J124" s="31"/>
      <c r="K124" s="27"/>
      <c r="L124" s="27"/>
      <c r="M124" s="27"/>
      <c r="N124" s="27"/>
      <c r="O124" s="27"/>
      <c r="P124" s="32"/>
      <c r="Q124" s="110"/>
      <c r="R124" s="27"/>
      <c r="S124" s="33"/>
      <c r="T124" s="33" t="str">
        <f t="shared" si="2"/>
        <v/>
      </c>
      <c r="U124" s="33"/>
      <c r="V124" s="31"/>
    </row>
    <row r="125" spans="1:22" s="34" customFormat="1">
      <c r="A125" s="26"/>
      <c r="B125" s="27"/>
      <c r="C125" s="35"/>
      <c r="D125" s="27"/>
      <c r="E125" s="29"/>
      <c r="F125" s="30"/>
      <c r="G125" s="31"/>
      <c r="H125" s="27"/>
      <c r="I125" s="31"/>
      <c r="J125" s="31"/>
      <c r="K125" s="27"/>
      <c r="L125" s="27"/>
      <c r="M125" s="27"/>
      <c r="N125" s="27"/>
      <c r="O125" s="27"/>
      <c r="P125" s="32"/>
      <c r="Q125" s="110"/>
      <c r="R125" s="27"/>
      <c r="S125" s="33"/>
      <c r="T125" s="33" t="str">
        <f t="shared" si="2"/>
        <v/>
      </c>
      <c r="U125" s="33"/>
      <c r="V125" s="31"/>
    </row>
    <row r="126" spans="1:22" s="34" customFormat="1">
      <c r="A126" s="26"/>
      <c r="B126" s="27"/>
      <c r="C126" s="35"/>
      <c r="D126" s="27"/>
      <c r="E126" s="29"/>
      <c r="F126" s="30"/>
      <c r="G126" s="31"/>
      <c r="H126" s="27"/>
      <c r="I126" s="31"/>
      <c r="J126" s="31"/>
      <c r="K126" s="27"/>
      <c r="L126" s="27"/>
      <c r="M126" s="27"/>
      <c r="N126" s="27"/>
      <c r="O126" s="27"/>
      <c r="P126" s="32"/>
      <c r="Q126" s="110"/>
      <c r="R126" s="27"/>
      <c r="S126" s="33"/>
      <c r="T126" s="33" t="str">
        <f t="shared" si="2"/>
        <v/>
      </c>
      <c r="U126" s="33"/>
      <c r="V126" s="31"/>
    </row>
    <row r="127" spans="1:22" s="34" customFormat="1">
      <c r="A127" s="26"/>
      <c r="B127" s="27"/>
      <c r="C127" s="35"/>
      <c r="D127" s="27"/>
      <c r="E127" s="29"/>
      <c r="F127" s="30"/>
      <c r="G127" s="31"/>
      <c r="H127" s="27"/>
      <c r="I127" s="31"/>
      <c r="J127" s="31"/>
      <c r="K127" s="27"/>
      <c r="L127" s="27"/>
      <c r="M127" s="27"/>
      <c r="N127" s="27"/>
      <c r="O127" s="27"/>
      <c r="P127" s="32"/>
      <c r="Q127" s="110"/>
      <c r="R127" s="27"/>
      <c r="S127" s="33"/>
      <c r="T127" s="33" t="str">
        <f t="shared" si="2"/>
        <v/>
      </c>
      <c r="U127" s="33"/>
      <c r="V127" s="31"/>
    </row>
    <row r="128" spans="1:22" s="34" customFormat="1">
      <c r="A128" s="26"/>
      <c r="B128" s="27"/>
      <c r="C128" s="35"/>
      <c r="D128" s="27"/>
      <c r="E128" s="29"/>
      <c r="F128" s="30"/>
      <c r="G128" s="31"/>
      <c r="H128" s="27"/>
      <c r="I128" s="31"/>
      <c r="J128" s="31"/>
      <c r="K128" s="27"/>
      <c r="L128" s="27"/>
      <c r="M128" s="27"/>
      <c r="N128" s="27"/>
      <c r="O128" s="27"/>
      <c r="P128" s="32"/>
      <c r="Q128" s="110"/>
      <c r="R128" s="27"/>
      <c r="S128" s="33"/>
      <c r="T128" s="33" t="str">
        <f t="shared" si="2"/>
        <v/>
      </c>
      <c r="U128" s="33"/>
      <c r="V128" s="31"/>
    </row>
    <row r="129" spans="1:22" s="34" customFormat="1">
      <c r="A129" s="26"/>
      <c r="B129" s="27"/>
      <c r="C129" s="35"/>
      <c r="D129" s="27"/>
      <c r="E129" s="29"/>
      <c r="F129" s="30"/>
      <c r="G129" s="31"/>
      <c r="H129" s="27"/>
      <c r="I129" s="31"/>
      <c r="J129" s="31"/>
      <c r="K129" s="27"/>
      <c r="L129" s="27"/>
      <c r="M129" s="27"/>
      <c r="N129" s="27"/>
      <c r="O129" s="27"/>
      <c r="P129" s="32"/>
      <c r="Q129" s="110"/>
      <c r="R129" s="27"/>
      <c r="S129" s="33"/>
      <c r="T129" s="33" t="str">
        <f t="shared" si="2"/>
        <v/>
      </c>
      <c r="U129" s="33"/>
      <c r="V129" s="31"/>
    </row>
    <row r="130" spans="1:22" s="34" customFormat="1">
      <c r="A130" s="26"/>
      <c r="B130" s="27"/>
      <c r="C130" s="35"/>
      <c r="D130" s="27"/>
      <c r="E130" s="29"/>
      <c r="F130" s="30"/>
      <c r="G130" s="31"/>
      <c r="H130" s="27"/>
      <c r="I130" s="31"/>
      <c r="J130" s="31"/>
      <c r="K130" s="27"/>
      <c r="L130" s="27"/>
      <c r="M130" s="27"/>
      <c r="N130" s="27"/>
      <c r="O130" s="27"/>
      <c r="P130" s="32"/>
      <c r="Q130" s="110"/>
      <c r="R130" s="27"/>
      <c r="S130" s="33"/>
      <c r="T130" s="33" t="str">
        <f t="shared" si="2"/>
        <v/>
      </c>
      <c r="U130" s="33"/>
      <c r="V130" s="31"/>
    </row>
    <row r="131" spans="1:22" s="34" customFormat="1">
      <c r="A131" s="26"/>
      <c r="B131" s="27"/>
      <c r="C131" s="35"/>
      <c r="D131" s="27"/>
      <c r="E131" s="29"/>
      <c r="F131" s="30"/>
      <c r="G131" s="31"/>
      <c r="H131" s="27"/>
      <c r="I131" s="31"/>
      <c r="J131" s="31"/>
      <c r="K131" s="27"/>
      <c r="L131" s="27"/>
      <c r="M131" s="27"/>
      <c r="N131" s="27"/>
      <c r="O131" s="27"/>
      <c r="P131" s="32"/>
      <c r="Q131" s="110"/>
      <c r="R131" s="27"/>
      <c r="S131" s="33"/>
      <c r="T131" s="33" t="str">
        <f t="shared" si="2"/>
        <v/>
      </c>
      <c r="U131" s="33"/>
      <c r="V131" s="31"/>
    </row>
    <row r="132" spans="1:22" s="34" customFormat="1">
      <c r="A132" s="26"/>
      <c r="B132" s="27"/>
      <c r="C132" s="35"/>
      <c r="D132" s="27"/>
      <c r="E132" s="29"/>
      <c r="F132" s="30"/>
      <c r="G132" s="31"/>
      <c r="H132" s="27"/>
      <c r="I132" s="31"/>
      <c r="J132" s="31"/>
      <c r="K132" s="27"/>
      <c r="L132" s="27"/>
      <c r="M132" s="27"/>
      <c r="N132" s="27"/>
      <c r="O132" s="27"/>
      <c r="P132" s="32"/>
      <c r="Q132" s="110"/>
      <c r="R132" s="27"/>
      <c r="S132" s="33"/>
      <c r="T132" s="33" t="str">
        <f t="shared" si="2"/>
        <v/>
      </c>
      <c r="U132" s="33"/>
      <c r="V132" s="31"/>
    </row>
    <row r="133" spans="1:22" s="34" customFormat="1">
      <c r="A133" s="26"/>
      <c r="B133" s="27"/>
      <c r="C133" s="35"/>
      <c r="D133" s="27"/>
      <c r="E133" s="29"/>
      <c r="F133" s="30"/>
      <c r="G133" s="31"/>
      <c r="H133" s="27"/>
      <c r="I133" s="31"/>
      <c r="J133" s="31"/>
      <c r="K133" s="27"/>
      <c r="L133" s="27"/>
      <c r="M133" s="27"/>
      <c r="N133" s="27"/>
      <c r="O133" s="27"/>
      <c r="P133" s="32"/>
      <c r="Q133" s="110"/>
      <c r="R133" s="27"/>
      <c r="S133" s="33"/>
      <c r="T133" s="33" t="str">
        <f t="shared" si="2"/>
        <v/>
      </c>
      <c r="U133" s="33"/>
      <c r="V133" s="31"/>
    </row>
    <row r="134" spans="1:22" s="34" customFormat="1">
      <c r="A134" s="26"/>
      <c r="B134" s="27"/>
      <c r="C134" s="35"/>
      <c r="D134" s="27"/>
      <c r="E134" s="29"/>
      <c r="F134" s="30"/>
      <c r="G134" s="31"/>
      <c r="H134" s="27"/>
      <c r="I134" s="31"/>
      <c r="J134" s="31"/>
      <c r="K134" s="27"/>
      <c r="L134" s="27"/>
      <c r="M134" s="27"/>
      <c r="N134" s="27"/>
      <c r="O134" s="27"/>
      <c r="P134" s="32"/>
      <c r="Q134" s="110"/>
      <c r="R134" s="27"/>
      <c r="S134" s="33"/>
      <c r="T134" s="33" t="str">
        <f t="shared" si="2"/>
        <v/>
      </c>
      <c r="U134" s="33"/>
      <c r="V134" s="31"/>
    </row>
    <row r="135" spans="1:22" s="34" customFormat="1">
      <c r="A135" s="26"/>
      <c r="B135" s="27"/>
      <c r="C135" s="35"/>
      <c r="D135" s="27"/>
      <c r="E135" s="29"/>
      <c r="F135" s="30"/>
      <c r="G135" s="31"/>
      <c r="H135" s="27"/>
      <c r="I135" s="31"/>
      <c r="J135" s="31"/>
      <c r="K135" s="27"/>
      <c r="L135" s="27"/>
      <c r="M135" s="27"/>
      <c r="N135" s="27"/>
      <c r="O135" s="27"/>
      <c r="P135" s="32"/>
      <c r="Q135" s="110"/>
      <c r="R135" s="27"/>
      <c r="S135" s="33"/>
      <c r="T135" s="33" t="str">
        <f t="shared" si="2"/>
        <v/>
      </c>
      <c r="U135" s="33"/>
      <c r="V135" s="31"/>
    </row>
    <row r="136" spans="1:22" s="34" customFormat="1">
      <c r="A136" s="26"/>
      <c r="B136" s="27"/>
      <c r="C136" s="35"/>
      <c r="D136" s="27"/>
      <c r="E136" s="29"/>
      <c r="F136" s="30"/>
      <c r="G136" s="31"/>
      <c r="H136" s="27"/>
      <c r="I136" s="31"/>
      <c r="J136" s="31"/>
      <c r="K136" s="27"/>
      <c r="L136" s="27"/>
      <c r="M136" s="27"/>
      <c r="N136" s="27"/>
      <c r="O136" s="27"/>
      <c r="P136" s="32"/>
      <c r="Q136" s="110"/>
      <c r="R136" s="27"/>
      <c r="S136" s="33"/>
      <c r="T136" s="33" t="str">
        <f t="shared" si="2"/>
        <v/>
      </c>
      <c r="U136" s="33"/>
      <c r="V136" s="31"/>
    </row>
    <row r="137" spans="1:22" s="34" customFormat="1">
      <c r="A137" s="26"/>
      <c r="B137" s="27"/>
      <c r="C137" s="35"/>
      <c r="D137" s="27"/>
      <c r="E137" s="29"/>
      <c r="F137" s="30"/>
      <c r="G137" s="31"/>
      <c r="H137" s="27"/>
      <c r="I137" s="31"/>
      <c r="J137" s="31"/>
      <c r="K137" s="27"/>
      <c r="L137" s="27"/>
      <c r="M137" s="27"/>
      <c r="N137" s="27"/>
      <c r="O137" s="27"/>
      <c r="P137" s="32"/>
      <c r="Q137" s="110"/>
      <c r="R137" s="27"/>
      <c r="S137" s="33"/>
      <c r="T137" s="33" t="str">
        <f t="shared" si="2"/>
        <v/>
      </c>
      <c r="U137" s="33"/>
      <c r="V137" s="31"/>
    </row>
    <row r="138" spans="1:22" s="34" customFormat="1">
      <c r="A138" s="26"/>
      <c r="B138" s="27"/>
      <c r="C138" s="35"/>
      <c r="D138" s="27"/>
      <c r="E138" s="29"/>
      <c r="F138" s="30"/>
      <c r="G138" s="31"/>
      <c r="H138" s="27"/>
      <c r="I138" s="31"/>
      <c r="J138" s="31"/>
      <c r="K138" s="27"/>
      <c r="L138" s="27"/>
      <c r="M138" s="27"/>
      <c r="N138" s="27"/>
      <c r="O138" s="27"/>
      <c r="P138" s="32"/>
      <c r="Q138" s="110"/>
      <c r="R138" s="27"/>
      <c r="S138" s="33"/>
      <c r="T138" s="33" t="str">
        <f t="shared" si="2"/>
        <v/>
      </c>
      <c r="U138" s="33"/>
      <c r="V138" s="31"/>
    </row>
    <row r="139" spans="1:22" s="34" customFormat="1">
      <c r="A139" s="26"/>
      <c r="B139" s="27"/>
      <c r="C139" s="35"/>
      <c r="D139" s="27"/>
      <c r="E139" s="29"/>
      <c r="F139" s="30"/>
      <c r="G139" s="31"/>
      <c r="H139" s="27"/>
      <c r="I139" s="31"/>
      <c r="J139" s="31"/>
      <c r="K139" s="27"/>
      <c r="L139" s="27"/>
      <c r="M139" s="27"/>
      <c r="N139" s="27"/>
      <c r="O139" s="27"/>
      <c r="P139" s="32"/>
      <c r="Q139" s="110"/>
      <c r="R139" s="27"/>
      <c r="S139" s="33"/>
      <c r="T139" s="33" t="str">
        <f t="shared" si="2"/>
        <v/>
      </c>
      <c r="U139" s="33"/>
      <c r="V139" s="31"/>
    </row>
    <row r="140" spans="1:22" s="34" customFormat="1">
      <c r="A140" s="26"/>
      <c r="B140" s="27"/>
      <c r="C140" s="35"/>
      <c r="D140" s="27"/>
      <c r="E140" s="29"/>
      <c r="F140" s="30"/>
      <c r="G140" s="31"/>
      <c r="H140" s="27"/>
      <c r="I140" s="31"/>
      <c r="J140" s="31"/>
      <c r="K140" s="27"/>
      <c r="L140" s="27"/>
      <c r="M140" s="27"/>
      <c r="N140" s="27"/>
      <c r="O140" s="27"/>
      <c r="P140" s="32"/>
      <c r="Q140" s="110"/>
      <c r="R140" s="27"/>
      <c r="S140" s="33"/>
      <c r="T140" s="33" t="str">
        <f t="shared" si="2"/>
        <v/>
      </c>
      <c r="U140" s="33"/>
      <c r="V140" s="31"/>
    </row>
    <row r="141" spans="1:22" s="34" customFormat="1">
      <c r="A141" s="26"/>
      <c r="B141" s="27"/>
      <c r="C141" s="35"/>
      <c r="D141" s="27"/>
      <c r="E141" s="29"/>
      <c r="F141" s="30"/>
      <c r="G141" s="31"/>
      <c r="H141" s="27"/>
      <c r="I141" s="31"/>
      <c r="J141" s="31"/>
      <c r="K141" s="27"/>
      <c r="L141" s="27"/>
      <c r="M141" s="27"/>
      <c r="N141" s="27"/>
      <c r="O141" s="27"/>
      <c r="P141" s="32"/>
      <c r="Q141" s="110"/>
      <c r="R141" s="27"/>
      <c r="S141" s="33"/>
      <c r="T141" s="33" t="str">
        <f t="shared" si="2"/>
        <v/>
      </c>
      <c r="U141" s="33"/>
      <c r="V141" s="31"/>
    </row>
    <row r="142" spans="1:22" s="34" customFormat="1">
      <c r="A142" s="26"/>
      <c r="B142" s="27"/>
      <c r="C142" s="35"/>
      <c r="D142" s="27"/>
      <c r="E142" s="29"/>
      <c r="F142" s="30"/>
      <c r="G142" s="31"/>
      <c r="H142" s="27"/>
      <c r="I142" s="31"/>
      <c r="J142" s="31"/>
      <c r="K142" s="27"/>
      <c r="L142" s="27"/>
      <c r="M142" s="27"/>
      <c r="N142" s="27"/>
      <c r="O142" s="27"/>
      <c r="P142" s="32"/>
      <c r="Q142" s="110"/>
      <c r="R142" s="27"/>
      <c r="S142" s="33"/>
      <c r="T142" s="33" t="str">
        <f t="shared" si="2"/>
        <v/>
      </c>
      <c r="U142" s="33"/>
      <c r="V142" s="31"/>
    </row>
    <row r="143" spans="1:22" s="34" customFormat="1">
      <c r="A143" s="26"/>
      <c r="B143" s="27"/>
      <c r="C143" s="35"/>
      <c r="D143" s="27"/>
      <c r="E143" s="29"/>
      <c r="F143" s="30"/>
      <c r="G143" s="31"/>
      <c r="H143" s="27"/>
      <c r="I143" s="31"/>
      <c r="J143" s="31"/>
      <c r="K143" s="27"/>
      <c r="L143" s="27"/>
      <c r="M143" s="27"/>
      <c r="N143" s="27"/>
      <c r="O143" s="27"/>
      <c r="P143" s="32"/>
      <c r="Q143" s="110"/>
      <c r="R143" s="27"/>
      <c r="S143" s="33"/>
      <c r="T143" s="33" t="str">
        <f t="shared" si="2"/>
        <v/>
      </c>
      <c r="U143" s="33"/>
      <c r="V143" s="31"/>
    </row>
    <row r="144" spans="1:22" s="34" customFormat="1">
      <c r="A144" s="26"/>
      <c r="B144" s="27"/>
      <c r="C144" s="35"/>
      <c r="D144" s="27"/>
      <c r="E144" s="29"/>
      <c r="F144" s="30"/>
      <c r="G144" s="31"/>
      <c r="H144" s="27"/>
      <c r="I144" s="31"/>
      <c r="J144" s="31"/>
      <c r="K144" s="27"/>
      <c r="L144" s="27"/>
      <c r="M144" s="27"/>
      <c r="N144" s="27"/>
      <c r="O144" s="27"/>
      <c r="P144" s="32"/>
      <c r="Q144" s="110"/>
      <c r="R144" s="27"/>
      <c r="S144" s="33"/>
      <c r="T144" s="33" t="str">
        <f t="shared" ref="T144:T207" si="3">IF(A144="","",IF(K144="Л","Л",LOOKUP(A144,$X$10:$Y$65,$Y$10:$Y$65)))</f>
        <v/>
      </c>
      <c r="U144" s="33"/>
      <c r="V144" s="31"/>
    </row>
    <row r="145" spans="1:22" s="34" customFormat="1">
      <c r="A145" s="26"/>
      <c r="B145" s="27"/>
      <c r="C145" s="35"/>
      <c r="D145" s="27"/>
      <c r="E145" s="29"/>
      <c r="F145" s="30"/>
      <c r="G145" s="31"/>
      <c r="H145" s="27"/>
      <c r="I145" s="31"/>
      <c r="J145" s="31"/>
      <c r="K145" s="27"/>
      <c r="L145" s="27"/>
      <c r="M145" s="27"/>
      <c r="N145" s="27"/>
      <c r="O145" s="27"/>
      <c r="P145" s="32"/>
      <c r="Q145" s="110"/>
      <c r="R145" s="27"/>
      <c r="S145" s="33"/>
      <c r="T145" s="33" t="str">
        <f t="shared" si="3"/>
        <v/>
      </c>
      <c r="U145" s="33"/>
      <c r="V145" s="31"/>
    </row>
    <row r="146" spans="1:22" s="34" customFormat="1">
      <c r="A146" s="26"/>
      <c r="B146" s="27"/>
      <c r="C146" s="35"/>
      <c r="D146" s="27"/>
      <c r="E146" s="29"/>
      <c r="F146" s="30"/>
      <c r="G146" s="31"/>
      <c r="H146" s="27"/>
      <c r="I146" s="31"/>
      <c r="J146" s="31"/>
      <c r="K146" s="27"/>
      <c r="L146" s="27"/>
      <c r="M146" s="27"/>
      <c r="N146" s="27"/>
      <c r="O146" s="27"/>
      <c r="P146" s="32"/>
      <c r="Q146" s="110"/>
      <c r="R146" s="27"/>
      <c r="S146" s="33"/>
      <c r="T146" s="33" t="str">
        <f t="shared" si="3"/>
        <v/>
      </c>
      <c r="U146" s="33"/>
      <c r="V146" s="31"/>
    </row>
    <row r="147" spans="1:22" s="34" customFormat="1">
      <c r="A147" s="26"/>
      <c r="B147" s="27"/>
      <c r="C147" s="35"/>
      <c r="D147" s="27"/>
      <c r="E147" s="29"/>
      <c r="F147" s="30"/>
      <c r="G147" s="31"/>
      <c r="H147" s="27"/>
      <c r="I147" s="31"/>
      <c r="J147" s="31"/>
      <c r="K147" s="27"/>
      <c r="L147" s="27"/>
      <c r="M147" s="27"/>
      <c r="N147" s="27"/>
      <c r="O147" s="27"/>
      <c r="P147" s="32"/>
      <c r="Q147" s="110"/>
      <c r="R147" s="27"/>
      <c r="S147" s="33"/>
      <c r="T147" s="33" t="str">
        <f t="shared" si="3"/>
        <v/>
      </c>
      <c r="U147" s="33"/>
      <c r="V147" s="31"/>
    </row>
    <row r="148" spans="1:22" s="34" customFormat="1">
      <c r="A148" s="26"/>
      <c r="B148" s="27"/>
      <c r="C148" s="35"/>
      <c r="D148" s="27"/>
      <c r="E148" s="29"/>
      <c r="F148" s="30"/>
      <c r="G148" s="31"/>
      <c r="H148" s="27"/>
      <c r="I148" s="31"/>
      <c r="J148" s="31"/>
      <c r="K148" s="27"/>
      <c r="L148" s="27"/>
      <c r="M148" s="27"/>
      <c r="N148" s="27"/>
      <c r="O148" s="27"/>
      <c r="P148" s="32"/>
      <c r="Q148" s="110"/>
      <c r="R148" s="27"/>
      <c r="S148" s="33"/>
      <c r="T148" s="33" t="str">
        <f t="shared" si="3"/>
        <v/>
      </c>
      <c r="U148" s="33"/>
      <c r="V148" s="31"/>
    </row>
    <row r="149" spans="1:22" s="34" customFormat="1">
      <c r="A149" s="26"/>
      <c r="B149" s="27"/>
      <c r="C149" s="35"/>
      <c r="D149" s="27"/>
      <c r="E149" s="29"/>
      <c r="F149" s="30"/>
      <c r="G149" s="31"/>
      <c r="H149" s="27"/>
      <c r="I149" s="31"/>
      <c r="J149" s="31"/>
      <c r="K149" s="27"/>
      <c r="L149" s="27"/>
      <c r="M149" s="27"/>
      <c r="N149" s="27"/>
      <c r="O149" s="27"/>
      <c r="P149" s="32"/>
      <c r="Q149" s="110"/>
      <c r="R149" s="27"/>
      <c r="S149" s="33"/>
      <c r="T149" s="33" t="str">
        <f t="shared" si="3"/>
        <v/>
      </c>
      <c r="U149" s="33"/>
      <c r="V149" s="31"/>
    </row>
    <row r="150" spans="1:22" s="34" customFormat="1">
      <c r="A150" s="26"/>
      <c r="B150" s="27"/>
      <c r="C150" s="35"/>
      <c r="D150" s="27"/>
      <c r="E150" s="29"/>
      <c r="F150" s="30"/>
      <c r="G150" s="31"/>
      <c r="H150" s="27"/>
      <c r="I150" s="31"/>
      <c r="J150" s="31"/>
      <c r="K150" s="27"/>
      <c r="L150" s="27"/>
      <c r="M150" s="27"/>
      <c r="N150" s="27"/>
      <c r="O150" s="27"/>
      <c r="P150" s="32"/>
      <c r="Q150" s="110"/>
      <c r="R150" s="27"/>
      <c r="S150" s="33"/>
      <c r="T150" s="33" t="str">
        <f t="shared" si="3"/>
        <v/>
      </c>
      <c r="U150" s="33"/>
      <c r="V150" s="31"/>
    </row>
    <row r="151" spans="1:22" s="34" customFormat="1">
      <c r="A151" s="26"/>
      <c r="B151" s="27"/>
      <c r="C151" s="35"/>
      <c r="D151" s="27"/>
      <c r="E151" s="29"/>
      <c r="F151" s="30"/>
      <c r="G151" s="31"/>
      <c r="H151" s="27"/>
      <c r="I151" s="31"/>
      <c r="J151" s="31"/>
      <c r="K151" s="27"/>
      <c r="L151" s="27"/>
      <c r="M151" s="27"/>
      <c r="N151" s="27"/>
      <c r="O151" s="27"/>
      <c r="P151" s="32"/>
      <c r="Q151" s="110"/>
      <c r="R151" s="27"/>
      <c r="S151" s="33"/>
      <c r="T151" s="33" t="str">
        <f t="shared" si="3"/>
        <v/>
      </c>
      <c r="U151" s="33"/>
      <c r="V151" s="31"/>
    </row>
    <row r="152" spans="1:22" s="34" customFormat="1">
      <c r="A152" s="26"/>
      <c r="B152" s="27"/>
      <c r="C152" s="35"/>
      <c r="D152" s="27"/>
      <c r="E152" s="29"/>
      <c r="F152" s="30"/>
      <c r="G152" s="31"/>
      <c r="H152" s="27"/>
      <c r="I152" s="31"/>
      <c r="J152" s="31"/>
      <c r="K152" s="27"/>
      <c r="L152" s="27"/>
      <c r="M152" s="27"/>
      <c r="N152" s="27"/>
      <c r="O152" s="27"/>
      <c r="P152" s="32"/>
      <c r="Q152" s="110"/>
      <c r="R152" s="27"/>
      <c r="S152" s="33"/>
      <c r="T152" s="33" t="str">
        <f t="shared" si="3"/>
        <v/>
      </c>
      <c r="U152" s="33"/>
      <c r="V152" s="31"/>
    </row>
    <row r="153" spans="1:22" s="34" customFormat="1">
      <c r="A153" s="26"/>
      <c r="B153" s="27"/>
      <c r="C153" s="35"/>
      <c r="D153" s="27"/>
      <c r="E153" s="29"/>
      <c r="F153" s="30"/>
      <c r="G153" s="31"/>
      <c r="H153" s="27"/>
      <c r="I153" s="31"/>
      <c r="J153" s="31"/>
      <c r="K153" s="27"/>
      <c r="L153" s="27"/>
      <c r="M153" s="27"/>
      <c r="N153" s="27"/>
      <c r="O153" s="27"/>
      <c r="P153" s="32"/>
      <c r="Q153" s="110"/>
      <c r="R153" s="27"/>
      <c r="S153" s="33"/>
      <c r="T153" s="33" t="str">
        <f t="shared" si="3"/>
        <v/>
      </c>
      <c r="U153" s="33"/>
      <c r="V153" s="31"/>
    </row>
    <row r="154" spans="1:22" s="34" customFormat="1">
      <c r="A154" s="26"/>
      <c r="B154" s="27"/>
      <c r="C154" s="35"/>
      <c r="D154" s="27"/>
      <c r="E154" s="29"/>
      <c r="F154" s="30"/>
      <c r="G154" s="31"/>
      <c r="H154" s="27"/>
      <c r="I154" s="31"/>
      <c r="J154" s="31"/>
      <c r="K154" s="27"/>
      <c r="L154" s="27"/>
      <c r="M154" s="27"/>
      <c r="N154" s="27"/>
      <c r="O154" s="27"/>
      <c r="P154" s="32"/>
      <c r="Q154" s="110"/>
      <c r="R154" s="27"/>
      <c r="S154" s="33"/>
      <c r="T154" s="33" t="str">
        <f t="shared" si="3"/>
        <v/>
      </c>
      <c r="U154" s="33"/>
      <c r="V154" s="31"/>
    </row>
    <row r="155" spans="1:22" s="34" customFormat="1">
      <c r="A155" s="26"/>
      <c r="B155" s="27"/>
      <c r="C155" s="35"/>
      <c r="D155" s="27"/>
      <c r="E155" s="29"/>
      <c r="F155" s="30"/>
      <c r="G155" s="31"/>
      <c r="H155" s="27"/>
      <c r="I155" s="31"/>
      <c r="J155" s="31"/>
      <c r="K155" s="27"/>
      <c r="L155" s="27"/>
      <c r="M155" s="27"/>
      <c r="N155" s="27"/>
      <c r="O155" s="27"/>
      <c r="P155" s="32"/>
      <c r="Q155" s="110"/>
      <c r="R155" s="27"/>
      <c r="S155" s="33"/>
      <c r="T155" s="33" t="str">
        <f t="shared" si="3"/>
        <v/>
      </c>
      <c r="U155" s="33"/>
      <c r="V155" s="31"/>
    </row>
    <row r="156" spans="1:22" s="34" customFormat="1">
      <c r="A156" s="26"/>
      <c r="B156" s="27"/>
      <c r="C156" s="35"/>
      <c r="D156" s="27"/>
      <c r="E156" s="29"/>
      <c r="F156" s="30"/>
      <c r="G156" s="31"/>
      <c r="H156" s="27"/>
      <c r="I156" s="31"/>
      <c r="J156" s="31"/>
      <c r="K156" s="27"/>
      <c r="L156" s="27"/>
      <c r="M156" s="27"/>
      <c r="N156" s="27"/>
      <c r="O156" s="27"/>
      <c r="P156" s="32"/>
      <c r="Q156" s="110"/>
      <c r="R156" s="27"/>
      <c r="S156" s="33"/>
      <c r="T156" s="33" t="str">
        <f t="shared" si="3"/>
        <v/>
      </c>
      <c r="U156" s="33"/>
      <c r="V156" s="31"/>
    </row>
    <row r="157" spans="1:22" s="34" customFormat="1">
      <c r="A157" s="26"/>
      <c r="B157" s="27"/>
      <c r="C157" s="35"/>
      <c r="D157" s="27"/>
      <c r="E157" s="29"/>
      <c r="F157" s="30"/>
      <c r="G157" s="31"/>
      <c r="H157" s="27"/>
      <c r="I157" s="31"/>
      <c r="J157" s="31"/>
      <c r="K157" s="27"/>
      <c r="L157" s="27"/>
      <c r="M157" s="27"/>
      <c r="N157" s="27"/>
      <c r="O157" s="27"/>
      <c r="P157" s="32"/>
      <c r="Q157" s="110"/>
      <c r="R157" s="27"/>
      <c r="S157" s="33"/>
      <c r="T157" s="33" t="str">
        <f t="shared" si="3"/>
        <v/>
      </c>
      <c r="U157" s="33"/>
      <c r="V157" s="31"/>
    </row>
    <row r="158" spans="1:22" s="34" customFormat="1">
      <c r="A158" s="26"/>
      <c r="B158" s="27"/>
      <c r="C158" s="35"/>
      <c r="D158" s="27"/>
      <c r="E158" s="29"/>
      <c r="F158" s="30"/>
      <c r="G158" s="31"/>
      <c r="H158" s="27"/>
      <c r="I158" s="31"/>
      <c r="J158" s="31"/>
      <c r="K158" s="27"/>
      <c r="L158" s="27"/>
      <c r="M158" s="27"/>
      <c r="N158" s="27"/>
      <c r="O158" s="27"/>
      <c r="P158" s="32"/>
      <c r="Q158" s="110"/>
      <c r="R158" s="27"/>
      <c r="S158" s="33"/>
      <c r="T158" s="33" t="str">
        <f t="shared" si="3"/>
        <v/>
      </c>
      <c r="U158" s="33"/>
      <c r="V158" s="31"/>
    </row>
    <row r="159" spans="1:22" s="34" customFormat="1">
      <c r="A159" s="26"/>
      <c r="B159" s="27"/>
      <c r="C159" s="35"/>
      <c r="D159" s="27"/>
      <c r="E159" s="29"/>
      <c r="F159" s="30"/>
      <c r="G159" s="31"/>
      <c r="H159" s="27"/>
      <c r="I159" s="31"/>
      <c r="J159" s="31"/>
      <c r="K159" s="27"/>
      <c r="L159" s="27"/>
      <c r="M159" s="27"/>
      <c r="N159" s="27"/>
      <c r="O159" s="27"/>
      <c r="P159" s="32"/>
      <c r="Q159" s="110"/>
      <c r="R159" s="27"/>
      <c r="S159" s="33"/>
      <c r="T159" s="33" t="str">
        <f t="shared" si="3"/>
        <v/>
      </c>
      <c r="U159" s="33"/>
      <c r="V159" s="31"/>
    </row>
    <row r="160" spans="1:22" s="34" customFormat="1">
      <c r="A160" s="26"/>
      <c r="B160" s="27"/>
      <c r="C160" s="35"/>
      <c r="D160" s="27"/>
      <c r="E160" s="29"/>
      <c r="F160" s="30"/>
      <c r="G160" s="31"/>
      <c r="H160" s="27"/>
      <c r="I160" s="31"/>
      <c r="J160" s="31"/>
      <c r="K160" s="27"/>
      <c r="L160" s="27"/>
      <c r="M160" s="27"/>
      <c r="N160" s="27"/>
      <c r="O160" s="27"/>
      <c r="P160" s="32"/>
      <c r="Q160" s="110"/>
      <c r="R160" s="27"/>
      <c r="S160" s="33"/>
      <c r="T160" s="33" t="str">
        <f t="shared" si="3"/>
        <v/>
      </c>
      <c r="U160" s="33"/>
      <c r="V160" s="31"/>
    </row>
    <row r="161" spans="1:22" s="34" customFormat="1">
      <c r="A161" s="26"/>
      <c r="B161" s="27"/>
      <c r="C161" s="35"/>
      <c r="D161" s="27"/>
      <c r="E161" s="29"/>
      <c r="F161" s="30"/>
      <c r="G161" s="31"/>
      <c r="H161" s="27"/>
      <c r="I161" s="31"/>
      <c r="J161" s="31"/>
      <c r="K161" s="27"/>
      <c r="L161" s="27"/>
      <c r="M161" s="27"/>
      <c r="N161" s="27"/>
      <c r="O161" s="27"/>
      <c r="P161" s="32"/>
      <c r="Q161" s="110"/>
      <c r="R161" s="27"/>
      <c r="S161" s="33"/>
      <c r="T161" s="33" t="str">
        <f t="shared" si="3"/>
        <v/>
      </c>
      <c r="U161" s="33"/>
      <c r="V161" s="31"/>
    </row>
    <row r="162" spans="1:22" s="34" customFormat="1">
      <c r="A162" s="26"/>
      <c r="B162" s="27"/>
      <c r="C162" s="35"/>
      <c r="D162" s="27"/>
      <c r="E162" s="29"/>
      <c r="F162" s="30"/>
      <c r="G162" s="31"/>
      <c r="H162" s="27"/>
      <c r="I162" s="31"/>
      <c r="J162" s="31"/>
      <c r="K162" s="27"/>
      <c r="L162" s="27"/>
      <c r="M162" s="27"/>
      <c r="N162" s="27"/>
      <c r="O162" s="27"/>
      <c r="P162" s="32"/>
      <c r="Q162" s="110"/>
      <c r="R162" s="27"/>
      <c r="S162" s="33"/>
      <c r="T162" s="33" t="str">
        <f t="shared" si="3"/>
        <v/>
      </c>
      <c r="U162" s="33"/>
      <c r="V162" s="31"/>
    </row>
    <row r="163" spans="1:22" s="34" customFormat="1">
      <c r="A163" s="26"/>
      <c r="B163" s="27"/>
      <c r="C163" s="35"/>
      <c r="D163" s="27"/>
      <c r="E163" s="29"/>
      <c r="F163" s="30"/>
      <c r="G163" s="31"/>
      <c r="H163" s="27"/>
      <c r="I163" s="31"/>
      <c r="J163" s="31"/>
      <c r="K163" s="27"/>
      <c r="L163" s="27"/>
      <c r="M163" s="27"/>
      <c r="N163" s="27"/>
      <c r="O163" s="27"/>
      <c r="P163" s="32"/>
      <c r="Q163" s="110"/>
      <c r="R163" s="27"/>
      <c r="S163" s="33"/>
      <c r="T163" s="33" t="str">
        <f t="shared" si="3"/>
        <v/>
      </c>
      <c r="U163" s="33"/>
      <c r="V163" s="31"/>
    </row>
    <row r="164" spans="1:22" s="34" customFormat="1">
      <c r="A164" s="26"/>
      <c r="B164" s="27"/>
      <c r="C164" s="35"/>
      <c r="D164" s="27"/>
      <c r="E164" s="29"/>
      <c r="F164" s="30"/>
      <c r="G164" s="31"/>
      <c r="H164" s="27"/>
      <c r="I164" s="31"/>
      <c r="J164" s="31"/>
      <c r="K164" s="27"/>
      <c r="L164" s="27"/>
      <c r="M164" s="27"/>
      <c r="N164" s="27"/>
      <c r="O164" s="27"/>
      <c r="P164" s="32"/>
      <c r="Q164" s="110"/>
      <c r="R164" s="27"/>
      <c r="S164" s="33"/>
      <c r="T164" s="33" t="str">
        <f t="shared" si="3"/>
        <v/>
      </c>
      <c r="U164" s="33"/>
      <c r="V164" s="31"/>
    </row>
    <row r="165" spans="1:22" s="34" customFormat="1">
      <c r="A165" s="26"/>
      <c r="B165" s="27"/>
      <c r="C165" s="35"/>
      <c r="D165" s="27"/>
      <c r="E165" s="29"/>
      <c r="F165" s="30"/>
      <c r="G165" s="31"/>
      <c r="H165" s="27"/>
      <c r="I165" s="31"/>
      <c r="J165" s="31"/>
      <c r="K165" s="27"/>
      <c r="L165" s="27"/>
      <c r="M165" s="27"/>
      <c r="N165" s="27"/>
      <c r="O165" s="27"/>
      <c r="P165" s="32"/>
      <c r="Q165" s="110"/>
      <c r="R165" s="27"/>
      <c r="S165" s="33"/>
      <c r="T165" s="33" t="str">
        <f t="shared" si="3"/>
        <v/>
      </c>
      <c r="U165" s="33"/>
      <c r="V165" s="31"/>
    </row>
    <row r="166" spans="1:22" s="34" customFormat="1">
      <c r="A166" s="26"/>
      <c r="B166" s="27"/>
      <c r="C166" s="35"/>
      <c r="D166" s="27"/>
      <c r="E166" s="29"/>
      <c r="F166" s="30"/>
      <c r="G166" s="31"/>
      <c r="H166" s="27"/>
      <c r="I166" s="31"/>
      <c r="J166" s="31"/>
      <c r="K166" s="27"/>
      <c r="L166" s="27"/>
      <c r="M166" s="27"/>
      <c r="N166" s="27"/>
      <c r="O166" s="27"/>
      <c r="P166" s="32"/>
      <c r="Q166" s="110"/>
      <c r="R166" s="27"/>
      <c r="S166" s="33"/>
      <c r="T166" s="33" t="str">
        <f t="shared" si="3"/>
        <v/>
      </c>
      <c r="U166" s="33"/>
      <c r="V166" s="31"/>
    </row>
    <row r="167" spans="1:22" s="34" customFormat="1">
      <c r="A167" s="26"/>
      <c r="B167" s="27"/>
      <c r="C167" s="35"/>
      <c r="D167" s="27"/>
      <c r="E167" s="29"/>
      <c r="F167" s="30"/>
      <c r="G167" s="31"/>
      <c r="H167" s="27"/>
      <c r="I167" s="31"/>
      <c r="J167" s="31"/>
      <c r="K167" s="27"/>
      <c r="L167" s="27"/>
      <c r="M167" s="27"/>
      <c r="N167" s="27"/>
      <c r="O167" s="27"/>
      <c r="P167" s="32"/>
      <c r="Q167" s="110"/>
      <c r="R167" s="27"/>
      <c r="S167" s="33"/>
      <c r="T167" s="33" t="str">
        <f t="shared" si="3"/>
        <v/>
      </c>
      <c r="U167" s="33"/>
      <c r="V167" s="31"/>
    </row>
    <row r="168" spans="1:22" s="34" customFormat="1">
      <c r="A168" s="26"/>
      <c r="B168" s="27"/>
      <c r="C168" s="35"/>
      <c r="D168" s="27"/>
      <c r="E168" s="29"/>
      <c r="F168" s="30"/>
      <c r="G168" s="31"/>
      <c r="H168" s="27"/>
      <c r="I168" s="31"/>
      <c r="J168" s="31"/>
      <c r="K168" s="27"/>
      <c r="L168" s="27"/>
      <c r="M168" s="27"/>
      <c r="N168" s="27"/>
      <c r="O168" s="27"/>
      <c r="P168" s="32"/>
      <c r="Q168" s="110"/>
      <c r="R168" s="27"/>
      <c r="S168" s="33"/>
      <c r="T168" s="33" t="str">
        <f t="shared" si="3"/>
        <v/>
      </c>
      <c r="U168" s="33"/>
      <c r="V168" s="31"/>
    </row>
    <row r="169" spans="1:22" s="34" customFormat="1">
      <c r="A169" s="26"/>
      <c r="B169" s="27"/>
      <c r="C169" s="35"/>
      <c r="D169" s="27"/>
      <c r="E169" s="29"/>
      <c r="F169" s="30"/>
      <c r="G169" s="31"/>
      <c r="H169" s="27"/>
      <c r="I169" s="31"/>
      <c r="J169" s="31"/>
      <c r="K169" s="27"/>
      <c r="L169" s="27"/>
      <c r="M169" s="27"/>
      <c r="N169" s="27"/>
      <c r="O169" s="27"/>
      <c r="P169" s="32"/>
      <c r="Q169" s="110"/>
      <c r="R169" s="27"/>
      <c r="S169" s="33"/>
      <c r="T169" s="33" t="str">
        <f t="shared" si="3"/>
        <v/>
      </c>
      <c r="U169" s="33"/>
      <c r="V169" s="31"/>
    </row>
    <row r="170" spans="1:22" s="34" customFormat="1">
      <c r="A170" s="26"/>
      <c r="B170" s="27"/>
      <c r="C170" s="35"/>
      <c r="D170" s="27"/>
      <c r="E170" s="29"/>
      <c r="F170" s="30"/>
      <c r="G170" s="31"/>
      <c r="H170" s="27"/>
      <c r="I170" s="31"/>
      <c r="J170" s="31"/>
      <c r="K170" s="27"/>
      <c r="L170" s="27"/>
      <c r="M170" s="27"/>
      <c r="N170" s="27"/>
      <c r="O170" s="27"/>
      <c r="P170" s="32"/>
      <c r="Q170" s="110"/>
      <c r="R170" s="27"/>
      <c r="S170" s="33"/>
      <c r="T170" s="33" t="str">
        <f t="shared" si="3"/>
        <v/>
      </c>
      <c r="U170" s="33"/>
      <c r="V170" s="31"/>
    </row>
    <row r="171" spans="1:22" s="34" customFormat="1">
      <c r="A171" s="26"/>
      <c r="B171" s="27"/>
      <c r="C171" s="35"/>
      <c r="D171" s="27"/>
      <c r="E171" s="29"/>
      <c r="F171" s="30"/>
      <c r="G171" s="31"/>
      <c r="H171" s="27"/>
      <c r="I171" s="31"/>
      <c r="J171" s="31"/>
      <c r="K171" s="27"/>
      <c r="L171" s="27"/>
      <c r="M171" s="27"/>
      <c r="N171" s="27"/>
      <c r="O171" s="27"/>
      <c r="P171" s="32"/>
      <c r="Q171" s="110"/>
      <c r="R171" s="27"/>
      <c r="S171" s="33"/>
      <c r="T171" s="33" t="str">
        <f t="shared" si="3"/>
        <v/>
      </c>
      <c r="U171" s="33"/>
      <c r="V171" s="31"/>
    </row>
    <row r="172" spans="1:22" s="34" customFormat="1">
      <c r="A172" s="26"/>
      <c r="B172" s="27"/>
      <c r="C172" s="35"/>
      <c r="D172" s="27"/>
      <c r="E172" s="29"/>
      <c r="F172" s="30"/>
      <c r="G172" s="31"/>
      <c r="H172" s="27"/>
      <c r="I172" s="31"/>
      <c r="J172" s="31"/>
      <c r="K172" s="27"/>
      <c r="L172" s="27"/>
      <c r="M172" s="27"/>
      <c r="N172" s="27"/>
      <c r="O172" s="27"/>
      <c r="P172" s="32"/>
      <c r="Q172" s="110"/>
      <c r="R172" s="27"/>
      <c r="S172" s="33"/>
      <c r="T172" s="33" t="str">
        <f t="shared" si="3"/>
        <v/>
      </c>
      <c r="U172" s="33"/>
      <c r="V172" s="31"/>
    </row>
    <row r="173" spans="1:22" s="34" customFormat="1">
      <c r="A173" s="26"/>
      <c r="B173" s="27"/>
      <c r="C173" s="35"/>
      <c r="D173" s="27"/>
      <c r="E173" s="29"/>
      <c r="F173" s="30"/>
      <c r="G173" s="31"/>
      <c r="H173" s="27"/>
      <c r="I173" s="31"/>
      <c r="J173" s="31"/>
      <c r="K173" s="27"/>
      <c r="L173" s="27"/>
      <c r="M173" s="27"/>
      <c r="N173" s="27"/>
      <c r="O173" s="27"/>
      <c r="P173" s="32"/>
      <c r="Q173" s="110"/>
      <c r="R173" s="27"/>
      <c r="S173" s="33"/>
      <c r="T173" s="33" t="str">
        <f t="shared" si="3"/>
        <v/>
      </c>
      <c r="U173" s="33"/>
      <c r="V173" s="31"/>
    </row>
    <row r="174" spans="1:22" s="34" customFormat="1">
      <c r="A174" s="26"/>
      <c r="B174" s="27"/>
      <c r="C174" s="35"/>
      <c r="D174" s="27"/>
      <c r="E174" s="29"/>
      <c r="F174" s="30"/>
      <c r="G174" s="31"/>
      <c r="H174" s="27"/>
      <c r="I174" s="31"/>
      <c r="J174" s="31"/>
      <c r="K174" s="27"/>
      <c r="L174" s="27"/>
      <c r="M174" s="27"/>
      <c r="N174" s="27"/>
      <c r="O174" s="27"/>
      <c r="P174" s="32"/>
      <c r="Q174" s="110"/>
      <c r="R174" s="27"/>
      <c r="S174" s="33"/>
      <c r="T174" s="33" t="str">
        <f t="shared" si="3"/>
        <v/>
      </c>
      <c r="U174" s="33"/>
      <c r="V174" s="31"/>
    </row>
    <row r="175" spans="1:22" s="34" customFormat="1">
      <c r="A175" s="26"/>
      <c r="B175" s="27"/>
      <c r="C175" s="35"/>
      <c r="D175" s="27"/>
      <c r="E175" s="29"/>
      <c r="F175" s="30"/>
      <c r="G175" s="31"/>
      <c r="H175" s="27"/>
      <c r="I175" s="31"/>
      <c r="J175" s="31"/>
      <c r="K175" s="27"/>
      <c r="L175" s="27"/>
      <c r="M175" s="27"/>
      <c r="N175" s="27"/>
      <c r="O175" s="27"/>
      <c r="P175" s="32"/>
      <c r="Q175" s="110"/>
      <c r="R175" s="27"/>
      <c r="S175" s="33"/>
      <c r="T175" s="33" t="str">
        <f t="shared" si="3"/>
        <v/>
      </c>
      <c r="U175" s="33"/>
      <c r="V175" s="31"/>
    </row>
    <row r="176" spans="1:22" s="34" customFormat="1">
      <c r="A176" s="26"/>
      <c r="B176" s="27"/>
      <c r="C176" s="35"/>
      <c r="D176" s="27"/>
      <c r="E176" s="29"/>
      <c r="F176" s="30"/>
      <c r="G176" s="31"/>
      <c r="H176" s="27"/>
      <c r="I176" s="31"/>
      <c r="J176" s="31"/>
      <c r="K176" s="27"/>
      <c r="L176" s="27"/>
      <c r="M176" s="27"/>
      <c r="N176" s="27"/>
      <c r="O176" s="27"/>
      <c r="P176" s="32"/>
      <c r="Q176" s="110"/>
      <c r="R176" s="27"/>
      <c r="S176" s="33"/>
      <c r="T176" s="33" t="str">
        <f t="shared" si="3"/>
        <v/>
      </c>
      <c r="U176" s="33"/>
      <c r="V176" s="31"/>
    </row>
    <row r="177" spans="1:22" s="34" customFormat="1">
      <c r="A177" s="26"/>
      <c r="B177" s="27"/>
      <c r="C177" s="35"/>
      <c r="D177" s="27"/>
      <c r="E177" s="29"/>
      <c r="F177" s="30"/>
      <c r="G177" s="31"/>
      <c r="H177" s="27"/>
      <c r="I177" s="31"/>
      <c r="J177" s="31"/>
      <c r="K177" s="27"/>
      <c r="L177" s="27"/>
      <c r="M177" s="27"/>
      <c r="N177" s="27"/>
      <c r="O177" s="27"/>
      <c r="P177" s="32"/>
      <c r="Q177" s="110"/>
      <c r="R177" s="27"/>
      <c r="S177" s="33"/>
      <c r="T177" s="33" t="str">
        <f t="shared" si="3"/>
        <v/>
      </c>
      <c r="U177" s="33"/>
      <c r="V177" s="31"/>
    </row>
    <row r="178" spans="1:22" s="34" customFormat="1">
      <c r="A178" s="26"/>
      <c r="B178" s="27"/>
      <c r="C178" s="35"/>
      <c r="D178" s="27"/>
      <c r="E178" s="29"/>
      <c r="F178" s="30"/>
      <c r="G178" s="31"/>
      <c r="H178" s="27"/>
      <c r="I178" s="31"/>
      <c r="J178" s="31"/>
      <c r="K178" s="27"/>
      <c r="L178" s="27"/>
      <c r="M178" s="27"/>
      <c r="N178" s="27"/>
      <c r="O178" s="27"/>
      <c r="P178" s="32"/>
      <c r="Q178" s="110"/>
      <c r="R178" s="27"/>
      <c r="S178" s="33"/>
      <c r="T178" s="33" t="str">
        <f t="shared" si="3"/>
        <v/>
      </c>
      <c r="U178" s="33"/>
      <c r="V178" s="31"/>
    </row>
    <row r="179" spans="1:22" s="34" customFormat="1">
      <c r="A179" s="26"/>
      <c r="B179" s="27"/>
      <c r="C179" s="35"/>
      <c r="D179" s="27"/>
      <c r="E179" s="29"/>
      <c r="F179" s="30"/>
      <c r="G179" s="31"/>
      <c r="H179" s="27"/>
      <c r="I179" s="31"/>
      <c r="J179" s="31"/>
      <c r="K179" s="27"/>
      <c r="L179" s="27"/>
      <c r="M179" s="27"/>
      <c r="N179" s="27"/>
      <c r="O179" s="27"/>
      <c r="P179" s="32"/>
      <c r="Q179" s="110"/>
      <c r="R179" s="27"/>
      <c r="S179" s="33"/>
      <c r="T179" s="33" t="str">
        <f t="shared" si="3"/>
        <v/>
      </c>
      <c r="U179" s="33"/>
      <c r="V179" s="31"/>
    </row>
    <row r="180" spans="1:22" s="34" customFormat="1">
      <c r="A180" s="26"/>
      <c r="B180" s="27"/>
      <c r="C180" s="35"/>
      <c r="D180" s="27"/>
      <c r="E180" s="29"/>
      <c r="F180" s="30"/>
      <c r="G180" s="31"/>
      <c r="H180" s="27"/>
      <c r="I180" s="31"/>
      <c r="J180" s="31"/>
      <c r="K180" s="27"/>
      <c r="L180" s="27"/>
      <c r="M180" s="27"/>
      <c r="N180" s="27"/>
      <c r="O180" s="27"/>
      <c r="P180" s="32"/>
      <c r="Q180" s="110"/>
      <c r="R180" s="27"/>
      <c r="S180" s="33"/>
      <c r="T180" s="33" t="str">
        <f t="shared" si="3"/>
        <v/>
      </c>
      <c r="U180" s="33"/>
      <c r="V180" s="31"/>
    </row>
    <row r="181" spans="1:22" s="34" customFormat="1">
      <c r="A181" s="26"/>
      <c r="B181" s="27"/>
      <c r="C181" s="35"/>
      <c r="D181" s="27"/>
      <c r="E181" s="29"/>
      <c r="F181" s="30"/>
      <c r="G181" s="31"/>
      <c r="H181" s="27"/>
      <c r="I181" s="31"/>
      <c r="J181" s="31"/>
      <c r="K181" s="27"/>
      <c r="L181" s="27"/>
      <c r="M181" s="27"/>
      <c r="N181" s="27"/>
      <c r="O181" s="27"/>
      <c r="P181" s="32"/>
      <c r="Q181" s="110"/>
      <c r="R181" s="27"/>
      <c r="S181" s="33"/>
      <c r="T181" s="33" t="str">
        <f t="shared" si="3"/>
        <v/>
      </c>
      <c r="U181" s="33"/>
      <c r="V181" s="31"/>
    </row>
    <row r="182" spans="1:22" s="34" customFormat="1">
      <c r="A182" s="26"/>
      <c r="B182" s="27"/>
      <c r="C182" s="35"/>
      <c r="D182" s="27"/>
      <c r="E182" s="29"/>
      <c r="F182" s="30"/>
      <c r="G182" s="31"/>
      <c r="H182" s="27"/>
      <c r="I182" s="31"/>
      <c r="J182" s="31"/>
      <c r="K182" s="27"/>
      <c r="L182" s="27"/>
      <c r="M182" s="27"/>
      <c r="N182" s="27"/>
      <c r="O182" s="27"/>
      <c r="P182" s="32"/>
      <c r="Q182" s="110"/>
      <c r="R182" s="27"/>
      <c r="S182" s="33"/>
      <c r="T182" s="33" t="str">
        <f t="shared" si="3"/>
        <v/>
      </c>
      <c r="U182" s="33"/>
      <c r="V182" s="31"/>
    </row>
    <row r="183" spans="1:22" s="34" customFormat="1">
      <c r="A183" s="26"/>
      <c r="B183" s="27"/>
      <c r="C183" s="35"/>
      <c r="D183" s="27"/>
      <c r="E183" s="29"/>
      <c r="F183" s="30"/>
      <c r="G183" s="31"/>
      <c r="H183" s="27"/>
      <c r="I183" s="31"/>
      <c r="J183" s="31"/>
      <c r="K183" s="27"/>
      <c r="L183" s="27"/>
      <c r="M183" s="27"/>
      <c r="N183" s="27"/>
      <c r="O183" s="27"/>
      <c r="P183" s="32"/>
      <c r="Q183" s="110"/>
      <c r="R183" s="27"/>
      <c r="S183" s="33"/>
      <c r="T183" s="33" t="str">
        <f t="shared" si="3"/>
        <v/>
      </c>
      <c r="U183" s="33"/>
      <c r="V183" s="31"/>
    </row>
    <row r="184" spans="1:22" s="34" customFormat="1">
      <c r="A184" s="26"/>
      <c r="B184" s="27"/>
      <c r="C184" s="35"/>
      <c r="D184" s="27"/>
      <c r="E184" s="29"/>
      <c r="F184" s="30"/>
      <c r="G184" s="31"/>
      <c r="H184" s="27"/>
      <c r="I184" s="31"/>
      <c r="J184" s="31"/>
      <c r="K184" s="27"/>
      <c r="L184" s="27"/>
      <c r="M184" s="27"/>
      <c r="N184" s="27"/>
      <c r="O184" s="27"/>
      <c r="P184" s="32"/>
      <c r="Q184" s="110"/>
      <c r="R184" s="27"/>
      <c r="S184" s="33"/>
      <c r="T184" s="33" t="str">
        <f t="shared" si="3"/>
        <v/>
      </c>
      <c r="U184" s="33"/>
      <c r="V184" s="31"/>
    </row>
    <row r="185" spans="1:22" s="34" customFormat="1">
      <c r="A185" s="26"/>
      <c r="B185" s="27"/>
      <c r="C185" s="35"/>
      <c r="D185" s="27"/>
      <c r="E185" s="29"/>
      <c r="F185" s="30"/>
      <c r="G185" s="31"/>
      <c r="H185" s="27"/>
      <c r="I185" s="31"/>
      <c r="J185" s="31"/>
      <c r="K185" s="27"/>
      <c r="L185" s="27"/>
      <c r="M185" s="27"/>
      <c r="N185" s="27"/>
      <c r="O185" s="27"/>
      <c r="P185" s="32"/>
      <c r="Q185" s="110"/>
      <c r="R185" s="27"/>
      <c r="S185" s="33"/>
      <c r="T185" s="33" t="str">
        <f t="shared" si="3"/>
        <v/>
      </c>
      <c r="U185" s="33"/>
      <c r="V185" s="31"/>
    </row>
    <row r="186" spans="1:22" s="34" customFormat="1">
      <c r="A186" s="26"/>
      <c r="B186" s="27"/>
      <c r="C186" s="35"/>
      <c r="D186" s="27"/>
      <c r="E186" s="29"/>
      <c r="F186" s="30"/>
      <c r="G186" s="31"/>
      <c r="H186" s="27"/>
      <c r="I186" s="31"/>
      <c r="J186" s="31"/>
      <c r="K186" s="27"/>
      <c r="L186" s="27"/>
      <c r="M186" s="27"/>
      <c r="N186" s="27"/>
      <c r="O186" s="27"/>
      <c r="P186" s="32"/>
      <c r="Q186" s="110"/>
      <c r="R186" s="27"/>
      <c r="S186" s="33"/>
      <c r="T186" s="33" t="str">
        <f t="shared" si="3"/>
        <v/>
      </c>
      <c r="U186" s="33"/>
      <c r="V186" s="31"/>
    </row>
    <row r="187" spans="1:22" s="34" customFormat="1">
      <c r="A187" s="26"/>
      <c r="B187" s="27"/>
      <c r="C187" s="35"/>
      <c r="D187" s="27"/>
      <c r="E187" s="29"/>
      <c r="F187" s="30"/>
      <c r="G187" s="31"/>
      <c r="H187" s="27"/>
      <c r="I187" s="31"/>
      <c r="J187" s="31"/>
      <c r="K187" s="27"/>
      <c r="L187" s="27"/>
      <c r="M187" s="27"/>
      <c r="N187" s="27"/>
      <c r="O187" s="27"/>
      <c r="P187" s="32"/>
      <c r="Q187" s="110"/>
      <c r="R187" s="27"/>
      <c r="S187" s="33"/>
      <c r="T187" s="33" t="str">
        <f t="shared" si="3"/>
        <v/>
      </c>
      <c r="U187" s="33"/>
      <c r="V187" s="31"/>
    </row>
    <row r="188" spans="1:22" s="34" customFormat="1">
      <c r="A188" s="26"/>
      <c r="B188" s="27"/>
      <c r="C188" s="35"/>
      <c r="D188" s="27"/>
      <c r="E188" s="29"/>
      <c r="F188" s="30"/>
      <c r="G188" s="31"/>
      <c r="H188" s="27"/>
      <c r="I188" s="31"/>
      <c r="J188" s="31"/>
      <c r="K188" s="27"/>
      <c r="L188" s="27"/>
      <c r="M188" s="27"/>
      <c r="N188" s="27"/>
      <c r="O188" s="27"/>
      <c r="P188" s="32"/>
      <c r="Q188" s="110"/>
      <c r="R188" s="27"/>
      <c r="S188" s="33"/>
      <c r="T188" s="33" t="str">
        <f t="shared" si="3"/>
        <v/>
      </c>
      <c r="U188" s="33"/>
      <c r="V188" s="31"/>
    </row>
    <row r="189" spans="1:22" s="34" customFormat="1">
      <c r="A189" s="26"/>
      <c r="B189" s="27"/>
      <c r="C189" s="35"/>
      <c r="D189" s="27"/>
      <c r="E189" s="29"/>
      <c r="F189" s="30"/>
      <c r="G189" s="31"/>
      <c r="H189" s="27"/>
      <c r="I189" s="31"/>
      <c r="J189" s="31"/>
      <c r="K189" s="27"/>
      <c r="L189" s="27"/>
      <c r="M189" s="27"/>
      <c r="N189" s="27"/>
      <c r="O189" s="27"/>
      <c r="P189" s="32"/>
      <c r="Q189" s="110"/>
      <c r="R189" s="27"/>
      <c r="S189" s="33"/>
      <c r="T189" s="33" t="str">
        <f t="shared" si="3"/>
        <v/>
      </c>
      <c r="U189" s="33"/>
      <c r="V189" s="31"/>
    </row>
    <row r="190" spans="1:22" s="34" customFormat="1">
      <c r="A190" s="26"/>
      <c r="B190" s="27"/>
      <c r="C190" s="35"/>
      <c r="D190" s="27"/>
      <c r="E190" s="29"/>
      <c r="F190" s="30"/>
      <c r="G190" s="31"/>
      <c r="H190" s="27"/>
      <c r="I190" s="31"/>
      <c r="J190" s="31"/>
      <c r="K190" s="27"/>
      <c r="L190" s="27"/>
      <c r="M190" s="27"/>
      <c r="N190" s="27"/>
      <c r="O190" s="27"/>
      <c r="P190" s="32"/>
      <c r="Q190" s="110"/>
      <c r="R190" s="27"/>
      <c r="S190" s="33"/>
      <c r="T190" s="33" t="str">
        <f t="shared" si="3"/>
        <v/>
      </c>
      <c r="U190" s="33"/>
      <c r="V190" s="31"/>
    </row>
    <row r="191" spans="1:22" s="34" customFormat="1">
      <c r="A191" s="26"/>
      <c r="B191" s="27"/>
      <c r="C191" s="35"/>
      <c r="D191" s="27"/>
      <c r="E191" s="29"/>
      <c r="F191" s="30"/>
      <c r="G191" s="31"/>
      <c r="H191" s="27"/>
      <c r="I191" s="31"/>
      <c r="J191" s="31"/>
      <c r="K191" s="27"/>
      <c r="L191" s="27"/>
      <c r="M191" s="27"/>
      <c r="N191" s="27"/>
      <c r="O191" s="27"/>
      <c r="P191" s="32"/>
      <c r="Q191" s="110"/>
      <c r="R191" s="27"/>
      <c r="S191" s="33"/>
      <c r="T191" s="33" t="str">
        <f t="shared" si="3"/>
        <v/>
      </c>
      <c r="U191" s="33"/>
      <c r="V191" s="31"/>
    </row>
    <row r="192" spans="1:22" s="34" customFormat="1">
      <c r="A192" s="26"/>
      <c r="B192" s="27"/>
      <c r="C192" s="35"/>
      <c r="D192" s="27"/>
      <c r="E192" s="29"/>
      <c r="F192" s="30"/>
      <c r="G192" s="31"/>
      <c r="H192" s="27"/>
      <c r="I192" s="31"/>
      <c r="J192" s="31"/>
      <c r="K192" s="27"/>
      <c r="L192" s="27"/>
      <c r="M192" s="27"/>
      <c r="N192" s="27"/>
      <c r="O192" s="27"/>
      <c r="P192" s="32"/>
      <c r="Q192" s="110"/>
      <c r="R192" s="27"/>
      <c r="S192" s="33"/>
      <c r="T192" s="33" t="str">
        <f t="shared" si="3"/>
        <v/>
      </c>
      <c r="U192" s="33"/>
      <c r="V192" s="31"/>
    </row>
    <row r="193" spans="1:22" s="34" customFormat="1">
      <c r="A193" s="26"/>
      <c r="B193" s="27"/>
      <c r="C193" s="35"/>
      <c r="D193" s="27"/>
      <c r="E193" s="29"/>
      <c r="F193" s="30"/>
      <c r="G193" s="31"/>
      <c r="H193" s="27"/>
      <c r="I193" s="31"/>
      <c r="J193" s="31"/>
      <c r="K193" s="27"/>
      <c r="L193" s="27"/>
      <c r="M193" s="27"/>
      <c r="N193" s="27"/>
      <c r="O193" s="27"/>
      <c r="P193" s="32"/>
      <c r="Q193" s="110"/>
      <c r="R193" s="27"/>
      <c r="S193" s="33"/>
      <c r="T193" s="33" t="str">
        <f t="shared" si="3"/>
        <v/>
      </c>
      <c r="U193" s="33"/>
      <c r="V193" s="31"/>
    </row>
    <row r="194" spans="1:22" s="34" customFormat="1">
      <c r="A194" s="26"/>
      <c r="B194" s="27"/>
      <c r="C194" s="35"/>
      <c r="D194" s="27"/>
      <c r="E194" s="29"/>
      <c r="F194" s="30"/>
      <c r="G194" s="31"/>
      <c r="H194" s="27"/>
      <c r="I194" s="31"/>
      <c r="J194" s="31"/>
      <c r="K194" s="27"/>
      <c r="L194" s="27"/>
      <c r="M194" s="27"/>
      <c r="N194" s="27"/>
      <c r="O194" s="27"/>
      <c r="P194" s="32"/>
      <c r="Q194" s="110"/>
      <c r="R194" s="27"/>
      <c r="S194" s="33"/>
      <c r="T194" s="33" t="str">
        <f t="shared" si="3"/>
        <v/>
      </c>
      <c r="U194" s="33"/>
      <c r="V194" s="31"/>
    </row>
    <row r="195" spans="1:22" s="34" customFormat="1">
      <c r="A195" s="26"/>
      <c r="B195" s="27"/>
      <c r="C195" s="35"/>
      <c r="D195" s="27"/>
      <c r="E195" s="29"/>
      <c r="F195" s="30"/>
      <c r="G195" s="31"/>
      <c r="H195" s="27"/>
      <c r="I195" s="31"/>
      <c r="J195" s="31"/>
      <c r="K195" s="27"/>
      <c r="L195" s="27"/>
      <c r="M195" s="27"/>
      <c r="N195" s="27"/>
      <c r="O195" s="27"/>
      <c r="P195" s="32"/>
      <c r="Q195" s="110"/>
      <c r="R195" s="27"/>
      <c r="S195" s="33"/>
      <c r="T195" s="33" t="str">
        <f t="shared" si="3"/>
        <v/>
      </c>
      <c r="U195" s="33"/>
      <c r="V195" s="31"/>
    </row>
    <row r="196" spans="1:22" s="34" customFormat="1">
      <c r="A196" s="26"/>
      <c r="B196" s="27"/>
      <c r="C196" s="35"/>
      <c r="D196" s="27"/>
      <c r="E196" s="29"/>
      <c r="F196" s="30"/>
      <c r="G196" s="31"/>
      <c r="H196" s="27"/>
      <c r="I196" s="31"/>
      <c r="J196" s="31"/>
      <c r="K196" s="27"/>
      <c r="L196" s="27"/>
      <c r="M196" s="27"/>
      <c r="N196" s="27"/>
      <c r="O196" s="27"/>
      <c r="P196" s="32"/>
      <c r="Q196" s="110"/>
      <c r="R196" s="27"/>
      <c r="S196" s="33"/>
      <c r="T196" s="33" t="str">
        <f t="shared" si="3"/>
        <v/>
      </c>
      <c r="U196" s="33"/>
      <c r="V196" s="31"/>
    </row>
    <row r="197" spans="1:22" s="34" customFormat="1">
      <c r="A197" s="26"/>
      <c r="B197" s="27"/>
      <c r="C197" s="35"/>
      <c r="D197" s="27"/>
      <c r="E197" s="29"/>
      <c r="F197" s="30"/>
      <c r="G197" s="31"/>
      <c r="H197" s="27"/>
      <c r="I197" s="31"/>
      <c r="J197" s="31"/>
      <c r="K197" s="27"/>
      <c r="L197" s="27"/>
      <c r="M197" s="27"/>
      <c r="N197" s="27"/>
      <c r="O197" s="27"/>
      <c r="P197" s="32"/>
      <c r="Q197" s="110"/>
      <c r="R197" s="27"/>
      <c r="S197" s="33"/>
      <c r="T197" s="33" t="str">
        <f t="shared" si="3"/>
        <v/>
      </c>
      <c r="U197" s="33"/>
      <c r="V197" s="31"/>
    </row>
    <row r="198" spans="1:22" s="34" customFormat="1">
      <c r="A198" s="26"/>
      <c r="B198" s="27"/>
      <c r="C198" s="35"/>
      <c r="D198" s="27"/>
      <c r="E198" s="29"/>
      <c r="F198" s="30"/>
      <c r="G198" s="31"/>
      <c r="H198" s="27"/>
      <c r="I198" s="31"/>
      <c r="J198" s="31"/>
      <c r="K198" s="27"/>
      <c r="L198" s="27"/>
      <c r="M198" s="27"/>
      <c r="N198" s="27"/>
      <c r="O198" s="27"/>
      <c r="P198" s="32"/>
      <c r="Q198" s="110"/>
      <c r="R198" s="27"/>
      <c r="S198" s="33"/>
      <c r="T198" s="33" t="str">
        <f t="shared" si="3"/>
        <v/>
      </c>
      <c r="U198" s="33"/>
      <c r="V198" s="31"/>
    </row>
    <row r="199" spans="1:22" s="34" customFormat="1">
      <c r="A199" s="26"/>
      <c r="B199" s="27"/>
      <c r="C199" s="35"/>
      <c r="D199" s="27"/>
      <c r="E199" s="29"/>
      <c r="F199" s="30"/>
      <c r="G199" s="31"/>
      <c r="H199" s="27"/>
      <c r="I199" s="31"/>
      <c r="J199" s="31"/>
      <c r="K199" s="27"/>
      <c r="L199" s="27"/>
      <c r="M199" s="27"/>
      <c r="N199" s="27"/>
      <c r="O199" s="27"/>
      <c r="P199" s="32"/>
      <c r="Q199" s="110"/>
      <c r="R199" s="27"/>
      <c r="S199" s="33"/>
      <c r="T199" s="33" t="str">
        <f t="shared" si="3"/>
        <v/>
      </c>
      <c r="U199" s="33"/>
      <c r="V199" s="31"/>
    </row>
    <row r="200" spans="1:22" s="34" customFormat="1">
      <c r="A200" s="26"/>
      <c r="B200" s="27"/>
      <c r="C200" s="35"/>
      <c r="D200" s="27"/>
      <c r="E200" s="29"/>
      <c r="F200" s="30"/>
      <c r="G200" s="31"/>
      <c r="H200" s="27"/>
      <c r="I200" s="31"/>
      <c r="J200" s="31"/>
      <c r="K200" s="27"/>
      <c r="L200" s="27"/>
      <c r="M200" s="27"/>
      <c r="N200" s="27"/>
      <c r="O200" s="27"/>
      <c r="P200" s="32"/>
      <c r="Q200" s="110"/>
      <c r="R200" s="27"/>
      <c r="S200" s="33"/>
      <c r="T200" s="33" t="str">
        <f t="shared" si="3"/>
        <v/>
      </c>
      <c r="U200" s="33"/>
      <c r="V200" s="31"/>
    </row>
    <row r="201" spans="1:22" s="34" customFormat="1">
      <c r="A201" s="26"/>
      <c r="B201" s="27"/>
      <c r="C201" s="35"/>
      <c r="D201" s="27"/>
      <c r="E201" s="29"/>
      <c r="F201" s="30"/>
      <c r="G201" s="31"/>
      <c r="H201" s="27"/>
      <c r="I201" s="31"/>
      <c r="J201" s="31"/>
      <c r="K201" s="27"/>
      <c r="L201" s="27"/>
      <c r="M201" s="27"/>
      <c r="N201" s="27"/>
      <c r="O201" s="27"/>
      <c r="P201" s="32"/>
      <c r="Q201" s="110"/>
      <c r="R201" s="27"/>
      <c r="S201" s="33"/>
      <c r="T201" s="33" t="str">
        <f t="shared" si="3"/>
        <v/>
      </c>
      <c r="U201" s="33"/>
      <c r="V201" s="31"/>
    </row>
    <row r="202" spans="1:22" s="34" customFormat="1">
      <c r="A202" s="26"/>
      <c r="B202" s="27"/>
      <c r="C202" s="35"/>
      <c r="D202" s="27"/>
      <c r="E202" s="29"/>
      <c r="F202" s="30"/>
      <c r="G202" s="31"/>
      <c r="H202" s="27"/>
      <c r="I202" s="31"/>
      <c r="J202" s="31"/>
      <c r="K202" s="27"/>
      <c r="L202" s="27"/>
      <c r="M202" s="27"/>
      <c r="N202" s="27"/>
      <c r="O202" s="27"/>
      <c r="P202" s="32"/>
      <c r="Q202" s="110"/>
      <c r="R202" s="27"/>
      <c r="S202" s="33"/>
      <c r="T202" s="33" t="str">
        <f t="shared" si="3"/>
        <v/>
      </c>
      <c r="U202" s="33"/>
      <c r="V202" s="31"/>
    </row>
    <row r="203" spans="1:22" s="34" customFormat="1">
      <c r="A203" s="26"/>
      <c r="B203" s="27"/>
      <c r="C203" s="35"/>
      <c r="D203" s="27"/>
      <c r="E203" s="29"/>
      <c r="F203" s="30"/>
      <c r="G203" s="31"/>
      <c r="H203" s="27"/>
      <c r="I203" s="31"/>
      <c r="J203" s="31"/>
      <c r="K203" s="27"/>
      <c r="L203" s="27"/>
      <c r="M203" s="27"/>
      <c r="N203" s="27"/>
      <c r="O203" s="27"/>
      <c r="P203" s="32"/>
      <c r="Q203" s="110"/>
      <c r="R203" s="27"/>
      <c r="S203" s="33"/>
      <c r="T203" s="33" t="str">
        <f t="shared" si="3"/>
        <v/>
      </c>
      <c r="U203" s="33"/>
      <c r="V203" s="31"/>
    </row>
    <row r="204" spans="1:22" s="34" customFormat="1">
      <c r="A204" s="26"/>
      <c r="B204" s="27"/>
      <c r="C204" s="35"/>
      <c r="D204" s="27"/>
      <c r="E204" s="29"/>
      <c r="F204" s="30"/>
      <c r="G204" s="31"/>
      <c r="H204" s="27"/>
      <c r="I204" s="31"/>
      <c r="J204" s="31"/>
      <c r="K204" s="27"/>
      <c r="L204" s="27"/>
      <c r="M204" s="27"/>
      <c r="N204" s="27"/>
      <c r="O204" s="27"/>
      <c r="P204" s="32"/>
      <c r="Q204" s="110"/>
      <c r="R204" s="27"/>
      <c r="S204" s="33"/>
      <c r="T204" s="33" t="str">
        <f t="shared" si="3"/>
        <v/>
      </c>
      <c r="U204" s="33"/>
      <c r="V204" s="31"/>
    </row>
    <row r="205" spans="1:22" s="34" customFormat="1">
      <c r="A205" s="26"/>
      <c r="B205" s="27"/>
      <c r="C205" s="35"/>
      <c r="D205" s="27"/>
      <c r="E205" s="29"/>
      <c r="F205" s="30"/>
      <c r="G205" s="31"/>
      <c r="H205" s="27"/>
      <c r="I205" s="31"/>
      <c r="J205" s="31"/>
      <c r="K205" s="27"/>
      <c r="L205" s="27"/>
      <c r="M205" s="27"/>
      <c r="N205" s="27"/>
      <c r="O205" s="27"/>
      <c r="P205" s="32"/>
      <c r="Q205" s="110"/>
      <c r="R205" s="27"/>
      <c r="S205" s="33"/>
      <c r="T205" s="33" t="str">
        <f t="shared" si="3"/>
        <v/>
      </c>
      <c r="U205" s="33"/>
      <c r="V205" s="31"/>
    </row>
    <row r="206" spans="1:22" s="34" customFormat="1">
      <c r="A206" s="26"/>
      <c r="B206" s="27"/>
      <c r="C206" s="35"/>
      <c r="D206" s="27"/>
      <c r="E206" s="29"/>
      <c r="F206" s="30"/>
      <c r="G206" s="31"/>
      <c r="H206" s="27"/>
      <c r="I206" s="31"/>
      <c r="J206" s="31"/>
      <c r="K206" s="27"/>
      <c r="L206" s="27"/>
      <c r="M206" s="27"/>
      <c r="N206" s="27"/>
      <c r="O206" s="27"/>
      <c r="P206" s="32"/>
      <c r="Q206" s="110"/>
      <c r="R206" s="27"/>
      <c r="S206" s="33"/>
      <c r="T206" s="33" t="str">
        <f t="shared" si="3"/>
        <v/>
      </c>
      <c r="U206" s="33"/>
      <c r="V206" s="31"/>
    </row>
    <row r="207" spans="1:22" s="34" customFormat="1">
      <c r="A207" s="26"/>
      <c r="B207" s="27"/>
      <c r="C207" s="35"/>
      <c r="D207" s="27"/>
      <c r="E207" s="29"/>
      <c r="F207" s="30"/>
      <c r="G207" s="31"/>
      <c r="H207" s="27"/>
      <c r="I207" s="31"/>
      <c r="J207" s="31"/>
      <c r="K207" s="27"/>
      <c r="L207" s="27"/>
      <c r="M207" s="27"/>
      <c r="N207" s="27"/>
      <c r="O207" s="27"/>
      <c r="P207" s="32"/>
      <c r="Q207" s="110"/>
      <c r="R207" s="27"/>
      <c r="S207" s="33"/>
      <c r="T207" s="33" t="str">
        <f t="shared" si="3"/>
        <v/>
      </c>
      <c r="U207" s="33"/>
      <c r="V207" s="31"/>
    </row>
    <row r="208" spans="1:22" s="34" customFormat="1">
      <c r="A208" s="26"/>
      <c r="B208" s="27"/>
      <c r="C208" s="35"/>
      <c r="D208" s="27"/>
      <c r="E208" s="29"/>
      <c r="F208" s="30"/>
      <c r="G208" s="31"/>
      <c r="H208" s="27"/>
      <c r="I208" s="31"/>
      <c r="J208" s="31"/>
      <c r="K208" s="27"/>
      <c r="L208" s="27"/>
      <c r="M208" s="27"/>
      <c r="N208" s="27"/>
      <c r="O208" s="27"/>
      <c r="P208" s="32"/>
      <c r="Q208" s="110"/>
      <c r="R208" s="27"/>
      <c r="S208" s="33"/>
      <c r="T208" s="33" t="str">
        <f t="shared" ref="T208:T271" si="4">IF(A208="","",IF(K208="Л","Л",LOOKUP(A208,$X$10:$Y$65,$Y$10:$Y$65)))</f>
        <v/>
      </c>
      <c r="U208" s="33"/>
      <c r="V208" s="31"/>
    </row>
    <row r="209" spans="1:22" s="34" customFormat="1">
      <c r="A209" s="26"/>
      <c r="B209" s="27"/>
      <c r="C209" s="35"/>
      <c r="D209" s="27"/>
      <c r="E209" s="29"/>
      <c r="F209" s="30"/>
      <c r="G209" s="31"/>
      <c r="H209" s="27"/>
      <c r="I209" s="31"/>
      <c r="J209" s="31"/>
      <c r="K209" s="27"/>
      <c r="L209" s="27"/>
      <c r="M209" s="27"/>
      <c r="N209" s="27"/>
      <c r="O209" s="27"/>
      <c r="P209" s="32"/>
      <c r="Q209" s="110"/>
      <c r="R209" s="27"/>
      <c r="S209" s="33"/>
      <c r="T209" s="33" t="str">
        <f t="shared" si="4"/>
        <v/>
      </c>
      <c r="U209" s="33"/>
      <c r="V209" s="31"/>
    </row>
    <row r="210" spans="1:22" s="34" customFormat="1">
      <c r="A210" s="26"/>
      <c r="B210" s="27"/>
      <c r="C210" s="35"/>
      <c r="D210" s="27"/>
      <c r="E210" s="29"/>
      <c r="F210" s="30"/>
      <c r="G210" s="31"/>
      <c r="H210" s="27"/>
      <c r="I210" s="31"/>
      <c r="J210" s="31"/>
      <c r="K210" s="27"/>
      <c r="L210" s="27"/>
      <c r="M210" s="27"/>
      <c r="N210" s="27"/>
      <c r="O210" s="27"/>
      <c r="P210" s="32"/>
      <c r="Q210" s="110"/>
      <c r="R210" s="27"/>
      <c r="S210" s="33"/>
      <c r="T210" s="33" t="str">
        <f t="shared" si="4"/>
        <v/>
      </c>
      <c r="U210" s="33"/>
      <c r="V210" s="31"/>
    </row>
    <row r="211" spans="1:22" s="34" customFormat="1">
      <c r="A211" s="26"/>
      <c r="B211" s="27"/>
      <c r="C211" s="35"/>
      <c r="D211" s="27"/>
      <c r="E211" s="29"/>
      <c r="F211" s="30"/>
      <c r="G211" s="31"/>
      <c r="H211" s="27"/>
      <c r="I211" s="31"/>
      <c r="J211" s="31"/>
      <c r="K211" s="27"/>
      <c r="L211" s="27"/>
      <c r="M211" s="27"/>
      <c r="N211" s="27"/>
      <c r="O211" s="27"/>
      <c r="P211" s="32"/>
      <c r="Q211" s="110"/>
      <c r="R211" s="27"/>
      <c r="S211" s="33"/>
      <c r="T211" s="33" t="str">
        <f t="shared" si="4"/>
        <v/>
      </c>
      <c r="U211" s="33"/>
      <c r="V211" s="31"/>
    </row>
    <row r="212" spans="1:22" s="34" customFormat="1">
      <c r="A212" s="26"/>
      <c r="B212" s="27"/>
      <c r="C212" s="35"/>
      <c r="D212" s="27"/>
      <c r="E212" s="29"/>
      <c r="F212" s="30"/>
      <c r="G212" s="31"/>
      <c r="H212" s="27"/>
      <c r="I212" s="31"/>
      <c r="J212" s="31"/>
      <c r="K212" s="27"/>
      <c r="L212" s="27"/>
      <c r="M212" s="27"/>
      <c r="N212" s="27"/>
      <c r="O212" s="27"/>
      <c r="P212" s="32"/>
      <c r="Q212" s="110"/>
      <c r="R212" s="27"/>
      <c r="S212" s="33"/>
      <c r="T212" s="33" t="str">
        <f t="shared" si="4"/>
        <v/>
      </c>
      <c r="U212" s="33"/>
      <c r="V212" s="31"/>
    </row>
    <row r="213" spans="1:22" s="34" customFormat="1">
      <c r="A213" s="26"/>
      <c r="B213" s="27"/>
      <c r="C213" s="35"/>
      <c r="D213" s="27"/>
      <c r="E213" s="29"/>
      <c r="F213" s="30"/>
      <c r="G213" s="31"/>
      <c r="H213" s="27"/>
      <c r="I213" s="31"/>
      <c r="J213" s="31"/>
      <c r="K213" s="27"/>
      <c r="L213" s="27"/>
      <c r="M213" s="27"/>
      <c r="N213" s="27"/>
      <c r="O213" s="27"/>
      <c r="P213" s="32"/>
      <c r="Q213" s="110"/>
      <c r="R213" s="27"/>
      <c r="S213" s="33"/>
      <c r="T213" s="33" t="str">
        <f t="shared" si="4"/>
        <v/>
      </c>
      <c r="U213" s="33"/>
      <c r="V213" s="31"/>
    </row>
    <row r="214" spans="1:22" s="34" customFormat="1">
      <c r="A214" s="26"/>
      <c r="B214" s="27"/>
      <c r="C214" s="35"/>
      <c r="D214" s="27"/>
      <c r="E214" s="29"/>
      <c r="F214" s="30"/>
      <c r="G214" s="31"/>
      <c r="H214" s="27"/>
      <c r="I214" s="31"/>
      <c r="J214" s="31"/>
      <c r="K214" s="27"/>
      <c r="L214" s="27"/>
      <c r="M214" s="27"/>
      <c r="N214" s="27"/>
      <c r="O214" s="27"/>
      <c r="P214" s="32"/>
      <c r="Q214" s="110"/>
      <c r="R214" s="27"/>
      <c r="S214" s="33"/>
      <c r="T214" s="33" t="str">
        <f t="shared" si="4"/>
        <v/>
      </c>
      <c r="U214" s="33"/>
      <c r="V214" s="31"/>
    </row>
    <row r="215" spans="1:22" s="34" customFormat="1">
      <c r="A215" s="26"/>
      <c r="B215" s="27"/>
      <c r="C215" s="35"/>
      <c r="D215" s="27"/>
      <c r="E215" s="29"/>
      <c r="F215" s="30"/>
      <c r="G215" s="31"/>
      <c r="H215" s="27"/>
      <c r="I215" s="31"/>
      <c r="J215" s="31"/>
      <c r="K215" s="27"/>
      <c r="L215" s="27"/>
      <c r="M215" s="27"/>
      <c r="N215" s="27"/>
      <c r="O215" s="27"/>
      <c r="P215" s="32"/>
      <c r="Q215" s="110"/>
      <c r="R215" s="27"/>
      <c r="S215" s="33"/>
      <c r="T215" s="33" t="str">
        <f t="shared" si="4"/>
        <v/>
      </c>
      <c r="U215" s="33"/>
      <c r="V215" s="31"/>
    </row>
    <row r="216" spans="1:22" s="34" customFormat="1">
      <c r="A216" s="26"/>
      <c r="B216" s="27"/>
      <c r="C216" s="35"/>
      <c r="D216" s="27"/>
      <c r="E216" s="29"/>
      <c r="F216" s="30"/>
      <c r="G216" s="31"/>
      <c r="H216" s="27"/>
      <c r="I216" s="31"/>
      <c r="J216" s="31"/>
      <c r="K216" s="27"/>
      <c r="L216" s="27"/>
      <c r="M216" s="27"/>
      <c r="N216" s="27"/>
      <c r="O216" s="27"/>
      <c r="P216" s="32"/>
      <c r="Q216" s="110"/>
      <c r="R216" s="27"/>
      <c r="S216" s="33"/>
      <c r="T216" s="33" t="str">
        <f t="shared" si="4"/>
        <v/>
      </c>
      <c r="U216" s="33"/>
      <c r="V216" s="31"/>
    </row>
    <row r="217" spans="1:22" s="34" customFormat="1">
      <c r="A217" s="26"/>
      <c r="B217" s="27"/>
      <c r="C217" s="35"/>
      <c r="D217" s="27"/>
      <c r="E217" s="29"/>
      <c r="F217" s="30"/>
      <c r="G217" s="31"/>
      <c r="H217" s="27"/>
      <c r="I217" s="31"/>
      <c r="J217" s="31"/>
      <c r="K217" s="27"/>
      <c r="L217" s="27"/>
      <c r="M217" s="27"/>
      <c r="N217" s="27"/>
      <c r="O217" s="27"/>
      <c r="P217" s="32"/>
      <c r="Q217" s="110"/>
      <c r="R217" s="27"/>
      <c r="S217" s="33"/>
      <c r="T217" s="33" t="str">
        <f t="shared" si="4"/>
        <v/>
      </c>
      <c r="U217" s="33"/>
      <c r="V217" s="31"/>
    </row>
    <row r="218" spans="1:22" s="34" customFormat="1">
      <c r="A218" s="26"/>
      <c r="B218" s="27"/>
      <c r="C218" s="35"/>
      <c r="D218" s="27"/>
      <c r="E218" s="29"/>
      <c r="F218" s="30"/>
      <c r="G218" s="31"/>
      <c r="H218" s="27"/>
      <c r="I218" s="31"/>
      <c r="J218" s="31"/>
      <c r="K218" s="27"/>
      <c r="L218" s="27"/>
      <c r="M218" s="27"/>
      <c r="N218" s="27"/>
      <c r="O218" s="27"/>
      <c r="P218" s="32"/>
      <c r="Q218" s="110"/>
      <c r="R218" s="27"/>
      <c r="S218" s="33"/>
      <c r="T218" s="33" t="str">
        <f t="shared" si="4"/>
        <v/>
      </c>
      <c r="U218" s="33"/>
      <c r="V218" s="31"/>
    </row>
    <row r="219" spans="1:22" s="34" customFormat="1">
      <c r="A219" s="26"/>
      <c r="B219" s="27"/>
      <c r="C219" s="35"/>
      <c r="D219" s="27"/>
      <c r="E219" s="29"/>
      <c r="F219" s="30"/>
      <c r="G219" s="31"/>
      <c r="H219" s="27"/>
      <c r="I219" s="31"/>
      <c r="J219" s="31"/>
      <c r="K219" s="27"/>
      <c r="L219" s="27"/>
      <c r="M219" s="27"/>
      <c r="N219" s="27"/>
      <c r="O219" s="27"/>
      <c r="P219" s="32"/>
      <c r="Q219" s="110"/>
      <c r="R219" s="27"/>
      <c r="S219" s="33"/>
      <c r="T219" s="33" t="str">
        <f t="shared" si="4"/>
        <v/>
      </c>
      <c r="U219" s="33"/>
      <c r="V219" s="31"/>
    </row>
    <row r="220" spans="1:22" s="34" customFormat="1">
      <c r="A220" s="26"/>
      <c r="B220" s="27"/>
      <c r="C220" s="35"/>
      <c r="D220" s="27"/>
      <c r="E220" s="29"/>
      <c r="F220" s="30"/>
      <c r="G220" s="31"/>
      <c r="H220" s="27"/>
      <c r="I220" s="31"/>
      <c r="J220" s="31"/>
      <c r="K220" s="27"/>
      <c r="L220" s="27"/>
      <c r="M220" s="27"/>
      <c r="N220" s="27"/>
      <c r="O220" s="27"/>
      <c r="P220" s="32"/>
      <c r="Q220" s="110"/>
      <c r="R220" s="27"/>
      <c r="S220" s="33"/>
      <c r="T220" s="33" t="str">
        <f t="shared" si="4"/>
        <v/>
      </c>
      <c r="U220" s="33"/>
      <c r="V220" s="31"/>
    </row>
    <row r="221" spans="1:22" s="34" customFormat="1">
      <c r="A221" s="26"/>
      <c r="B221" s="27"/>
      <c r="C221" s="35"/>
      <c r="D221" s="27"/>
      <c r="E221" s="29"/>
      <c r="F221" s="30"/>
      <c r="G221" s="31"/>
      <c r="H221" s="27"/>
      <c r="I221" s="31"/>
      <c r="J221" s="31"/>
      <c r="K221" s="27"/>
      <c r="L221" s="27"/>
      <c r="M221" s="27"/>
      <c r="N221" s="27"/>
      <c r="O221" s="27"/>
      <c r="P221" s="32"/>
      <c r="Q221" s="110"/>
      <c r="R221" s="27"/>
      <c r="S221" s="33"/>
      <c r="T221" s="33" t="str">
        <f t="shared" si="4"/>
        <v/>
      </c>
      <c r="U221" s="33"/>
      <c r="V221" s="31"/>
    </row>
    <row r="222" spans="1:22" s="34" customFormat="1">
      <c r="A222" s="26"/>
      <c r="B222" s="27"/>
      <c r="C222" s="35"/>
      <c r="D222" s="27"/>
      <c r="E222" s="29"/>
      <c r="F222" s="30"/>
      <c r="G222" s="31"/>
      <c r="H222" s="27"/>
      <c r="I222" s="31"/>
      <c r="J222" s="31"/>
      <c r="K222" s="27"/>
      <c r="L222" s="27"/>
      <c r="M222" s="27"/>
      <c r="N222" s="27"/>
      <c r="O222" s="27"/>
      <c r="P222" s="32"/>
      <c r="Q222" s="110"/>
      <c r="R222" s="27"/>
      <c r="S222" s="33"/>
      <c r="T222" s="33" t="str">
        <f t="shared" si="4"/>
        <v/>
      </c>
      <c r="U222" s="33"/>
      <c r="V222" s="31"/>
    </row>
    <row r="223" spans="1:22" s="34" customFormat="1">
      <c r="A223" s="26"/>
      <c r="B223" s="27"/>
      <c r="C223" s="35"/>
      <c r="D223" s="27"/>
      <c r="E223" s="29"/>
      <c r="F223" s="30"/>
      <c r="G223" s="31"/>
      <c r="H223" s="27"/>
      <c r="I223" s="31"/>
      <c r="J223" s="31"/>
      <c r="K223" s="27"/>
      <c r="L223" s="27"/>
      <c r="M223" s="27"/>
      <c r="N223" s="27"/>
      <c r="O223" s="27"/>
      <c r="P223" s="32"/>
      <c r="Q223" s="110"/>
      <c r="R223" s="27"/>
      <c r="S223" s="33"/>
      <c r="T223" s="33" t="str">
        <f t="shared" si="4"/>
        <v/>
      </c>
      <c r="U223" s="33"/>
      <c r="V223" s="31"/>
    </row>
    <row r="224" spans="1:22" s="34" customFormat="1">
      <c r="A224" s="26"/>
      <c r="B224" s="27"/>
      <c r="C224" s="35"/>
      <c r="D224" s="27"/>
      <c r="E224" s="29"/>
      <c r="F224" s="30"/>
      <c r="G224" s="31"/>
      <c r="H224" s="27"/>
      <c r="I224" s="31"/>
      <c r="J224" s="31"/>
      <c r="K224" s="27"/>
      <c r="L224" s="27"/>
      <c r="M224" s="27"/>
      <c r="N224" s="27"/>
      <c r="O224" s="27"/>
      <c r="P224" s="32"/>
      <c r="Q224" s="110"/>
      <c r="R224" s="27"/>
      <c r="S224" s="33"/>
      <c r="T224" s="33" t="str">
        <f t="shared" si="4"/>
        <v/>
      </c>
      <c r="U224" s="33"/>
      <c r="V224" s="31"/>
    </row>
    <row r="225" spans="1:22" s="34" customFormat="1">
      <c r="A225" s="26"/>
      <c r="B225" s="27"/>
      <c r="C225" s="35"/>
      <c r="D225" s="27"/>
      <c r="E225" s="29"/>
      <c r="F225" s="30"/>
      <c r="G225" s="31"/>
      <c r="H225" s="27"/>
      <c r="I225" s="31"/>
      <c r="J225" s="31"/>
      <c r="K225" s="27"/>
      <c r="L225" s="27"/>
      <c r="M225" s="27"/>
      <c r="N225" s="27"/>
      <c r="O225" s="27"/>
      <c r="P225" s="32"/>
      <c r="Q225" s="110"/>
      <c r="R225" s="27"/>
      <c r="S225" s="33"/>
      <c r="T225" s="33" t="str">
        <f t="shared" si="4"/>
        <v/>
      </c>
      <c r="U225" s="33"/>
      <c r="V225" s="31"/>
    </row>
    <row r="226" spans="1:22" s="34" customFormat="1">
      <c r="A226" s="26"/>
      <c r="B226" s="27"/>
      <c r="C226" s="35"/>
      <c r="D226" s="27"/>
      <c r="E226" s="29"/>
      <c r="F226" s="30"/>
      <c r="G226" s="31"/>
      <c r="H226" s="27"/>
      <c r="I226" s="31"/>
      <c r="J226" s="31"/>
      <c r="K226" s="27"/>
      <c r="L226" s="27"/>
      <c r="M226" s="27"/>
      <c r="N226" s="27"/>
      <c r="O226" s="27"/>
      <c r="P226" s="32"/>
      <c r="Q226" s="110"/>
      <c r="R226" s="27"/>
      <c r="S226" s="33"/>
      <c r="T226" s="33" t="str">
        <f t="shared" si="4"/>
        <v/>
      </c>
      <c r="U226" s="33"/>
      <c r="V226" s="31"/>
    </row>
    <row r="227" spans="1:22" s="34" customFormat="1">
      <c r="A227" s="26"/>
      <c r="B227" s="27"/>
      <c r="C227" s="35"/>
      <c r="D227" s="27"/>
      <c r="E227" s="29"/>
      <c r="F227" s="30"/>
      <c r="G227" s="31"/>
      <c r="H227" s="27"/>
      <c r="I227" s="31"/>
      <c r="J227" s="31"/>
      <c r="K227" s="27"/>
      <c r="L227" s="27"/>
      <c r="M227" s="27"/>
      <c r="N227" s="27"/>
      <c r="O227" s="27"/>
      <c r="P227" s="32"/>
      <c r="Q227" s="110"/>
      <c r="R227" s="27"/>
      <c r="S227" s="33"/>
      <c r="T227" s="33" t="str">
        <f t="shared" si="4"/>
        <v/>
      </c>
      <c r="U227" s="33"/>
      <c r="V227" s="31"/>
    </row>
    <row r="228" spans="1:22" s="34" customFormat="1">
      <c r="A228" s="26"/>
      <c r="B228" s="27"/>
      <c r="C228" s="35"/>
      <c r="D228" s="27"/>
      <c r="E228" s="29"/>
      <c r="F228" s="30"/>
      <c r="G228" s="31"/>
      <c r="H228" s="27"/>
      <c r="I228" s="31"/>
      <c r="J228" s="31"/>
      <c r="K228" s="27"/>
      <c r="L228" s="27"/>
      <c r="M228" s="27"/>
      <c r="N228" s="27"/>
      <c r="O228" s="27"/>
      <c r="P228" s="32"/>
      <c r="Q228" s="110"/>
      <c r="R228" s="27"/>
      <c r="S228" s="33"/>
      <c r="T228" s="33" t="str">
        <f t="shared" si="4"/>
        <v/>
      </c>
      <c r="U228" s="33"/>
      <c r="V228" s="31"/>
    </row>
    <row r="229" spans="1:22" s="34" customFormat="1">
      <c r="A229" s="26"/>
      <c r="B229" s="27"/>
      <c r="C229" s="35"/>
      <c r="D229" s="27"/>
      <c r="E229" s="29"/>
      <c r="F229" s="30"/>
      <c r="G229" s="31"/>
      <c r="H229" s="27"/>
      <c r="I229" s="31"/>
      <c r="J229" s="31"/>
      <c r="K229" s="27"/>
      <c r="L229" s="27"/>
      <c r="M229" s="27"/>
      <c r="N229" s="27"/>
      <c r="O229" s="27"/>
      <c r="P229" s="32"/>
      <c r="Q229" s="110"/>
      <c r="R229" s="27"/>
      <c r="S229" s="33"/>
      <c r="T229" s="33" t="str">
        <f t="shared" si="4"/>
        <v/>
      </c>
      <c r="U229" s="33"/>
      <c r="V229" s="31"/>
    </row>
    <row r="230" spans="1:22" s="34" customFormat="1">
      <c r="A230" s="26"/>
      <c r="B230" s="27"/>
      <c r="C230" s="35"/>
      <c r="D230" s="27"/>
      <c r="E230" s="29"/>
      <c r="F230" s="30"/>
      <c r="G230" s="31"/>
      <c r="H230" s="27"/>
      <c r="I230" s="31"/>
      <c r="J230" s="31"/>
      <c r="K230" s="27"/>
      <c r="L230" s="27"/>
      <c r="M230" s="27"/>
      <c r="N230" s="27"/>
      <c r="O230" s="27"/>
      <c r="P230" s="32"/>
      <c r="Q230" s="110"/>
      <c r="R230" s="27"/>
      <c r="S230" s="33"/>
      <c r="T230" s="33" t="str">
        <f t="shared" si="4"/>
        <v/>
      </c>
      <c r="U230" s="33"/>
      <c r="V230" s="31"/>
    </row>
    <row r="231" spans="1:22" s="34" customFormat="1">
      <c r="A231" s="26"/>
      <c r="B231" s="27"/>
      <c r="C231" s="35"/>
      <c r="D231" s="27"/>
      <c r="E231" s="29"/>
      <c r="F231" s="30"/>
      <c r="G231" s="31"/>
      <c r="H231" s="27"/>
      <c r="I231" s="31"/>
      <c r="J231" s="31"/>
      <c r="K231" s="27"/>
      <c r="L231" s="27"/>
      <c r="M231" s="27"/>
      <c r="N231" s="27"/>
      <c r="O231" s="27"/>
      <c r="P231" s="32"/>
      <c r="Q231" s="110"/>
      <c r="R231" s="27"/>
      <c r="S231" s="33"/>
      <c r="T231" s="33" t="str">
        <f t="shared" si="4"/>
        <v/>
      </c>
      <c r="U231" s="33"/>
      <c r="V231" s="31"/>
    </row>
    <row r="232" spans="1:22" s="34" customFormat="1">
      <c r="A232" s="26"/>
      <c r="B232" s="27"/>
      <c r="C232" s="35"/>
      <c r="D232" s="27"/>
      <c r="E232" s="29"/>
      <c r="F232" s="30"/>
      <c r="G232" s="31"/>
      <c r="H232" s="27"/>
      <c r="I232" s="31"/>
      <c r="J232" s="31"/>
      <c r="K232" s="27"/>
      <c r="L232" s="27"/>
      <c r="M232" s="27"/>
      <c r="N232" s="27"/>
      <c r="O232" s="27"/>
      <c r="P232" s="32"/>
      <c r="Q232" s="110"/>
      <c r="R232" s="27"/>
      <c r="S232" s="33"/>
      <c r="T232" s="33" t="str">
        <f t="shared" si="4"/>
        <v/>
      </c>
      <c r="U232" s="33"/>
      <c r="V232" s="31"/>
    </row>
    <row r="233" spans="1:22" s="34" customFormat="1">
      <c r="A233" s="26"/>
      <c r="B233" s="27"/>
      <c r="C233" s="35"/>
      <c r="D233" s="27"/>
      <c r="E233" s="29"/>
      <c r="F233" s="30"/>
      <c r="G233" s="31"/>
      <c r="H233" s="27"/>
      <c r="I233" s="31"/>
      <c r="J233" s="31"/>
      <c r="K233" s="27"/>
      <c r="L233" s="27"/>
      <c r="M233" s="27"/>
      <c r="N233" s="27"/>
      <c r="O233" s="27"/>
      <c r="P233" s="32"/>
      <c r="Q233" s="110"/>
      <c r="R233" s="27"/>
      <c r="S233" s="33"/>
      <c r="T233" s="33" t="str">
        <f t="shared" si="4"/>
        <v/>
      </c>
      <c r="U233" s="33"/>
      <c r="V233" s="31"/>
    </row>
    <row r="234" spans="1:22" s="34" customFormat="1">
      <c r="A234" s="26"/>
      <c r="B234" s="27"/>
      <c r="C234" s="35"/>
      <c r="D234" s="27"/>
      <c r="E234" s="29"/>
      <c r="F234" s="30"/>
      <c r="G234" s="31"/>
      <c r="H234" s="27"/>
      <c r="I234" s="31"/>
      <c r="J234" s="31"/>
      <c r="K234" s="27"/>
      <c r="L234" s="27"/>
      <c r="M234" s="27"/>
      <c r="N234" s="27"/>
      <c r="O234" s="27"/>
      <c r="P234" s="32"/>
      <c r="Q234" s="110"/>
      <c r="R234" s="27"/>
      <c r="S234" s="33"/>
      <c r="T234" s="33" t="str">
        <f t="shared" si="4"/>
        <v/>
      </c>
      <c r="U234" s="33"/>
      <c r="V234" s="31"/>
    </row>
    <row r="235" spans="1:22" s="34" customFormat="1">
      <c r="A235" s="26"/>
      <c r="B235" s="27"/>
      <c r="C235" s="35"/>
      <c r="D235" s="27"/>
      <c r="E235" s="29"/>
      <c r="F235" s="30"/>
      <c r="G235" s="31"/>
      <c r="H235" s="27"/>
      <c r="I235" s="31"/>
      <c r="J235" s="31"/>
      <c r="K235" s="27"/>
      <c r="L235" s="27"/>
      <c r="M235" s="27"/>
      <c r="N235" s="27"/>
      <c r="O235" s="27"/>
      <c r="P235" s="32"/>
      <c r="Q235" s="110"/>
      <c r="R235" s="27"/>
      <c r="S235" s="33"/>
      <c r="T235" s="33" t="str">
        <f t="shared" si="4"/>
        <v/>
      </c>
      <c r="U235" s="33"/>
      <c r="V235" s="31"/>
    </row>
    <row r="236" spans="1:22" s="34" customFormat="1">
      <c r="A236" s="26"/>
      <c r="B236" s="27"/>
      <c r="C236" s="35"/>
      <c r="D236" s="27"/>
      <c r="E236" s="29"/>
      <c r="F236" s="30"/>
      <c r="G236" s="31"/>
      <c r="H236" s="27"/>
      <c r="I236" s="31"/>
      <c r="J236" s="31"/>
      <c r="K236" s="27"/>
      <c r="L236" s="27"/>
      <c r="M236" s="27"/>
      <c r="N236" s="27"/>
      <c r="O236" s="27"/>
      <c r="P236" s="32"/>
      <c r="Q236" s="110"/>
      <c r="R236" s="27"/>
      <c r="S236" s="33"/>
      <c r="T236" s="33" t="str">
        <f t="shared" si="4"/>
        <v/>
      </c>
      <c r="U236" s="33"/>
      <c r="V236" s="31"/>
    </row>
    <row r="237" spans="1:22" s="34" customFormat="1">
      <c r="A237" s="26"/>
      <c r="B237" s="27"/>
      <c r="C237" s="35"/>
      <c r="D237" s="27"/>
      <c r="E237" s="29"/>
      <c r="F237" s="30"/>
      <c r="G237" s="31"/>
      <c r="H237" s="27"/>
      <c r="I237" s="31"/>
      <c r="J237" s="31"/>
      <c r="K237" s="27"/>
      <c r="L237" s="27"/>
      <c r="M237" s="27"/>
      <c r="N237" s="27"/>
      <c r="O237" s="27"/>
      <c r="P237" s="32"/>
      <c r="Q237" s="110"/>
      <c r="R237" s="27"/>
      <c r="S237" s="33"/>
      <c r="T237" s="33" t="str">
        <f t="shared" si="4"/>
        <v/>
      </c>
      <c r="U237" s="33"/>
      <c r="V237" s="31"/>
    </row>
    <row r="238" spans="1:22" s="34" customFormat="1">
      <c r="A238" s="26"/>
      <c r="B238" s="27"/>
      <c r="C238" s="35"/>
      <c r="D238" s="27"/>
      <c r="E238" s="29"/>
      <c r="F238" s="30"/>
      <c r="G238" s="31"/>
      <c r="H238" s="27"/>
      <c r="I238" s="31"/>
      <c r="J238" s="31"/>
      <c r="K238" s="27"/>
      <c r="L238" s="27"/>
      <c r="M238" s="27"/>
      <c r="N238" s="27"/>
      <c r="O238" s="27"/>
      <c r="P238" s="32"/>
      <c r="Q238" s="110"/>
      <c r="R238" s="27"/>
      <c r="S238" s="33"/>
      <c r="T238" s="33" t="str">
        <f t="shared" si="4"/>
        <v/>
      </c>
      <c r="U238" s="33"/>
      <c r="V238" s="31"/>
    </row>
    <row r="239" spans="1:22" s="34" customFormat="1">
      <c r="A239" s="26"/>
      <c r="B239" s="27"/>
      <c r="C239" s="35"/>
      <c r="D239" s="27"/>
      <c r="E239" s="29"/>
      <c r="F239" s="30"/>
      <c r="G239" s="31"/>
      <c r="H239" s="27"/>
      <c r="I239" s="31"/>
      <c r="J239" s="31"/>
      <c r="K239" s="27"/>
      <c r="L239" s="27"/>
      <c r="M239" s="27"/>
      <c r="N239" s="27"/>
      <c r="O239" s="27"/>
      <c r="P239" s="32"/>
      <c r="Q239" s="110"/>
      <c r="R239" s="27"/>
      <c r="S239" s="33"/>
      <c r="T239" s="33" t="str">
        <f t="shared" si="4"/>
        <v/>
      </c>
      <c r="U239" s="33"/>
      <c r="V239" s="31"/>
    </row>
    <row r="240" spans="1:22" s="34" customFormat="1">
      <c r="A240" s="26"/>
      <c r="B240" s="27"/>
      <c r="C240" s="35"/>
      <c r="D240" s="27"/>
      <c r="E240" s="29"/>
      <c r="F240" s="30"/>
      <c r="G240" s="31"/>
      <c r="H240" s="27"/>
      <c r="I240" s="31"/>
      <c r="J240" s="31"/>
      <c r="K240" s="27"/>
      <c r="L240" s="27"/>
      <c r="M240" s="27"/>
      <c r="N240" s="27"/>
      <c r="O240" s="27"/>
      <c r="P240" s="32"/>
      <c r="Q240" s="110"/>
      <c r="R240" s="27"/>
      <c r="S240" s="33"/>
      <c r="T240" s="33" t="str">
        <f t="shared" si="4"/>
        <v/>
      </c>
      <c r="U240" s="33"/>
      <c r="V240" s="31"/>
    </row>
    <row r="241" spans="1:22" s="34" customFormat="1">
      <c r="A241" s="26"/>
      <c r="B241" s="27"/>
      <c r="C241" s="35"/>
      <c r="D241" s="27"/>
      <c r="E241" s="29"/>
      <c r="F241" s="30"/>
      <c r="G241" s="31"/>
      <c r="H241" s="27"/>
      <c r="I241" s="31"/>
      <c r="J241" s="31"/>
      <c r="K241" s="27"/>
      <c r="L241" s="27"/>
      <c r="M241" s="27"/>
      <c r="N241" s="27"/>
      <c r="O241" s="27"/>
      <c r="P241" s="32"/>
      <c r="Q241" s="110"/>
      <c r="R241" s="27"/>
      <c r="S241" s="33"/>
      <c r="T241" s="33" t="str">
        <f t="shared" si="4"/>
        <v/>
      </c>
      <c r="U241" s="33"/>
      <c r="V241" s="31"/>
    </row>
    <row r="242" spans="1:22" s="34" customFormat="1">
      <c r="A242" s="26"/>
      <c r="B242" s="27"/>
      <c r="C242" s="35"/>
      <c r="D242" s="27"/>
      <c r="E242" s="29"/>
      <c r="F242" s="30"/>
      <c r="G242" s="31"/>
      <c r="H242" s="27"/>
      <c r="I242" s="31"/>
      <c r="J242" s="31"/>
      <c r="K242" s="27"/>
      <c r="L242" s="27"/>
      <c r="M242" s="27"/>
      <c r="N242" s="27"/>
      <c r="O242" s="27"/>
      <c r="P242" s="32"/>
      <c r="Q242" s="110"/>
      <c r="R242" s="27"/>
      <c r="S242" s="33"/>
      <c r="T242" s="33" t="str">
        <f t="shared" si="4"/>
        <v/>
      </c>
      <c r="U242" s="33"/>
      <c r="V242" s="31"/>
    </row>
    <row r="243" spans="1:22" s="34" customFormat="1">
      <c r="A243" s="26"/>
      <c r="B243" s="27"/>
      <c r="C243" s="35"/>
      <c r="D243" s="27"/>
      <c r="E243" s="29"/>
      <c r="F243" s="30"/>
      <c r="G243" s="31"/>
      <c r="H243" s="27"/>
      <c r="I243" s="31"/>
      <c r="J243" s="31"/>
      <c r="K243" s="27"/>
      <c r="L243" s="27"/>
      <c r="M243" s="27"/>
      <c r="N243" s="27"/>
      <c r="O243" s="27"/>
      <c r="P243" s="32"/>
      <c r="Q243" s="110"/>
      <c r="R243" s="27"/>
      <c r="S243" s="33"/>
      <c r="T243" s="33" t="str">
        <f t="shared" si="4"/>
        <v/>
      </c>
      <c r="U243" s="33"/>
      <c r="V243" s="31"/>
    </row>
    <row r="244" spans="1:22" s="34" customFormat="1">
      <c r="A244" s="26"/>
      <c r="B244" s="27"/>
      <c r="C244" s="35"/>
      <c r="D244" s="27"/>
      <c r="E244" s="29"/>
      <c r="F244" s="30"/>
      <c r="G244" s="31"/>
      <c r="H244" s="27"/>
      <c r="I244" s="31"/>
      <c r="J244" s="31"/>
      <c r="K244" s="27"/>
      <c r="L244" s="27"/>
      <c r="M244" s="27"/>
      <c r="N244" s="27"/>
      <c r="O244" s="27"/>
      <c r="P244" s="32"/>
      <c r="Q244" s="110"/>
      <c r="R244" s="27"/>
      <c r="S244" s="33"/>
      <c r="T244" s="33" t="str">
        <f t="shared" si="4"/>
        <v/>
      </c>
      <c r="U244" s="33"/>
      <c r="V244" s="31"/>
    </row>
    <row r="245" spans="1:22" s="34" customFormat="1">
      <c r="A245" s="26"/>
      <c r="B245" s="27"/>
      <c r="C245" s="35"/>
      <c r="D245" s="27"/>
      <c r="E245" s="29"/>
      <c r="F245" s="30"/>
      <c r="G245" s="31"/>
      <c r="H245" s="27"/>
      <c r="I245" s="31"/>
      <c r="J245" s="31"/>
      <c r="K245" s="27"/>
      <c r="L245" s="27"/>
      <c r="M245" s="27"/>
      <c r="N245" s="27"/>
      <c r="O245" s="27"/>
      <c r="P245" s="32"/>
      <c r="Q245" s="110"/>
      <c r="R245" s="27"/>
      <c r="S245" s="33"/>
      <c r="T245" s="33" t="str">
        <f t="shared" si="4"/>
        <v/>
      </c>
      <c r="U245" s="33"/>
      <c r="V245" s="31"/>
    </row>
    <row r="246" spans="1:22" s="34" customFormat="1">
      <c r="A246" s="26"/>
      <c r="B246" s="27"/>
      <c r="C246" s="35"/>
      <c r="D246" s="27"/>
      <c r="E246" s="29"/>
      <c r="F246" s="30"/>
      <c r="G246" s="31"/>
      <c r="H246" s="27"/>
      <c r="I246" s="31"/>
      <c r="J246" s="31"/>
      <c r="K246" s="27"/>
      <c r="L246" s="27"/>
      <c r="M246" s="27"/>
      <c r="N246" s="27"/>
      <c r="O246" s="27"/>
      <c r="P246" s="32"/>
      <c r="Q246" s="110"/>
      <c r="R246" s="27"/>
      <c r="S246" s="33"/>
      <c r="T246" s="33" t="str">
        <f t="shared" si="4"/>
        <v/>
      </c>
      <c r="U246" s="33"/>
      <c r="V246" s="31"/>
    </row>
    <row r="247" spans="1:22" s="34" customFormat="1">
      <c r="A247" s="26"/>
      <c r="B247" s="27"/>
      <c r="C247" s="35"/>
      <c r="D247" s="27"/>
      <c r="E247" s="29"/>
      <c r="F247" s="30"/>
      <c r="G247" s="31"/>
      <c r="H247" s="27"/>
      <c r="I247" s="31"/>
      <c r="J247" s="31"/>
      <c r="K247" s="27"/>
      <c r="L247" s="27"/>
      <c r="M247" s="27"/>
      <c r="N247" s="27"/>
      <c r="O247" s="27"/>
      <c r="P247" s="32"/>
      <c r="Q247" s="110"/>
      <c r="R247" s="27"/>
      <c r="S247" s="33"/>
      <c r="T247" s="33" t="str">
        <f t="shared" si="4"/>
        <v/>
      </c>
      <c r="U247" s="33"/>
      <c r="V247" s="31"/>
    </row>
    <row r="248" spans="1:22" s="34" customFormat="1">
      <c r="A248" s="26"/>
      <c r="B248" s="27"/>
      <c r="C248" s="35"/>
      <c r="D248" s="27"/>
      <c r="E248" s="29"/>
      <c r="F248" s="30"/>
      <c r="G248" s="31"/>
      <c r="H248" s="27"/>
      <c r="I248" s="31"/>
      <c r="J248" s="31"/>
      <c r="K248" s="27"/>
      <c r="L248" s="27"/>
      <c r="M248" s="27"/>
      <c r="N248" s="27"/>
      <c r="O248" s="27"/>
      <c r="P248" s="32"/>
      <c r="Q248" s="110"/>
      <c r="R248" s="27"/>
      <c r="S248" s="33"/>
      <c r="T248" s="33" t="str">
        <f t="shared" si="4"/>
        <v/>
      </c>
      <c r="U248" s="33"/>
      <c r="V248" s="31"/>
    </row>
    <row r="249" spans="1:22" s="34" customFormat="1">
      <c r="A249" s="26"/>
      <c r="B249" s="27"/>
      <c r="C249" s="35"/>
      <c r="D249" s="27"/>
      <c r="E249" s="29"/>
      <c r="F249" s="30"/>
      <c r="G249" s="31"/>
      <c r="H249" s="27"/>
      <c r="I249" s="31"/>
      <c r="J249" s="31"/>
      <c r="K249" s="27"/>
      <c r="L249" s="27"/>
      <c r="M249" s="27"/>
      <c r="N249" s="27"/>
      <c r="O249" s="27"/>
      <c r="P249" s="32"/>
      <c r="Q249" s="110"/>
      <c r="R249" s="27"/>
      <c r="S249" s="33"/>
      <c r="T249" s="33" t="str">
        <f t="shared" si="4"/>
        <v/>
      </c>
      <c r="U249" s="33"/>
      <c r="V249" s="31"/>
    </row>
    <row r="250" spans="1:22" s="34" customFormat="1">
      <c r="A250" s="26"/>
      <c r="B250" s="27"/>
      <c r="C250" s="35"/>
      <c r="D250" s="27"/>
      <c r="E250" s="29"/>
      <c r="F250" s="30"/>
      <c r="G250" s="31"/>
      <c r="H250" s="27"/>
      <c r="I250" s="31"/>
      <c r="J250" s="31"/>
      <c r="K250" s="27"/>
      <c r="L250" s="27"/>
      <c r="M250" s="27"/>
      <c r="N250" s="27"/>
      <c r="O250" s="27"/>
      <c r="P250" s="32"/>
      <c r="Q250" s="110"/>
      <c r="R250" s="27"/>
      <c r="S250" s="33"/>
      <c r="T250" s="33" t="str">
        <f t="shared" si="4"/>
        <v/>
      </c>
      <c r="U250" s="33"/>
      <c r="V250" s="31"/>
    </row>
    <row r="251" spans="1:22" s="34" customFormat="1">
      <c r="A251" s="26"/>
      <c r="B251" s="27"/>
      <c r="C251" s="35"/>
      <c r="D251" s="27"/>
      <c r="E251" s="29"/>
      <c r="F251" s="30"/>
      <c r="G251" s="31"/>
      <c r="H251" s="27"/>
      <c r="I251" s="31"/>
      <c r="J251" s="31"/>
      <c r="K251" s="27"/>
      <c r="L251" s="27"/>
      <c r="M251" s="27"/>
      <c r="N251" s="27"/>
      <c r="O251" s="27"/>
      <c r="P251" s="32"/>
      <c r="Q251" s="110"/>
      <c r="R251" s="27"/>
      <c r="S251" s="33"/>
      <c r="T251" s="33" t="str">
        <f t="shared" si="4"/>
        <v/>
      </c>
      <c r="U251" s="33"/>
      <c r="V251" s="31"/>
    </row>
    <row r="252" spans="1:22" s="34" customFormat="1">
      <c r="A252" s="26"/>
      <c r="B252" s="27"/>
      <c r="C252" s="35"/>
      <c r="D252" s="27"/>
      <c r="E252" s="29"/>
      <c r="F252" s="30"/>
      <c r="G252" s="31"/>
      <c r="H252" s="27"/>
      <c r="I252" s="31"/>
      <c r="J252" s="31"/>
      <c r="K252" s="27"/>
      <c r="L252" s="27"/>
      <c r="M252" s="27"/>
      <c r="N252" s="27"/>
      <c r="O252" s="27"/>
      <c r="P252" s="32"/>
      <c r="Q252" s="110"/>
      <c r="R252" s="27"/>
      <c r="S252" s="33"/>
      <c r="T252" s="33" t="str">
        <f t="shared" si="4"/>
        <v/>
      </c>
      <c r="U252" s="33"/>
      <c r="V252" s="31"/>
    </row>
    <row r="253" spans="1:22" s="34" customFormat="1">
      <c r="A253" s="26"/>
      <c r="B253" s="27"/>
      <c r="C253" s="35"/>
      <c r="D253" s="27"/>
      <c r="E253" s="29"/>
      <c r="F253" s="30"/>
      <c r="G253" s="31"/>
      <c r="H253" s="27"/>
      <c r="I253" s="31"/>
      <c r="J253" s="31"/>
      <c r="K253" s="27"/>
      <c r="L253" s="27"/>
      <c r="M253" s="27"/>
      <c r="N253" s="27"/>
      <c r="O253" s="27"/>
      <c r="P253" s="32"/>
      <c r="Q253" s="110"/>
      <c r="R253" s="27"/>
      <c r="S253" s="33"/>
      <c r="T253" s="33" t="str">
        <f t="shared" si="4"/>
        <v/>
      </c>
      <c r="U253" s="33"/>
      <c r="V253" s="31"/>
    </row>
    <row r="254" spans="1:22" s="34" customFormat="1">
      <c r="A254" s="26"/>
      <c r="B254" s="27"/>
      <c r="C254" s="35"/>
      <c r="D254" s="27"/>
      <c r="E254" s="29"/>
      <c r="F254" s="30"/>
      <c r="G254" s="31"/>
      <c r="H254" s="27"/>
      <c r="I254" s="31"/>
      <c r="J254" s="31"/>
      <c r="K254" s="27"/>
      <c r="L254" s="27"/>
      <c r="M254" s="27"/>
      <c r="N254" s="27"/>
      <c r="O254" s="27"/>
      <c r="P254" s="32"/>
      <c r="Q254" s="110"/>
      <c r="R254" s="27"/>
      <c r="S254" s="33"/>
      <c r="T254" s="33" t="str">
        <f t="shared" si="4"/>
        <v/>
      </c>
      <c r="U254" s="33"/>
      <c r="V254" s="31"/>
    </row>
    <row r="255" spans="1:22" s="34" customFormat="1">
      <c r="A255" s="26"/>
      <c r="B255" s="27"/>
      <c r="C255" s="35"/>
      <c r="D255" s="27"/>
      <c r="E255" s="29"/>
      <c r="F255" s="30"/>
      <c r="G255" s="31"/>
      <c r="H255" s="27"/>
      <c r="I255" s="31"/>
      <c r="J255" s="31"/>
      <c r="K255" s="27"/>
      <c r="L255" s="27"/>
      <c r="M255" s="27"/>
      <c r="N255" s="27"/>
      <c r="O255" s="27"/>
      <c r="P255" s="32"/>
      <c r="Q255" s="110"/>
      <c r="R255" s="27"/>
      <c r="S255" s="33"/>
      <c r="T255" s="33" t="str">
        <f t="shared" si="4"/>
        <v/>
      </c>
      <c r="U255" s="33"/>
      <c r="V255" s="31"/>
    </row>
    <row r="256" spans="1:22" s="34" customFormat="1">
      <c r="A256" s="26"/>
      <c r="B256" s="27"/>
      <c r="C256" s="35"/>
      <c r="D256" s="27"/>
      <c r="E256" s="29"/>
      <c r="F256" s="30"/>
      <c r="G256" s="31"/>
      <c r="H256" s="27"/>
      <c r="I256" s="31"/>
      <c r="J256" s="31"/>
      <c r="K256" s="27"/>
      <c r="L256" s="27"/>
      <c r="M256" s="27"/>
      <c r="N256" s="27"/>
      <c r="O256" s="27"/>
      <c r="P256" s="32"/>
      <c r="Q256" s="110"/>
      <c r="R256" s="27"/>
      <c r="S256" s="33"/>
      <c r="T256" s="33" t="str">
        <f t="shared" si="4"/>
        <v/>
      </c>
      <c r="U256" s="33"/>
      <c r="V256" s="31"/>
    </row>
    <row r="257" spans="1:22" s="34" customFormat="1">
      <c r="A257" s="26"/>
      <c r="B257" s="27"/>
      <c r="C257" s="35"/>
      <c r="D257" s="27"/>
      <c r="E257" s="29"/>
      <c r="F257" s="30"/>
      <c r="G257" s="31"/>
      <c r="H257" s="27"/>
      <c r="I257" s="31"/>
      <c r="J257" s="31"/>
      <c r="K257" s="27"/>
      <c r="L257" s="27"/>
      <c r="M257" s="27"/>
      <c r="N257" s="27"/>
      <c r="O257" s="27"/>
      <c r="P257" s="32"/>
      <c r="Q257" s="110"/>
      <c r="R257" s="27"/>
      <c r="S257" s="33"/>
      <c r="T257" s="33" t="str">
        <f t="shared" si="4"/>
        <v/>
      </c>
      <c r="U257" s="33"/>
      <c r="V257" s="31"/>
    </row>
    <row r="258" spans="1:22" s="34" customFormat="1">
      <c r="A258" s="26"/>
      <c r="B258" s="27"/>
      <c r="C258" s="35"/>
      <c r="D258" s="27"/>
      <c r="E258" s="29"/>
      <c r="F258" s="30"/>
      <c r="G258" s="31"/>
      <c r="H258" s="27"/>
      <c r="I258" s="31"/>
      <c r="J258" s="31"/>
      <c r="K258" s="27"/>
      <c r="L258" s="27"/>
      <c r="M258" s="27"/>
      <c r="N258" s="27"/>
      <c r="O258" s="27"/>
      <c r="P258" s="32"/>
      <c r="Q258" s="110"/>
      <c r="R258" s="27"/>
      <c r="S258" s="33"/>
      <c r="T258" s="33" t="str">
        <f t="shared" si="4"/>
        <v/>
      </c>
      <c r="U258" s="33"/>
      <c r="V258" s="31"/>
    </row>
    <row r="259" spans="1:22" s="34" customFormat="1">
      <c r="A259" s="26"/>
      <c r="B259" s="27"/>
      <c r="C259" s="35"/>
      <c r="D259" s="27"/>
      <c r="E259" s="29"/>
      <c r="F259" s="30"/>
      <c r="G259" s="31"/>
      <c r="H259" s="27"/>
      <c r="I259" s="31"/>
      <c r="J259" s="31"/>
      <c r="K259" s="27"/>
      <c r="L259" s="27"/>
      <c r="M259" s="27"/>
      <c r="N259" s="27"/>
      <c r="O259" s="27"/>
      <c r="P259" s="32"/>
      <c r="Q259" s="110"/>
      <c r="R259" s="27"/>
      <c r="S259" s="33"/>
      <c r="T259" s="33" t="str">
        <f t="shared" si="4"/>
        <v/>
      </c>
      <c r="U259" s="33"/>
      <c r="V259" s="31"/>
    </row>
    <row r="260" spans="1:22" s="34" customFormat="1">
      <c r="A260" s="26"/>
      <c r="B260" s="27"/>
      <c r="C260" s="35"/>
      <c r="D260" s="27"/>
      <c r="E260" s="29"/>
      <c r="F260" s="30"/>
      <c r="G260" s="31"/>
      <c r="H260" s="27"/>
      <c r="I260" s="31"/>
      <c r="J260" s="31"/>
      <c r="K260" s="27"/>
      <c r="L260" s="27"/>
      <c r="M260" s="27"/>
      <c r="N260" s="27"/>
      <c r="O260" s="27"/>
      <c r="P260" s="32"/>
      <c r="Q260" s="110"/>
      <c r="R260" s="27"/>
      <c r="S260" s="33"/>
      <c r="T260" s="33" t="str">
        <f t="shared" si="4"/>
        <v/>
      </c>
      <c r="U260" s="33"/>
      <c r="V260" s="31"/>
    </row>
    <row r="261" spans="1:22" s="34" customFormat="1">
      <c r="A261" s="26"/>
      <c r="B261" s="27"/>
      <c r="C261" s="35"/>
      <c r="D261" s="27"/>
      <c r="E261" s="29"/>
      <c r="F261" s="30"/>
      <c r="G261" s="31"/>
      <c r="H261" s="27"/>
      <c r="I261" s="31"/>
      <c r="J261" s="31"/>
      <c r="K261" s="27"/>
      <c r="L261" s="27"/>
      <c r="M261" s="27"/>
      <c r="N261" s="27"/>
      <c r="O261" s="27"/>
      <c r="P261" s="32"/>
      <c r="Q261" s="110"/>
      <c r="R261" s="27"/>
      <c r="S261" s="33"/>
      <c r="T261" s="33" t="str">
        <f t="shared" si="4"/>
        <v/>
      </c>
      <c r="U261" s="33"/>
      <c r="V261" s="31"/>
    </row>
    <row r="262" spans="1:22" s="34" customFormat="1">
      <c r="A262" s="26"/>
      <c r="B262" s="27"/>
      <c r="C262" s="35"/>
      <c r="D262" s="27"/>
      <c r="E262" s="29"/>
      <c r="F262" s="30"/>
      <c r="G262" s="31"/>
      <c r="H262" s="27"/>
      <c r="I262" s="31"/>
      <c r="J262" s="31"/>
      <c r="K262" s="27"/>
      <c r="L262" s="27"/>
      <c r="M262" s="27"/>
      <c r="N262" s="27"/>
      <c r="O262" s="27"/>
      <c r="P262" s="32"/>
      <c r="Q262" s="110"/>
      <c r="R262" s="27"/>
      <c r="S262" s="33"/>
      <c r="T262" s="33" t="str">
        <f t="shared" si="4"/>
        <v/>
      </c>
      <c r="U262" s="33"/>
      <c r="V262" s="31"/>
    </row>
    <row r="263" spans="1:22" s="34" customFormat="1">
      <c r="A263" s="26"/>
      <c r="B263" s="27"/>
      <c r="C263" s="35"/>
      <c r="D263" s="27"/>
      <c r="E263" s="29"/>
      <c r="F263" s="30"/>
      <c r="G263" s="31"/>
      <c r="H263" s="27"/>
      <c r="I263" s="31"/>
      <c r="J263" s="31"/>
      <c r="K263" s="27"/>
      <c r="L263" s="27"/>
      <c r="M263" s="27"/>
      <c r="N263" s="27"/>
      <c r="O263" s="27"/>
      <c r="P263" s="32"/>
      <c r="Q263" s="110"/>
      <c r="R263" s="27"/>
      <c r="S263" s="33"/>
      <c r="T263" s="33" t="str">
        <f t="shared" si="4"/>
        <v/>
      </c>
      <c r="U263" s="33"/>
      <c r="V263" s="31"/>
    </row>
    <row r="264" spans="1:22" s="34" customFormat="1">
      <c r="A264" s="26"/>
      <c r="B264" s="27"/>
      <c r="C264" s="35"/>
      <c r="D264" s="27"/>
      <c r="E264" s="29"/>
      <c r="F264" s="30"/>
      <c r="G264" s="31"/>
      <c r="H264" s="27"/>
      <c r="I264" s="31"/>
      <c r="J264" s="31"/>
      <c r="K264" s="27"/>
      <c r="L264" s="27"/>
      <c r="M264" s="27"/>
      <c r="N264" s="27"/>
      <c r="O264" s="27"/>
      <c r="P264" s="32"/>
      <c r="Q264" s="110"/>
      <c r="R264" s="27"/>
      <c r="S264" s="33"/>
      <c r="T264" s="33" t="str">
        <f t="shared" si="4"/>
        <v/>
      </c>
      <c r="U264" s="33"/>
      <c r="V264" s="31"/>
    </row>
    <row r="265" spans="1:22" s="34" customFormat="1">
      <c r="A265" s="26"/>
      <c r="B265" s="27"/>
      <c r="C265" s="35"/>
      <c r="D265" s="27"/>
      <c r="E265" s="29"/>
      <c r="F265" s="30"/>
      <c r="G265" s="31"/>
      <c r="H265" s="27"/>
      <c r="I265" s="31"/>
      <c r="J265" s="31"/>
      <c r="K265" s="27"/>
      <c r="L265" s="27"/>
      <c r="M265" s="27"/>
      <c r="N265" s="27"/>
      <c r="O265" s="27"/>
      <c r="P265" s="32"/>
      <c r="Q265" s="110"/>
      <c r="R265" s="27"/>
      <c r="S265" s="33"/>
      <c r="T265" s="33" t="str">
        <f t="shared" si="4"/>
        <v/>
      </c>
      <c r="U265" s="33"/>
      <c r="V265" s="31"/>
    </row>
    <row r="266" spans="1:22" s="34" customFormat="1">
      <c r="A266" s="26"/>
      <c r="B266" s="27"/>
      <c r="C266" s="35"/>
      <c r="D266" s="27"/>
      <c r="E266" s="29"/>
      <c r="F266" s="30"/>
      <c r="G266" s="31"/>
      <c r="H266" s="27"/>
      <c r="I266" s="31"/>
      <c r="J266" s="31"/>
      <c r="K266" s="27"/>
      <c r="L266" s="27"/>
      <c r="M266" s="27"/>
      <c r="N266" s="27"/>
      <c r="O266" s="27"/>
      <c r="P266" s="32"/>
      <c r="Q266" s="110"/>
      <c r="R266" s="27"/>
      <c r="S266" s="33"/>
      <c r="T266" s="33" t="str">
        <f t="shared" si="4"/>
        <v/>
      </c>
      <c r="U266" s="33"/>
      <c r="V266" s="31"/>
    </row>
    <row r="267" spans="1:22" s="34" customFormat="1">
      <c r="A267" s="26"/>
      <c r="B267" s="27"/>
      <c r="C267" s="35"/>
      <c r="D267" s="27"/>
      <c r="E267" s="29"/>
      <c r="F267" s="30"/>
      <c r="G267" s="31"/>
      <c r="H267" s="27"/>
      <c r="I267" s="31"/>
      <c r="J267" s="31"/>
      <c r="K267" s="27"/>
      <c r="L267" s="27"/>
      <c r="M267" s="27"/>
      <c r="N267" s="27"/>
      <c r="O267" s="27"/>
      <c r="P267" s="32"/>
      <c r="Q267" s="110"/>
      <c r="R267" s="27"/>
      <c r="S267" s="33"/>
      <c r="T267" s="33" t="str">
        <f t="shared" si="4"/>
        <v/>
      </c>
      <c r="U267" s="33"/>
      <c r="V267" s="31"/>
    </row>
    <row r="268" spans="1:22" s="34" customFormat="1">
      <c r="A268" s="26"/>
      <c r="B268" s="27"/>
      <c r="C268" s="35"/>
      <c r="D268" s="27"/>
      <c r="E268" s="29"/>
      <c r="F268" s="30"/>
      <c r="G268" s="31"/>
      <c r="H268" s="27"/>
      <c r="I268" s="31"/>
      <c r="J268" s="31"/>
      <c r="K268" s="27"/>
      <c r="L268" s="27"/>
      <c r="M268" s="27"/>
      <c r="N268" s="27"/>
      <c r="O268" s="27"/>
      <c r="P268" s="32"/>
      <c r="Q268" s="110"/>
      <c r="R268" s="27"/>
      <c r="S268" s="33"/>
      <c r="T268" s="33" t="str">
        <f t="shared" si="4"/>
        <v/>
      </c>
      <c r="U268" s="33"/>
      <c r="V268" s="31"/>
    </row>
    <row r="269" spans="1:22" s="34" customFormat="1">
      <c r="A269" s="26"/>
      <c r="B269" s="27"/>
      <c r="C269" s="35"/>
      <c r="D269" s="27"/>
      <c r="E269" s="29"/>
      <c r="F269" s="30"/>
      <c r="G269" s="31"/>
      <c r="H269" s="27"/>
      <c r="I269" s="31"/>
      <c r="J269" s="31"/>
      <c r="K269" s="27"/>
      <c r="L269" s="27"/>
      <c r="M269" s="27"/>
      <c r="N269" s="27"/>
      <c r="O269" s="27"/>
      <c r="P269" s="32"/>
      <c r="Q269" s="110"/>
      <c r="R269" s="27"/>
      <c r="S269" s="33"/>
      <c r="T269" s="33" t="str">
        <f t="shared" si="4"/>
        <v/>
      </c>
      <c r="U269" s="33"/>
      <c r="V269" s="31"/>
    </row>
    <row r="270" spans="1:22" s="34" customFormat="1">
      <c r="A270" s="26"/>
      <c r="B270" s="27"/>
      <c r="C270" s="35"/>
      <c r="D270" s="27"/>
      <c r="E270" s="29"/>
      <c r="F270" s="30"/>
      <c r="G270" s="31"/>
      <c r="H270" s="27"/>
      <c r="I270" s="31"/>
      <c r="J270" s="31"/>
      <c r="K270" s="27"/>
      <c r="L270" s="27"/>
      <c r="M270" s="27"/>
      <c r="N270" s="27"/>
      <c r="O270" s="27"/>
      <c r="P270" s="32"/>
      <c r="Q270" s="110"/>
      <c r="R270" s="27"/>
      <c r="S270" s="33"/>
      <c r="T270" s="33" t="str">
        <f t="shared" si="4"/>
        <v/>
      </c>
      <c r="U270" s="33"/>
      <c r="V270" s="31"/>
    </row>
    <row r="271" spans="1:22" s="34" customFormat="1">
      <c r="A271" s="26"/>
      <c r="B271" s="27"/>
      <c r="C271" s="35"/>
      <c r="D271" s="27"/>
      <c r="E271" s="29"/>
      <c r="F271" s="30"/>
      <c r="G271" s="31"/>
      <c r="H271" s="27"/>
      <c r="I271" s="31"/>
      <c r="J271" s="31"/>
      <c r="K271" s="27"/>
      <c r="L271" s="27"/>
      <c r="M271" s="27"/>
      <c r="N271" s="27"/>
      <c r="O271" s="27"/>
      <c r="P271" s="32"/>
      <c r="Q271" s="110"/>
      <c r="R271" s="27"/>
      <c r="S271" s="33"/>
      <c r="T271" s="33" t="str">
        <f t="shared" si="4"/>
        <v/>
      </c>
      <c r="U271" s="33"/>
      <c r="V271" s="31"/>
    </row>
    <row r="272" spans="1:22" s="34" customFormat="1">
      <c r="A272" s="26"/>
      <c r="B272" s="27"/>
      <c r="C272" s="35"/>
      <c r="D272" s="27"/>
      <c r="E272" s="29"/>
      <c r="F272" s="30"/>
      <c r="G272" s="31"/>
      <c r="H272" s="27"/>
      <c r="I272" s="31"/>
      <c r="J272" s="31"/>
      <c r="K272" s="27"/>
      <c r="L272" s="27"/>
      <c r="M272" s="27"/>
      <c r="N272" s="27"/>
      <c r="O272" s="27"/>
      <c r="P272" s="32"/>
      <c r="Q272" s="110"/>
      <c r="R272" s="27"/>
      <c r="S272" s="33"/>
      <c r="T272" s="33" t="str">
        <f t="shared" ref="T272:T335" si="5">IF(A272="","",IF(K272="Л","Л",LOOKUP(A272,$X$10:$Y$65,$Y$10:$Y$65)))</f>
        <v/>
      </c>
      <c r="U272" s="33"/>
      <c r="V272" s="31"/>
    </row>
    <row r="273" spans="1:22" s="34" customFormat="1">
      <c r="A273" s="26"/>
      <c r="B273" s="27"/>
      <c r="C273" s="35"/>
      <c r="D273" s="27"/>
      <c r="E273" s="29"/>
      <c r="F273" s="30"/>
      <c r="G273" s="31"/>
      <c r="H273" s="27"/>
      <c r="I273" s="31"/>
      <c r="J273" s="31"/>
      <c r="K273" s="27"/>
      <c r="L273" s="27"/>
      <c r="M273" s="27"/>
      <c r="N273" s="27"/>
      <c r="O273" s="27"/>
      <c r="P273" s="32"/>
      <c r="Q273" s="110"/>
      <c r="R273" s="27"/>
      <c r="S273" s="33"/>
      <c r="T273" s="33" t="str">
        <f t="shared" si="5"/>
        <v/>
      </c>
      <c r="U273" s="33"/>
      <c r="V273" s="31"/>
    </row>
    <row r="274" spans="1:22" s="34" customFormat="1">
      <c r="A274" s="26"/>
      <c r="B274" s="27"/>
      <c r="C274" s="35"/>
      <c r="D274" s="27"/>
      <c r="E274" s="29"/>
      <c r="F274" s="30"/>
      <c r="G274" s="31"/>
      <c r="H274" s="27"/>
      <c r="I274" s="31"/>
      <c r="J274" s="31"/>
      <c r="K274" s="27"/>
      <c r="L274" s="27"/>
      <c r="M274" s="27"/>
      <c r="N274" s="27"/>
      <c r="O274" s="27"/>
      <c r="P274" s="32"/>
      <c r="Q274" s="110"/>
      <c r="R274" s="27"/>
      <c r="S274" s="33"/>
      <c r="T274" s="33" t="str">
        <f t="shared" si="5"/>
        <v/>
      </c>
      <c r="U274" s="33"/>
      <c r="V274" s="31"/>
    </row>
    <row r="275" spans="1:22" s="34" customFormat="1">
      <c r="A275" s="26"/>
      <c r="B275" s="27"/>
      <c r="C275" s="35"/>
      <c r="D275" s="27"/>
      <c r="E275" s="29"/>
      <c r="F275" s="30"/>
      <c r="G275" s="31"/>
      <c r="H275" s="27"/>
      <c r="I275" s="31"/>
      <c r="J275" s="31"/>
      <c r="K275" s="27"/>
      <c r="L275" s="27"/>
      <c r="M275" s="27"/>
      <c r="N275" s="27"/>
      <c r="O275" s="27"/>
      <c r="P275" s="32"/>
      <c r="Q275" s="110"/>
      <c r="R275" s="27"/>
      <c r="S275" s="33"/>
      <c r="T275" s="33" t="str">
        <f t="shared" si="5"/>
        <v/>
      </c>
      <c r="U275" s="33"/>
      <c r="V275" s="31"/>
    </row>
    <row r="276" spans="1:22" s="34" customFormat="1">
      <c r="A276" s="26"/>
      <c r="B276" s="27"/>
      <c r="C276" s="35"/>
      <c r="D276" s="27"/>
      <c r="E276" s="29"/>
      <c r="F276" s="30"/>
      <c r="G276" s="31"/>
      <c r="H276" s="27"/>
      <c r="I276" s="31"/>
      <c r="J276" s="31"/>
      <c r="K276" s="27"/>
      <c r="L276" s="27"/>
      <c r="M276" s="27"/>
      <c r="N276" s="27"/>
      <c r="O276" s="27"/>
      <c r="P276" s="32"/>
      <c r="Q276" s="110"/>
      <c r="R276" s="27"/>
      <c r="S276" s="33"/>
      <c r="T276" s="33" t="str">
        <f t="shared" si="5"/>
        <v/>
      </c>
      <c r="U276" s="33"/>
      <c r="V276" s="31"/>
    </row>
    <row r="277" spans="1:22" s="34" customFormat="1">
      <c r="A277" s="26"/>
      <c r="B277" s="27"/>
      <c r="C277" s="35"/>
      <c r="D277" s="27"/>
      <c r="E277" s="29"/>
      <c r="F277" s="30"/>
      <c r="G277" s="31"/>
      <c r="H277" s="27"/>
      <c r="I277" s="31"/>
      <c r="J277" s="31"/>
      <c r="K277" s="27"/>
      <c r="L277" s="27"/>
      <c r="M277" s="27"/>
      <c r="N277" s="27"/>
      <c r="O277" s="27"/>
      <c r="P277" s="32"/>
      <c r="Q277" s="110"/>
      <c r="R277" s="27"/>
      <c r="S277" s="33"/>
      <c r="T277" s="33" t="str">
        <f t="shared" si="5"/>
        <v/>
      </c>
      <c r="U277" s="33"/>
      <c r="V277" s="31"/>
    </row>
    <row r="278" spans="1:22" s="34" customFormat="1">
      <c r="A278" s="26"/>
      <c r="B278" s="27"/>
      <c r="C278" s="35"/>
      <c r="D278" s="27"/>
      <c r="E278" s="29"/>
      <c r="F278" s="30"/>
      <c r="G278" s="31"/>
      <c r="H278" s="27"/>
      <c r="I278" s="31"/>
      <c r="J278" s="31"/>
      <c r="K278" s="27"/>
      <c r="L278" s="27"/>
      <c r="M278" s="27"/>
      <c r="N278" s="27"/>
      <c r="O278" s="27"/>
      <c r="P278" s="32"/>
      <c r="Q278" s="110"/>
      <c r="R278" s="27"/>
      <c r="S278" s="33"/>
      <c r="T278" s="33" t="str">
        <f t="shared" si="5"/>
        <v/>
      </c>
      <c r="U278" s="33"/>
      <c r="V278" s="31"/>
    </row>
    <row r="279" spans="1:22" s="34" customFormat="1">
      <c r="A279" s="26"/>
      <c r="B279" s="27"/>
      <c r="C279" s="35"/>
      <c r="D279" s="27"/>
      <c r="E279" s="29"/>
      <c r="F279" s="30"/>
      <c r="G279" s="31"/>
      <c r="H279" s="27"/>
      <c r="I279" s="31"/>
      <c r="J279" s="31"/>
      <c r="K279" s="27"/>
      <c r="L279" s="27"/>
      <c r="M279" s="27"/>
      <c r="N279" s="27"/>
      <c r="O279" s="27"/>
      <c r="P279" s="32"/>
      <c r="Q279" s="110"/>
      <c r="R279" s="27"/>
      <c r="S279" s="33"/>
      <c r="T279" s="33" t="str">
        <f t="shared" si="5"/>
        <v/>
      </c>
      <c r="U279" s="33"/>
      <c r="V279" s="31"/>
    </row>
    <row r="280" spans="1:22" s="34" customFormat="1">
      <c r="A280" s="26"/>
      <c r="B280" s="27"/>
      <c r="C280" s="35"/>
      <c r="D280" s="27"/>
      <c r="E280" s="29"/>
      <c r="F280" s="30"/>
      <c r="G280" s="31"/>
      <c r="H280" s="27"/>
      <c r="I280" s="31"/>
      <c r="J280" s="31"/>
      <c r="K280" s="27"/>
      <c r="L280" s="27"/>
      <c r="M280" s="27"/>
      <c r="N280" s="27"/>
      <c r="O280" s="27"/>
      <c r="P280" s="32"/>
      <c r="Q280" s="110"/>
      <c r="R280" s="27"/>
      <c r="S280" s="33"/>
      <c r="T280" s="33" t="str">
        <f t="shared" si="5"/>
        <v/>
      </c>
      <c r="U280" s="33"/>
      <c r="V280" s="31"/>
    </row>
    <row r="281" spans="1:22" s="34" customFormat="1">
      <c r="A281" s="26"/>
      <c r="B281" s="27"/>
      <c r="C281" s="35"/>
      <c r="D281" s="27"/>
      <c r="E281" s="29"/>
      <c r="F281" s="30"/>
      <c r="G281" s="31"/>
      <c r="H281" s="27"/>
      <c r="I281" s="31"/>
      <c r="J281" s="31"/>
      <c r="K281" s="27"/>
      <c r="L281" s="27"/>
      <c r="M281" s="27"/>
      <c r="N281" s="27"/>
      <c r="O281" s="27"/>
      <c r="P281" s="32"/>
      <c r="Q281" s="110"/>
      <c r="R281" s="27"/>
      <c r="S281" s="33"/>
      <c r="T281" s="33" t="str">
        <f t="shared" si="5"/>
        <v/>
      </c>
      <c r="U281" s="33"/>
      <c r="V281" s="31"/>
    </row>
    <row r="282" spans="1:22" s="34" customFormat="1">
      <c r="A282" s="26"/>
      <c r="B282" s="27"/>
      <c r="C282" s="35"/>
      <c r="D282" s="27"/>
      <c r="E282" s="29"/>
      <c r="F282" s="30"/>
      <c r="G282" s="31"/>
      <c r="H282" s="27"/>
      <c r="I282" s="31"/>
      <c r="J282" s="31"/>
      <c r="K282" s="27"/>
      <c r="L282" s="27"/>
      <c r="M282" s="27"/>
      <c r="N282" s="27"/>
      <c r="O282" s="27"/>
      <c r="P282" s="32"/>
      <c r="Q282" s="110"/>
      <c r="R282" s="27"/>
      <c r="S282" s="33"/>
      <c r="T282" s="33" t="str">
        <f t="shared" si="5"/>
        <v/>
      </c>
      <c r="U282" s="33"/>
      <c r="V282" s="31"/>
    </row>
    <row r="283" spans="1:22" s="34" customFormat="1">
      <c r="A283" s="26"/>
      <c r="B283" s="27"/>
      <c r="C283" s="35"/>
      <c r="D283" s="27"/>
      <c r="E283" s="29"/>
      <c r="F283" s="30"/>
      <c r="G283" s="31"/>
      <c r="H283" s="27"/>
      <c r="I283" s="31"/>
      <c r="J283" s="31"/>
      <c r="K283" s="27"/>
      <c r="L283" s="27"/>
      <c r="M283" s="27"/>
      <c r="N283" s="27"/>
      <c r="O283" s="27"/>
      <c r="P283" s="32"/>
      <c r="Q283" s="110"/>
      <c r="R283" s="27"/>
      <c r="S283" s="33"/>
      <c r="T283" s="33" t="str">
        <f t="shared" si="5"/>
        <v/>
      </c>
      <c r="U283" s="33"/>
      <c r="V283" s="31"/>
    </row>
    <row r="284" spans="1:22" s="34" customFormat="1">
      <c r="A284" s="26"/>
      <c r="B284" s="27"/>
      <c r="C284" s="35"/>
      <c r="D284" s="27"/>
      <c r="E284" s="29"/>
      <c r="F284" s="30"/>
      <c r="G284" s="31"/>
      <c r="H284" s="27"/>
      <c r="I284" s="31"/>
      <c r="J284" s="31"/>
      <c r="K284" s="27"/>
      <c r="L284" s="27"/>
      <c r="M284" s="27"/>
      <c r="N284" s="27"/>
      <c r="O284" s="27"/>
      <c r="P284" s="32"/>
      <c r="Q284" s="110"/>
      <c r="R284" s="27"/>
      <c r="S284" s="33"/>
      <c r="T284" s="33" t="str">
        <f t="shared" si="5"/>
        <v/>
      </c>
      <c r="U284" s="33"/>
      <c r="V284" s="31"/>
    </row>
    <row r="285" spans="1:22" s="34" customFormat="1">
      <c r="A285" s="26"/>
      <c r="B285" s="27"/>
      <c r="C285" s="35"/>
      <c r="D285" s="27"/>
      <c r="E285" s="29"/>
      <c r="F285" s="30"/>
      <c r="G285" s="31"/>
      <c r="H285" s="27"/>
      <c r="I285" s="31"/>
      <c r="J285" s="31"/>
      <c r="K285" s="27"/>
      <c r="L285" s="27"/>
      <c r="M285" s="27"/>
      <c r="N285" s="27"/>
      <c r="O285" s="27"/>
      <c r="P285" s="32"/>
      <c r="Q285" s="110"/>
      <c r="R285" s="27"/>
      <c r="S285" s="33"/>
      <c r="T285" s="33" t="str">
        <f t="shared" si="5"/>
        <v/>
      </c>
      <c r="U285" s="33"/>
      <c r="V285" s="31"/>
    </row>
    <row r="286" spans="1:22" s="34" customFormat="1">
      <c r="A286" s="26"/>
      <c r="B286" s="27"/>
      <c r="C286" s="35"/>
      <c r="D286" s="27"/>
      <c r="E286" s="29"/>
      <c r="F286" s="30"/>
      <c r="G286" s="31"/>
      <c r="H286" s="27"/>
      <c r="I286" s="31"/>
      <c r="J286" s="31"/>
      <c r="K286" s="27"/>
      <c r="L286" s="27"/>
      <c r="M286" s="27"/>
      <c r="N286" s="27"/>
      <c r="O286" s="27"/>
      <c r="P286" s="32"/>
      <c r="Q286" s="110"/>
      <c r="R286" s="27"/>
      <c r="S286" s="33"/>
      <c r="T286" s="33" t="str">
        <f t="shared" si="5"/>
        <v/>
      </c>
      <c r="U286" s="33"/>
      <c r="V286" s="31"/>
    </row>
    <row r="287" spans="1:22" s="34" customFormat="1">
      <c r="A287" s="26"/>
      <c r="B287" s="27"/>
      <c r="C287" s="35"/>
      <c r="D287" s="27"/>
      <c r="E287" s="29"/>
      <c r="F287" s="30"/>
      <c r="G287" s="31"/>
      <c r="H287" s="27"/>
      <c r="I287" s="31"/>
      <c r="J287" s="31"/>
      <c r="K287" s="27"/>
      <c r="L287" s="27"/>
      <c r="M287" s="27"/>
      <c r="N287" s="27"/>
      <c r="O287" s="27"/>
      <c r="P287" s="32"/>
      <c r="Q287" s="110"/>
      <c r="R287" s="27"/>
      <c r="S287" s="33"/>
      <c r="T287" s="33" t="str">
        <f t="shared" si="5"/>
        <v/>
      </c>
      <c r="U287" s="33"/>
      <c r="V287" s="31"/>
    </row>
    <row r="288" spans="1:22" s="34" customFormat="1">
      <c r="A288" s="26"/>
      <c r="B288" s="27"/>
      <c r="C288" s="35"/>
      <c r="D288" s="27"/>
      <c r="E288" s="29"/>
      <c r="F288" s="30"/>
      <c r="G288" s="31"/>
      <c r="H288" s="27"/>
      <c r="I288" s="31"/>
      <c r="J288" s="31"/>
      <c r="K288" s="27"/>
      <c r="L288" s="27"/>
      <c r="M288" s="27"/>
      <c r="N288" s="27"/>
      <c r="O288" s="27"/>
      <c r="P288" s="32"/>
      <c r="Q288" s="110"/>
      <c r="R288" s="27"/>
      <c r="S288" s="33"/>
      <c r="T288" s="33" t="str">
        <f t="shared" si="5"/>
        <v/>
      </c>
      <c r="U288" s="33"/>
      <c r="V288" s="31"/>
    </row>
    <row r="289" spans="1:22" s="34" customFormat="1">
      <c r="A289" s="26"/>
      <c r="B289" s="27"/>
      <c r="C289" s="35"/>
      <c r="D289" s="27"/>
      <c r="E289" s="29"/>
      <c r="F289" s="30"/>
      <c r="G289" s="31"/>
      <c r="H289" s="27"/>
      <c r="I289" s="31"/>
      <c r="J289" s="31"/>
      <c r="K289" s="27"/>
      <c r="L289" s="27"/>
      <c r="M289" s="27"/>
      <c r="N289" s="27"/>
      <c r="O289" s="27"/>
      <c r="P289" s="32"/>
      <c r="Q289" s="110"/>
      <c r="R289" s="27"/>
      <c r="S289" s="33"/>
      <c r="T289" s="33" t="str">
        <f t="shared" si="5"/>
        <v/>
      </c>
      <c r="U289" s="33"/>
      <c r="V289" s="31"/>
    </row>
    <row r="290" spans="1:22" s="34" customFormat="1">
      <c r="A290" s="26"/>
      <c r="B290" s="27"/>
      <c r="C290" s="35"/>
      <c r="D290" s="27"/>
      <c r="E290" s="29"/>
      <c r="F290" s="30"/>
      <c r="G290" s="31"/>
      <c r="H290" s="27"/>
      <c r="I290" s="31"/>
      <c r="J290" s="31"/>
      <c r="K290" s="27"/>
      <c r="L290" s="27"/>
      <c r="M290" s="27"/>
      <c r="N290" s="27"/>
      <c r="O290" s="27"/>
      <c r="P290" s="32"/>
      <c r="Q290" s="110"/>
      <c r="R290" s="27"/>
      <c r="S290" s="33"/>
      <c r="T290" s="33" t="str">
        <f t="shared" si="5"/>
        <v/>
      </c>
      <c r="U290" s="33"/>
      <c r="V290" s="31"/>
    </row>
    <row r="291" spans="1:22" s="34" customFormat="1">
      <c r="A291" s="26"/>
      <c r="B291" s="27"/>
      <c r="C291" s="35"/>
      <c r="D291" s="27"/>
      <c r="E291" s="29"/>
      <c r="F291" s="30"/>
      <c r="G291" s="31"/>
      <c r="H291" s="27"/>
      <c r="I291" s="31"/>
      <c r="J291" s="31"/>
      <c r="K291" s="27"/>
      <c r="L291" s="27"/>
      <c r="M291" s="27"/>
      <c r="N291" s="27"/>
      <c r="O291" s="27"/>
      <c r="P291" s="32"/>
      <c r="Q291" s="110"/>
      <c r="R291" s="27"/>
      <c r="S291" s="33"/>
      <c r="T291" s="33" t="str">
        <f t="shared" si="5"/>
        <v/>
      </c>
      <c r="U291" s="33"/>
      <c r="V291" s="31"/>
    </row>
    <row r="292" spans="1:22" s="34" customFormat="1">
      <c r="A292" s="26"/>
      <c r="B292" s="27"/>
      <c r="C292" s="35"/>
      <c r="D292" s="27"/>
      <c r="E292" s="29"/>
      <c r="F292" s="30"/>
      <c r="G292" s="31"/>
      <c r="H292" s="27"/>
      <c r="I292" s="31"/>
      <c r="J292" s="31"/>
      <c r="K292" s="27"/>
      <c r="L292" s="27"/>
      <c r="M292" s="27"/>
      <c r="N292" s="27"/>
      <c r="O292" s="27"/>
      <c r="P292" s="32"/>
      <c r="Q292" s="110"/>
      <c r="R292" s="27"/>
      <c r="S292" s="33"/>
      <c r="T292" s="33" t="str">
        <f t="shared" si="5"/>
        <v/>
      </c>
      <c r="U292" s="33"/>
      <c r="V292" s="31"/>
    </row>
    <row r="293" spans="1:22" s="34" customFormat="1">
      <c r="A293" s="26"/>
      <c r="B293" s="27"/>
      <c r="C293" s="35"/>
      <c r="D293" s="27"/>
      <c r="E293" s="29"/>
      <c r="F293" s="30"/>
      <c r="G293" s="31"/>
      <c r="H293" s="27"/>
      <c r="I293" s="31"/>
      <c r="J293" s="31"/>
      <c r="K293" s="27"/>
      <c r="L293" s="27"/>
      <c r="M293" s="27"/>
      <c r="N293" s="27"/>
      <c r="O293" s="27"/>
      <c r="P293" s="32"/>
      <c r="Q293" s="110"/>
      <c r="R293" s="27"/>
      <c r="S293" s="33"/>
      <c r="T293" s="33" t="str">
        <f t="shared" si="5"/>
        <v/>
      </c>
      <c r="U293" s="33"/>
      <c r="V293" s="31"/>
    </row>
    <row r="294" spans="1:22" s="34" customFormat="1">
      <c r="A294" s="26"/>
      <c r="B294" s="27"/>
      <c r="C294" s="35"/>
      <c r="D294" s="27"/>
      <c r="E294" s="29"/>
      <c r="F294" s="30"/>
      <c r="G294" s="31"/>
      <c r="H294" s="27"/>
      <c r="I294" s="31"/>
      <c r="J294" s="31"/>
      <c r="K294" s="27"/>
      <c r="L294" s="27"/>
      <c r="M294" s="27"/>
      <c r="N294" s="27"/>
      <c r="O294" s="27"/>
      <c r="P294" s="32"/>
      <c r="Q294" s="110"/>
      <c r="R294" s="27"/>
      <c r="S294" s="33"/>
      <c r="T294" s="33" t="str">
        <f t="shared" si="5"/>
        <v/>
      </c>
      <c r="U294" s="33"/>
      <c r="V294" s="31"/>
    </row>
    <row r="295" spans="1:22" s="34" customFormat="1">
      <c r="A295" s="26"/>
      <c r="B295" s="27"/>
      <c r="C295" s="35"/>
      <c r="D295" s="27"/>
      <c r="E295" s="29"/>
      <c r="F295" s="30"/>
      <c r="G295" s="31"/>
      <c r="H295" s="27"/>
      <c r="I295" s="31"/>
      <c r="J295" s="31"/>
      <c r="K295" s="27"/>
      <c r="L295" s="27"/>
      <c r="M295" s="27"/>
      <c r="N295" s="27"/>
      <c r="O295" s="27"/>
      <c r="P295" s="32"/>
      <c r="Q295" s="110"/>
      <c r="R295" s="27"/>
      <c r="S295" s="33"/>
      <c r="T295" s="33" t="str">
        <f t="shared" si="5"/>
        <v/>
      </c>
      <c r="U295" s="33"/>
      <c r="V295" s="31"/>
    </row>
    <row r="296" spans="1:22" s="34" customFormat="1">
      <c r="A296" s="26"/>
      <c r="B296" s="27"/>
      <c r="C296" s="35"/>
      <c r="D296" s="27"/>
      <c r="E296" s="29"/>
      <c r="F296" s="30"/>
      <c r="G296" s="31"/>
      <c r="H296" s="27"/>
      <c r="I296" s="31"/>
      <c r="J296" s="31"/>
      <c r="K296" s="27"/>
      <c r="L296" s="27"/>
      <c r="M296" s="27"/>
      <c r="N296" s="27"/>
      <c r="O296" s="27"/>
      <c r="P296" s="32"/>
      <c r="Q296" s="110"/>
      <c r="R296" s="27"/>
      <c r="S296" s="33"/>
      <c r="T296" s="33" t="str">
        <f t="shared" si="5"/>
        <v/>
      </c>
      <c r="U296" s="33"/>
      <c r="V296" s="31"/>
    </row>
    <row r="297" spans="1:22" s="34" customFormat="1">
      <c r="A297" s="26"/>
      <c r="B297" s="27"/>
      <c r="C297" s="35"/>
      <c r="D297" s="27"/>
      <c r="E297" s="29"/>
      <c r="F297" s="30"/>
      <c r="G297" s="31"/>
      <c r="H297" s="27"/>
      <c r="I297" s="31"/>
      <c r="J297" s="31"/>
      <c r="K297" s="27"/>
      <c r="L297" s="27"/>
      <c r="M297" s="27"/>
      <c r="N297" s="27"/>
      <c r="O297" s="27"/>
      <c r="P297" s="32"/>
      <c r="Q297" s="110"/>
      <c r="R297" s="27"/>
      <c r="S297" s="33"/>
      <c r="T297" s="33" t="str">
        <f t="shared" si="5"/>
        <v/>
      </c>
      <c r="U297" s="33"/>
      <c r="V297" s="31"/>
    </row>
    <row r="298" spans="1:22" s="34" customFormat="1">
      <c r="A298" s="26"/>
      <c r="B298" s="27"/>
      <c r="C298" s="35"/>
      <c r="D298" s="27"/>
      <c r="E298" s="29"/>
      <c r="F298" s="30"/>
      <c r="G298" s="31"/>
      <c r="H298" s="27"/>
      <c r="I298" s="31"/>
      <c r="J298" s="31"/>
      <c r="K298" s="27"/>
      <c r="L298" s="27"/>
      <c r="M298" s="27"/>
      <c r="N298" s="27"/>
      <c r="O298" s="27"/>
      <c r="P298" s="32"/>
      <c r="Q298" s="110"/>
      <c r="R298" s="27"/>
      <c r="S298" s="33"/>
      <c r="T298" s="33" t="str">
        <f t="shared" si="5"/>
        <v/>
      </c>
      <c r="U298" s="33"/>
      <c r="V298" s="31"/>
    </row>
    <row r="299" spans="1:22" s="34" customFormat="1">
      <c r="A299" s="26"/>
      <c r="B299" s="27"/>
      <c r="C299" s="35"/>
      <c r="D299" s="27"/>
      <c r="E299" s="29"/>
      <c r="F299" s="30"/>
      <c r="G299" s="31"/>
      <c r="H299" s="27"/>
      <c r="I299" s="31"/>
      <c r="J299" s="31"/>
      <c r="K299" s="27"/>
      <c r="L299" s="27"/>
      <c r="M299" s="27"/>
      <c r="N299" s="27"/>
      <c r="O299" s="27"/>
      <c r="P299" s="32"/>
      <c r="Q299" s="110"/>
      <c r="R299" s="27"/>
      <c r="S299" s="33"/>
      <c r="T299" s="33" t="str">
        <f t="shared" si="5"/>
        <v/>
      </c>
      <c r="U299" s="33"/>
      <c r="V299" s="31"/>
    </row>
    <row r="300" spans="1:22" s="34" customFormat="1">
      <c r="A300" s="26"/>
      <c r="B300" s="27"/>
      <c r="C300" s="35"/>
      <c r="D300" s="27"/>
      <c r="E300" s="29"/>
      <c r="F300" s="30"/>
      <c r="G300" s="31"/>
      <c r="H300" s="27"/>
      <c r="I300" s="31"/>
      <c r="J300" s="31"/>
      <c r="K300" s="27"/>
      <c r="L300" s="27"/>
      <c r="M300" s="27"/>
      <c r="N300" s="27"/>
      <c r="O300" s="27"/>
      <c r="P300" s="32"/>
      <c r="Q300" s="110"/>
      <c r="R300" s="27"/>
      <c r="S300" s="33"/>
      <c r="T300" s="33" t="str">
        <f t="shared" si="5"/>
        <v/>
      </c>
      <c r="U300" s="33"/>
      <c r="V300" s="31"/>
    </row>
    <row r="301" spans="1:22" s="34" customFormat="1">
      <c r="A301" s="26"/>
      <c r="B301" s="27"/>
      <c r="C301" s="35"/>
      <c r="D301" s="27"/>
      <c r="E301" s="29"/>
      <c r="F301" s="30"/>
      <c r="G301" s="31"/>
      <c r="H301" s="27"/>
      <c r="I301" s="31"/>
      <c r="J301" s="31"/>
      <c r="K301" s="27"/>
      <c r="L301" s="27"/>
      <c r="M301" s="27"/>
      <c r="N301" s="27"/>
      <c r="O301" s="27"/>
      <c r="P301" s="32"/>
      <c r="Q301" s="110"/>
      <c r="R301" s="27"/>
      <c r="S301" s="33"/>
      <c r="T301" s="33" t="str">
        <f t="shared" si="5"/>
        <v/>
      </c>
      <c r="U301" s="33"/>
      <c r="V301" s="31"/>
    </row>
    <row r="302" spans="1:22" s="34" customFormat="1">
      <c r="A302" s="26"/>
      <c r="B302" s="27"/>
      <c r="C302" s="35"/>
      <c r="D302" s="27"/>
      <c r="E302" s="29"/>
      <c r="F302" s="30"/>
      <c r="G302" s="31"/>
      <c r="H302" s="27"/>
      <c r="I302" s="31"/>
      <c r="J302" s="31"/>
      <c r="K302" s="27"/>
      <c r="L302" s="27"/>
      <c r="M302" s="27"/>
      <c r="N302" s="27"/>
      <c r="O302" s="27"/>
      <c r="P302" s="32"/>
      <c r="Q302" s="110"/>
      <c r="R302" s="27"/>
      <c r="S302" s="33"/>
      <c r="T302" s="33" t="str">
        <f t="shared" si="5"/>
        <v/>
      </c>
      <c r="U302" s="33"/>
      <c r="V302" s="31"/>
    </row>
    <row r="303" spans="1:22" s="34" customFormat="1">
      <c r="A303" s="26"/>
      <c r="B303" s="27"/>
      <c r="C303" s="35"/>
      <c r="D303" s="27"/>
      <c r="E303" s="29"/>
      <c r="F303" s="30"/>
      <c r="G303" s="31"/>
      <c r="H303" s="27"/>
      <c r="I303" s="31"/>
      <c r="J303" s="31"/>
      <c r="K303" s="27"/>
      <c r="L303" s="27"/>
      <c r="M303" s="27"/>
      <c r="N303" s="27"/>
      <c r="O303" s="27"/>
      <c r="P303" s="32"/>
      <c r="Q303" s="110"/>
      <c r="R303" s="27"/>
      <c r="S303" s="33"/>
      <c r="T303" s="33" t="str">
        <f t="shared" si="5"/>
        <v/>
      </c>
      <c r="U303" s="33"/>
      <c r="V303" s="31"/>
    </row>
    <row r="304" spans="1:22" s="34" customFormat="1">
      <c r="A304" s="26"/>
      <c r="B304" s="27"/>
      <c r="C304" s="35"/>
      <c r="D304" s="27"/>
      <c r="E304" s="29"/>
      <c r="F304" s="30"/>
      <c r="G304" s="31"/>
      <c r="H304" s="27"/>
      <c r="I304" s="31"/>
      <c r="J304" s="31"/>
      <c r="K304" s="27"/>
      <c r="L304" s="27"/>
      <c r="M304" s="27"/>
      <c r="N304" s="27"/>
      <c r="O304" s="27"/>
      <c r="P304" s="32"/>
      <c r="Q304" s="110"/>
      <c r="R304" s="27"/>
      <c r="S304" s="33"/>
      <c r="T304" s="33" t="str">
        <f t="shared" si="5"/>
        <v/>
      </c>
      <c r="U304" s="33"/>
      <c r="V304" s="31"/>
    </row>
    <row r="305" spans="1:22" s="34" customFormat="1">
      <c r="A305" s="26"/>
      <c r="B305" s="27"/>
      <c r="C305" s="35"/>
      <c r="D305" s="27"/>
      <c r="E305" s="29"/>
      <c r="F305" s="30"/>
      <c r="G305" s="31"/>
      <c r="H305" s="27"/>
      <c r="I305" s="31"/>
      <c r="J305" s="31"/>
      <c r="K305" s="27"/>
      <c r="L305" s="27"/>
      <c r="M305" s="27"/>
      <c r="N305" s="27"/>
      <c r="O305" s="27"/>
      <c r="P305" s="32"/>
      <c r="Q305" s="110"/>
      <c r="R305" s="27"/>
      <c r="S305" s="33"/>
      <c r="T305" s="33" t="str">
        <f t="shared" si="5"/>
        <v/>
      </c>
      <c r="U305" s="33"/>
      <c r="V305" s="31"/>
    </row>
    <row r="306" spans="1:22" s="34" customFormat="1">
      <c r="A306" s="26"/>
      <c r="B306" s="27"/>
      <c r="C306" s="35"/>
      <c r="D306" s="27"/>
      <c r="E306" s="29"/>
      <c r="F306" s="30"/>
      <c r="G306" s="31"/>
      <c r="H306" s="27"/>
      <c r="I306" s="31"/>
      <c r="J306" s="31"/>
      <c r="K306" s="27"/>
      <c r="L306" s="27"/>
      <c r="M306" s="27"/>
      <c r="N306" s="27"/>
      <c r="O306" s="27"/>
      <c r="P306" s="32"/>
      <c r="Q306" s="110"/>
      <c r="R306" s="27"/>
      <c r="S306" s="33"/>
      <c r="T306" s="33" t="str">
        <f t="shared" si="5"/>
        <v/>
      </c>
      <c r="U306" s="33"/>
      <c r="V306" s="31"/>
    </row>
    <row r="307" spans="1:22" s="34" customFormat="1">
      <c r="A307" s="26"/>
      <c r="B307" s="27"/>
      <c r="C307" s="35"/>
      <c r="D307" s="27"/>
      <c r="E307" s="29"/>
      <c r="F307" s="30"/>
      <c r="G307" s="31"/>
      <c r="H307" s="27"/>
      <c r="I307" s="31"/>
      <c r="J307" s="31"/>
      <c r="K307" s="27"/>
      <c r="L307" s="27"/>
      <c r="M307" s="27"/>
      <c r="N307" s="27"/>
      <c r="O307" s="27"/>
      <c r="P307" s="32"/>
      <c r="Q307" s="110"/>
      <c r="R307" s="27"/>
      <c r="S307" s="33"/>
      <c r="T307" s="33" t="str">
        <f t="shared" si="5"/>
        <v/>
      </c>
      <c r="U307" s="33"/>
      <c r="V307" s="31"/>
    </row>
    <row r="308" spans="1:22" s="34" customFormat="1">
      <c r="A308" s="26"/>
      <c r="B308" s="27"/>
      <c r="C308" s="35"/>
      <c r="D308" s="27"/>
      <c r="E308" s="29"/>
      <c r="F308" s="30"/>
      <c r="G308" s="31"/>
      <c r="H308" s="27"/>
      <c r="I308" s="31"/>
      <c r="J308" s="31"/>
      <c r="K308" s="27"/>
      <c r="L308" s="27"/>
      <c r="M308" s="27"/>
      <c r="N308" s="27"/>
      <c r="O308" s="27"/>
      <c r="P308" s="32"/>
      <c r="Q308" s="110"/>
      <c r="R308" s="27"/>
      <c r="S308" s="33"/>
      <c r="T308" s="33" t="str">
        <f t="shared" si="5"/>
        <v/>
      </c>
      <c r="U308" s="33"/>
      <c r="V308" s="31"/>
    </row>
    <row r="309" spans="1:22" s="34" customFormat="1">
      <c r="A309" s="26"/>
      <c r="B309" s="27"/>
      <c r="C309" s="35"/>
      <c r="D309" s="27"/>
      <c r="E309" s="29"/>
      <c r="F309" s="30"/>
      <c r="G309" s="31"/>
      <c r="H309" s="27"/>
      <c r="I309" s="31"/>
      <c r="J309" s="31"/>
      <c r="K309" s="27"/>
      <c r="L309" s="27"/>
      <c r="M309" s="27"/>
      <c r="N309" s="27"/>
      <c r="O309" s="27"/>
      <c r="P309" s="32"/>
      <c r="Q309" s="110"/>
      <c r="R309" s="27"/>
      <c r="S309" s="33"/>
      <c r="T309" s="33" t="str">
        <f t="shared" si="5"/>
        <v/>
      </c>
      <c r="U309" s="33"/>
      <c r="V309" s="31"/>
    </row>
    <row r="310" spans="1:22" s="34" customFormat="1">
      <c r="A310" s="26"/>
      <c r="B310" s="27"/>
      <c r="C310" s="35"/>
      <c r="D310" s="27"/>
      <c r="E310" s="29"/>
      <c r="F310" s="30"/>
      <c r="G310" s="31"/>
      <c r="H310" s="27"/>
      <c r="I310" s="31"/>
      <c r="J310" s="31"/>
      <c r="K310" s="27"/>
      <c r="L310" s="27"/>
      <c r="M310" s="27"/>
      <c r="N310" s="27"/>
      <c r="O310" s="27"/>
      <c r="P310" s="32"/>
      <c r="Q310" s="110"/>
      <c r="R310" s="27"/>
      <c r="S310" s="33"/>
      <c r="T310" s="33" t="str">
        <f t="shared" si="5"/>
        <v/>
      </c>
      <c r="U310" s="33"/>
      <c r="V310" s="31"/>
    </row>
    <row r="311" spans="1:22" s="34" customFormat="1">
      <c r="A311" s="26"/>
      <c r="B311" s="27"/>
      <c r="C311" s="35"/>
      <c r="D311" s="27"/>
      <c r="E311" s="29"/>
      <c r="F311" s="30"/>
      <c r="G311" s="31"/>
      <c r="H311" s="27"/>
      <c r="I311" s="31"/>
      <c r="J311" s="31"/>
      <c r="K311" s="27"/>
      <c r="L311" s="27"/>
      <c r="M311" s="27"/>
      <c r="N311" s="27"/>
      <c r="O311" s="27"/>
      <c r="P311" s="32"/>
      <c r="Q311" s="110"/>
      <c r="R311" s="27"/>
      <c r="S311" s="33"/>
      <c r="T311" s="33" t="str">
        <f t="shared" si="5"/>
        <v/>
      </c>
      <c r="U311" s="33"/>
      <c r="V311" s="31"/>
    </row>
    <row r="312" spans="1:22" s="34" customFormat="1">
      <c r="A312" s="26"/>
      <c r="B312" s="27"/>
      <c r="C312" s="35"/>
      <c r="D312" s="27"/>
      <c r="E312" s="29"/>
      <c r="F312" s="30"/>
      <c r="G312" s="31"/>
      <c r="H312" s="27"/>
      <c r="I312" s="31"/>
      <c r="J312" s="31"/>
      <c r="K312" s="27"/>
      <c r="L312" s="27"/>
      <c r="M312" s="27"/>
      <c r="N312" s="27"/>
      <c r="O312" s="27"/>
      <c r="P312" s="32"/>
      <c r="Q312" s="110"/>
      <c r="R312" s="27"/>
      <c r="S312" s="33"/>
      <c r="T312" s="33" t="str">
        <f t="shared" si="5"/>
        <v/>
      </c>
      <c r="U312" s="33"/>
      <c r="V312" s="31"/>
    </row>
    <row r="313" spans="1:22" s="34" customFormat="1">
      <c r="A313" s="26"/>
      <c r="B313" s="27"/>
      <c r="C313" s="35"/>
      <c r="D313" s="27"/>
      <c r="E313" s="29"/>
      <c r="F313" s="30"/>
      <c r="G313" s="31"/>
      <c r="H313" s="27"/>
      <c r="I313" s="31"/>
      <c r="J313" s="31"/>
      <c r="K313" s="27"/>
      <c r="L313" s="27"/>
      <c r="M313" s="27"/>
      <c r="N313" s="27"/>
      <c r="O313" s="27"/>
      <c r="P313" s="32"/>
      <c r="Q313" s="110"/>
      <c r="R313" s="27"/>
      <c r="S313" s="33"/>
      <c r="T313" s="33" t="str">
        <f t="shared" si="5"/>
        <v/>
      </c>
      <c r="U313" s="33"/>
      <c r="V313" s="31"/>
    </row>
    <row r="314" spans="1:22" s="34" customFormat="1">
      <c r="A314" s="26"/>
      <c r="B314" s="27"/>
      <c r="C314" s="35"/>
      <c r="D314" s="27"/>
      <c r="E314" s="29"/>
      <c r="F314" s="30"/>
      <c r="G314" s="31"/>
      <c r="H314" s="27"/>
      <c r="I314" s="31"/>
      <c r="J314" s="31"/>
      <c r="K314" s="27"/>
      <c r="L314" s="27"/>
      <c r="M314" s="27"/>
      <c r="N314" s="27"/>
      <c r="O314" s="27"/>
      <c r="P314" s="32"/>
      <c r="Q314" s="110"/>
      <c r="R314" s="27"/>
      <c r="S314" s="33"/>
      <c r="T314" s="33" t="str">
        <f t="shared" si="5"/>
        <v/>
      </c>
      <c r="U314" s="33"/>
      <c r="V314" s="31"/>
    </row>
    <row r="315" spans="1:22" s="34" customFormat="1">
      <c r="A315" s="26"/>
      <c r="B315" s="27"/>
      <c r="C315" s="35"/>
      <c r="D315" s="27"/>
      <c r="E315" s="29"/>
      <c r="F315" s="30"/>
      <c r="G315" s="31"/>
      <c r="H315" s="27"/>
      <c r="I315" s="31"/>
      <c r="J315" s="31"/>
      <c r="K315" s="27"/>
      <c r="L315" s="27"/>
      <c r="M315" s="27"/>
      <c r="N315" s="27"/>
      <c r="O315" s="27"/>
      <c r="P315" s="32"/>
      <c r="Q315" s="110"/>
      <c r="R315" s="27"/>
      <c r="S315" s="33"/>
      <c r="T315" s="33" t="str">
        <f t="shared" si="5"/>
        <v/>
      </c>
      <c r="U315" s="33"/>
      <c r="V315" s="31"/>
    </row>
    <row r="316" spans="1:22" s="34" customFormat="1">
      <c r="A316" s="26"/>
      <c r="B316" s="27"/>
      <c r="C316" s="35"/>
      <c r="D316" s="27"/>
      <c r="E316" s="29"/>
      <c r="F316" s="30"/>
      <c r="G316" s="31"/>
      <c r="H316" s="27"/>
      <c r="I316" s="31"/>
      <c r="J316" s="31"/>
      <c r="K316" s="27"/>
      <c r="L316" s="27"/>
      <c r="M316" s="27"/>
      <c r="N316" s="27"/>
      <c r="O316" s="27"/>
      <c r="P316" s="32"/>
      <c r="Q316" s="110"/>
      <c r="R316" s="27"/>
      <c r="S316" s="33"/>
      <c r="T316" s="33" t="str">
        <f t="shared" si="5"/>
        <v/>
      </c>
      <c r="U316" s="33"/>
      <c r="V316" s="31"/>
    </row>
    <row r="317" spans="1:22" s="34" customFormat="1">
      <c r="A317" s="26"/>
      <c r="B317" s="27"/>
      <c r="C317" s="35"/>
      <c r="D317" s="27"/>
      <c r="E317" s="29"/>
      <c r="F317" s="30"/>
      <c r="G317" s="31"/>
      <c r="H317" s="27"/>
      <c r="I317" s="31"/>
      <c r="J317" s="31"/>
      <c r="K317" s="27"/>
      <c r="L317" s="27"/>
      <c r="M317" s="27"/>
      <c r="N317" s="27"/>
      <c r="O317" s="27"/>
      <c r="P317" s="32"/>
      <c r="Q317" s="110"/>
      <c r="R317" s="27"/>
      <c r="S317" s="33"/>
      <c r="T317" s="33" t="str">
        <f t="shared" si="5"/>
        <v/>
      </c>
      <c r="U317" s="33"/>
      <c r="V317" s="31"/>
    </row>
    <row r="318" spans="1:22" s="34" customFormat="1">
      <c r="A318" s="26"/>
      <c r="B318" s="27"/>
      <c r="C318" s="35"/>
      <c r="D318" s="27"/>
      <c r="E318" s="29"/>
      <c r="F318" s="30"/>
      <c r="G318" s="31"/>
      <c r="H318" s="27"/>
      <c r="I318" s="31"/>
      <c r="J318" s="31"/>
      <c r="K318" s="27"/>
      <c r="L318" s="27"/>
      <c r="M318" s="27"/>
      <c r="N318" s="27"/>
      <c r="O318" s="27"/>
      <c r="P318" s="32"/>
      <c r="Q318" s="110"/>
      <c r="R318" s="27"/>
      <c r="S318" s="33"/>
      <c r="T318" s="33" t="str">
        <f t="shared" si="5"/>
        <v/>
      </c>
      <c r="U318" s="33"/>
      <c r="V318" s="31"/>
    </row>
    <row r="319" spans="1:22" s="34" customFormat="1">
      <c r="A319" s="26"/>
      <c r="B319" s="27"/>
      <c r="C319" s="35"/>
      <c r="D319" s="27"/>
      <c r="E319" s="29"/>
      <c r="F319" s="30"/>
      <c r="G319" s="31"/>
      <c r="H319" s="27"/>
      <c r="I319" s="31"/>
      <c r="J319" s="31"/>
      <c r="K319" s="27"/>
      <c r="L319" s="27"/>
      <c r="M319" s="27"/>
      <c r="N319" s="27"/>
      <c r="O319" s="27"/>
      <c r="P319" s="32"/>
      <c r="Q319" s="110"/>
      <c r="R319" s="27"/>
      <c r="S319" s="33"/>
      <c r="T319" s="33" t="str">
        <f t="shared" si="5"/>
        <v/>
      </c>
      <c r="U319" s="33"/>
      <c r="V319" s="31"/>
    </row>
    <row r="320" spans="1:22" s="34" customFormat="1">
      <c r="A320" s="26"/>
      <c r="B320" s="27"/>
      <c r="C320" s="35"/>
      <c r="D320" s="27"/>
      <c r="E320" s="29"/>
      <c r="F320" s="30"/>
      <c r="G320" s="31"/>
      <c r="H320" s="27"/>
      <c r="I320" s="31"/>
      <c r="J320" s="31"/>
      <c r="K320" s="27"/>
      <c r="L320" s="27"/>
      <c r="M320" s="27"/>
      <c r="N320" s="27"/>
      <c r="O320" s="27"/>
      <c r="P320" s="32"/>
      <c r="Q320" s="110"/>
      <c r="R320" s="27"/>
      <c r="S320" s="33"/>
      <c r="T320" s="33" t="str">
        <f t="shared" si="5"/>
        <v/>
      </c>
      <c r="U320" s="33"/>
      <c r="V320" s="31"/>
    </row>
    <row r="321" spans="1:22" s="34" customFormat="1">
      <c r="A321" s="26"/>
      <c r="B321" s="27"/>
      <c r="C321" s="35"/>
      <c r="D321" s="27"/>
      <c r="E321" s="29"/>
      <c r="F321" s="30"/>
      <c r="G321" s="31"/>
      <c r="H321" s="27"/>
      <c r="I321" s="31"/>
      <c r="J321" s="31"/>
      <c r="K321" s="27"/>
      <c r="L321" s="27"/>
      <c r="M321" s="27"/>
      <c r="N321" s="27"/>
      <c r="O321" s="27"/>
      <c r="P321" s="32"/>
      <c r="Q321" s="110"/>
      <c r="R321" s="27"/>
      <c r="S321" s="33"/>
      <c r="T321" s="33" t="str">
        <f t="shared" si="5"/>
        <v/>
      </c>
      <c r="U321" s="33"/>
      <c r="V321" s="31"/>
    </row>
    <row r="322" spans="1:22" s="34" customFormat="1">
      <c r="A322" s="26"/>
      <c r="B322" s="27"/>
      <c r="C322" s="35"/>
      <c r="D322" s="27"/>
      <c r="E322" s="29"/>
      <c r="F322" s="30"/>
      <c r="G322" s="31"/>
      <c r="H322" s="27"/>
      <c r="I322" s="31"/>
      <c r="J322" s="31"/>
      <c r="K322" s="27"/>
      <c r="L322" s="27"/>
      <c r="M322" s="27"/>
      <c r="N322" s="27"/>
      <c r="O322" s="27"/>
      <c r="P322" s="32"/>
      <c r="Q322" s="110"/>
      <c r="R322" s="27"/>
      <c r="S322" s="33"/>
      <c r="T322" s="33" t="str">
        <f t="shared" si="5"/>
        <v/>
      </c>
      <c r="U322" s="33"/>
      <c r="V322" s="31"/>
    </row>
    <row r="323" spans="1:22" s="34" customFormat="1">
      <c r="A323" s="26"/>
      <c r="B323" s="27"/>
      <c r="C323" s="35"/>
      <c r="D323" s="27"/>
      <c r="E323" s="29"/>
      <c r="F323" s="30"/>
      <c r="G323" s="31"/>
      <c r="H323" s="27"/>
      <c r="I323" s="31"/>
      <c r="J323" s="31"/>
      <c r="K323" s="27"/>
      <c r="L323" s="27"/>
      <c r="M323" s="27"/>
      <c r="N323" s="27"/>
      <c r="O323" s="27"/>
      <c r="P323" s="32"/>
      <c r="Q323" s="110"/>
      <c r="R323" s="27"/>
      <c r="S323" s="33"/>
      <c r="T323" s="33" t="str">
        <f t="shared" si="5"/>
        <v/>
      </c>
      <c r="U323" s="33"/>
      <c r="V323" s="31"/>
    </row>
    <row r="324" spans="1:22" s="34" customFormat="1">
      <c r="A324" s="26"/>
      <c r="B324" s="27"/>
      <c r="C324" s="35"/>
      <c r="D324" s="27"/>
      <c r="E324" s="29"/>
      <c r="F324" s="30"/>
      <c r="G324" s="31"/>
      <c r="H324" s="27"/>
      <c r="I324" s="31"/>
      <c r="J324" s="31"/>
      <c r="K324" s="27"/>
      <c r="L324" s="27"/>
      <c r="M324" s="27"/>
      <c r="N324" s="27"/>
      <c r="O324" s="27"/>
      <c r="P324" s="32"/>
      <c r="Q324" s="110"/>
      <c r="R324" s="27"/>
      <c r="S324" s="33"/>
      <c r="T324" s="33" t="str">
        <f t="shared" si="5"/>
        <v/>
      </c>
      <c r="U324" s="33"/>
      <c r="V324" s="31"/>
    </row>
    <row r="325" spans="1:22" s="34" customFormat="1">
      <c r="A325" s="26"/>
      <c r="B325" s="27"/>
      <c r="C325" s="35"/>
      <c r="D325" s="27"/>
      <c r="E325" s="29"/>
      <c r="F325" s="30"/>
      <c r="G325" s="31"/>
      <c r="H325" s="27"/>
      <c r="I325" s="31"/>
      <c r="J325" s="31"/>
      <c r="K325" s="27"/>
      <c r="L325" s="27"/>
      <c r="M325" s="27"/>
      <c r="N325" s="27"/>
      <c r="O325" s="27"/>
      <c r="P325" s="32"/>
      <c r="Q325" s="110"/>
      <c r="R325" s="27"/>
      <c r="S325" s="33"/>
      <c r="T325" s="33" t="str">
        <f t="shared" si="5"/>
        <v/>
      </c>
      <c r="U325" s="33"/>
      <c r="V325" s="31"/>
    </row>
    <row r="326" spans="1:22" s="34" customFormat="1">
      <c r="A326" s="26"/>
      <c r="B326" s="27"/>
      <c r="C326" s="35"/>
      <c r="D326" s="27"/>
      <c r="E326" s="29"/>
      <c r="F326" s="30"/>
      <c r="G326" s="31"/>
      <c r="H326" s="27"/>
      <c r="I326" s="31"/>
      <c r="J326" s="31"/>
      <c r="K326" s="27"/>
      <c r="L326" s="27"/>
      <c r="M326" s="27"/>
      <c r="N326" s="27"/>
      <c r="O326" s="27"/>
      <c r="P326" s="32"/>
      <c r="Q326" s="110"/>
      <c r="R326" s="27"/>
      <c r="S326" s="33"/>
      <c r="T326" s="33" t="str">
        <f t="shared" si="5"/>
        <v/>
      </c>
      <c r="U326" s="33"/>
      <c r="V326" s="31"/>
    </row>
    <row r="327" spans="1:22" s="34" customFormat="1">
      <c r="A327" s="26"/>
      <c r="B327" s="27"/>
      <c r="C327" s="35"/>
      <c r="D327" s="27"/>
      <c r="E327" s="29"/>
      <c r="F327" s="30"/>
      <c r="G327" s="31"/>
      <c r="H327" s="27"/>
      <c r="I327" s="31"/>
      <c r="J327" s="31"/>
      <c r="K327" s="27"/>
      <c r="L327" s="27"/>
      <c r="M327" s="27"/>
      <c r="N327" s="27"/>
      <c r="O327" s="27"/>
      <c r="P327" s="32"/>
      <c r="Q327" s="110"/>
      <c r="R327" s="27"/>
      <c r="S327" s="33"/>
      <c r="T327" s="33" t="str">
        <f t="shared" si="5"/>
        <v/>
      </c>
      <c r="U327" s="33"/>
      <c r="V327" s="31"/>
    </row>
    <row r="328" spans="1:22" s="34" customFormat="1">
      <c r="A328" s="26"/>
      <c r="B328" s="27"/>
      <c r="C328" s="35"/>
      <c r="D328" s="27"/>
      <c r="E328" s="29"/>
      <c r="F328" s="30"/>
      <c r="G328" s="31"/>
      <c r="H328" s="27"/>
      <c r="I328" s="31"/>
      <c r="J328" s="31"/>
      <c r="K328" s="27"/>
      <c r="L328" s="27"/>
      <c r="M328" s="27"/>
      <c r="N328" s="27"/>
      <c r="O328" s="27"/>
      <c r="P328" s="32"/>
      <c r="Q328" s="110"/>
      <c r="R328" s="27"/>
      <c r="S328" s="33"/>
      <c r="T328" s="33" t="str">
        <f t="shared" si="5"/>
        <v/>
      </c>
      <c r="U328" s="33"/>
      <c r="V328" s="31"/>
    </row>
    <row r="329" spans="1:22" s="34" customFormat="1">
      <c r="A329" s="26"/>
      <c r="B329" s="27"/>
      <c r="C329" s="35"/>
      <c r="D329" s="27"/>
      <c r="E329" s="29"/>
      <c r="F329" s="30"/>
      <c r="G329" s="31"/>
      <c r="H329" s="27"/>
      <c r="I329" s="31"/>
      <c r="J329" s="31"/>
      <c r="K329" s="27"/>
      <c r="L329" s="27"/>
      <c r="M329" s="27"/>
      <c r="N329" s="27"/>
      <c r="O329" s="27"/>
      <c r="P329" s="32"/>
      <c r="Q329" s="110"/>
      <c r="R329" s="27"/>
      <c r="S329" s="33"/>
      <c r="T329" s="33" t="str">
        <f t="shared" si="5"/>
        <v/>
      </c>
      <c r="U329" s="33"/>
      <c r="V329" s="31"/>
    </row>
    <row r="330" spans="1:22" s="34" customFormat="1">
      <c r="A330" s="26"/>
      <c r="B330" s="27"/>
      <c r="C330" s="35"/>
      <c r="D330" s="27"/>
      <c r="E330" s="29"/>
      <c r="F330" s="30"/>
      <c r="G330" s="31"/>
      <c r="H330" s="27"/>
      <c r="I330" s="31"/>
      <c r="J330" s="31"/>
      <c r="K330" s="27"/>
      <c r="L330" s="27"/>
      <c r="M330" s="27"/>
      <c r="N330" s="27"/>
      <c r="O330" s="27"/>
      <c r="P330" s="32"/>
      <c r="Q330" s="110"/>
      <c r="R330" s="27"/>
      <c r="S330" s="33"/>
      <c r="T330" s="33" t="str">
        <f t="shared" si="5"/>
        <v/>
      </c>
      <c r="U330" s="33"/>
      <c r="V330" s="31"/>
    </row>
    <row r="331" spans="1:22" s="34" customFormat="1">
      <c r="A331" s="26"/>
      <c r="B331" s="27"/>
      <c r="C331" s="35"/>
      <c r="D331" s="27"/>
      <c r="E331" s="29"/>
      <c r="F331" s="30"/>
      <c r="G331" s="31"/>
      <c r="H331" s="27"/>
      <c r="I331" s="31"/>
      <c r="J331" s="31"/>
      <c r="K331" s="27"/>
      <c r="L331" s="27"/>
      <c r="M331" s="27"/>
      <c r="N331" s="27"/>
      <c r="O331" s="27"/>
      <c r="P331" s="32"/>
      <c r="Q331" s="110"/>
      <c r="R331" s="27"/>
      <c r="S331" s="33"/>
      <c r="T331" s="33" t="str">
        <f t="shared" si="5"/>
        <v/>
      </c>
      <c r="U331" s="33"/>
      <c r="V331" s="31"/>
    </row>
    <row r="332" spans="1:22" s="34" customFormat="1">
      <c r="A332" s="26"/>
      <c r="B332" s="27"/>
      <c r="C332" s="35"/>
      <c r="D332" s="27"/>
      <c r="E332" s="29"/>
      <c r="F332" s="30"/>
      <c r="G332" s="31"/>
      <c r="H332" s="27"/>
      <c r="I332" s="31"/>
      <c r="J332" s="31"/>
      <c r="K332" s="27"/>
      <c r="L332" s="27"/>
      <c r="M332" s="27"/>
      <c r="N332" s="27"/>
      <c r="O332" s="27"/>
      <c r="P332" s="32"/>
      <c r="Q332" s="110"/>
      <c r="R332" s="27"/>
      <c r="S332" s="33"/>
      <c r="T332" s="33" t="str">
        <f t="shared" si="5"/>
        <v/>
      </c>
      <c r="U332" s="33"/>
      <c r="V332" s="31"/>
    </row>
    <row r="333" spans="1:22" s="34" customFormat="1">
      <c r="A333" s="26"/>
      <c r="B333" s="27"/>
      <c r="C333" s="35"/>
      <c r="D333" s="27"/>
      <c r="E333" s="29"/>
      <c r="F333" s="30"/>
      <c r="G333" s="31"/>
      <c r="H333" s="27"/>
      <c r="I333" s="31"/>
      <c r="J333" s="31"/>
      <c r="K333" s="27"/>
      <c r="L333" s="27"/>
      <c r="M333" s="27"/>
      <c r="N333" s="27"/>
      <c r="O333" s="27"/>
      <c r="P333" s="32"/>
      <c r="Q333" s="110"/>
      <c r="R333" s="27"/>
      <c r="S333" s="33"/>
      <c r="T333" s="33" t="str">
        <f t="shared" si="5"/>
        <v/>
      </c>
      <c r="U333" s="33"/>
      <c r="V333" s="31"/>
    </row>
    <row r="334" spans="1:22" s="34" customFormat="1">
      <c r="A334" s="26"/>
      <c r="B334" s="27"/>
      <c r="C334" s="35"/>
      <c r="D334" s="27"/>
      <c r="E334" s="29"/>
      <c r="F334" s="30"/>
      <c r="G334" s="31"/>
      <c r="H334" s="27"/>
      <c r="I334" s="31"/>
      <c r="J334" s="31"/>
      <c r="K334" s="27"/>
      <c r="L334" s="27"/>
      <c r="M334" s="27"/>
      <c r="N334" s="27"/>
      <c r="O334" s="27"/>
      <c r="P334" s="32"/>
      <c r="Q334" s="110"/>
      <c r="R334" s="27"/>
      <c r="S334" s="33"/>
      <c r="T334" s="33" t="str">
        <f t="shared" si="5"/>
        <v/>
      </c>
      <c r="U334" s="33"/>
      <c r="V334" s="31"/>
    </row>
    <row r="335" spans="1:22" s="34" customFormat="1">
      <c r="A335" s="26"/>
      <c r="B335" s="27"/>
      <c r="C335" s="35"/>
      <c r="D335" s="27"/>
      <c r="E335" s="29"/>
      <c r="F335" s="30"/>
      <c r="G335" s="31"/>
      <c r="H335" s="27"/>
      <c r="I335" s="31"/>
      <c r="J335" s="31"/>
      <c r="K335" s="27"/>
      <c r="L335" s="27"/>
      <c r="M335" s="27"/>
      <c r="N335" s="27"/>
      <c r="O335" s="27"/>
      <c r="P335" s="32"/>
      <c r="Q335" s="110"/>
      <c r="R335" s="27"/>
      <c r="S335" s="33"/>
      <c r="T335" s="33" t="str">
        <f t="shared" si="5"/>
        <v/>
      </c>
      <c r="U335" s="33"/>
      <c r="V335" s="31"/>
    </row>
    <row r="336" spans="1:22" s="34" customFormat="1">
      <c r="A336" s="26"/>
      <c r="B336" s="27"/>
      <c r="C336" s="35"/>
      <c r="D336" s="27"/>
      <c r="E336" s="29"/>
      <c r="F336" s="30"/>
      <c r="G336" s="31"/>
      <c r="H336" s="27"/>
      <c r="I336" s="31"/>
      <c r="J336" s="31"/>
      <c r="K336" s="27"/>
      <c r="L336" s="27"/>
      <c r="M336" s="27"/>
      <c r="N336" s="27"/>
      <c r="O336" s="27"/>
      <c r="P336" s="32"/>
      <c r="Q336" s="110"/>
      <c r="R336" s="27"/>
      <c r="S336" s="33"/>
      <c r="T336" s="33" t="str">
        <f t="shared" ref="T336:T399" si="6">IF(A336="","",IF(K336="Л","Л",LOOKUP(A336,$X$10:$Y$65,$Y$10:$Y$65)))</f>
        <v/>
      </c>
      <c r="U336" s="33"/>
      <c r="V336" s="31"/>
    </row>
    <row r="337" spans="1:22" s="34" customFormat="1">
      <c r="A337" s="26"/>
      <c r="B337" s="27"/>
      <c r="C337" s="35"/>
      <c r="D337" s="27"/>
      <c r="E337" s="29"/>
      <c r="F337" s="30"/>
      <c r="G337" s="31"/>
      <c r="H337" s="27"/>
      <c r="I337" s="31"/>
      <c r="J337" s="31"/>
      <c r="K337" s="27"/>
      <c r="L337" s="27"/>
      <c r="M337" s="27"/>
      <c r="N337" s="27"/>
      <c r="O337" s="27"/>
      <c r="P337" s="32"/>
      <c r="Q337" s="110"/>
      <c r="R337" s="27"/>
      <c r="S337" s="33"/>
      <c r="T337" s="33" t="str">
        <f t="shared" si="6"/>
        <v/>
      </c>
      <c r="U337" s="33"/>
      <c r="V337" s="31"/>
    </row>
    <row r="338" spans="1:22" s="34" customFormat="1">
      <c r="A338" s="26"/>
      <c r="B338" s="27"/>
      <c r="C338" s="35"/>
      <c r="D338" s="27"/>
      <c r="E338" s="29"/>
      <c r="F338" s="30"/>
      <c r="G338" s="31"/>
      <c r="H338" s="27"/>
      <c r="I338" s="31"/>
      <c r="J338" s="31"/>
      <c r="K338" s="27"/>
      <c r="L338" s="27"/>
      <c r="M338" s="27"/>
      <c r="N338" s="27"/>
      <c r="O338" s="27"/>
      <c r="P338" s="32"/>
      <c r="Q338" s="110"/>
      <c r="R338" s="27"/>
      <c r="S338" s="33"/>
      <c r="T338" s="33" t="str">
        <f t="shared" si="6"/>
        <v/>
      </c>
      <c r="U338" s="33"/>
      <c r="V338" s="31"/>
    </row>
    <row r="339" spans="1:22" s="34" customFormat="1">
      <c r="A339" s="26"/>
      <c r="B339" s="27"/>
      <c r="C339" s="35"/>
      <c r="D339" s="27"/>
      <c r="E339" s="29"/>
      <c r="F339" s="30"/>
      <c r="G339" s="31"/>
      <c r="H339" s="27"/>
      <c r="I339" s="31"/>
      <c r="J339" s="31"/>
      <c r="K339" s="27"/>
      <c r="L339" s="27"/>
      <c r="M339" s="27"/>
      <c r="N339" s="27"/>
      <c r="O339" s="27"/>
      <c r="P339" s="32"/>
      <c r="Q339" s="110"/>
      <c r="R339" s="27"/>
      <c r="S339" s="33"/>
      <c r="T339" s="33" t="str">
        <f t="shared" si="6"/>
        <v/>
      </c>
      <c r="U339" s="33"/>
      <c r="V339" s="31"/>
    </row>
    <row r="340" spans="1:22" s="34" customFormat="1">
      <c r="A340" s="26"/>
      <c r="B340" s="27"/>
      <c r="C340" s="35"/>
      <c r="D340" s="27"/>
      <c r="E340" s="29"/>
      <c r="F340" s="30"/>
      <c r="G340" s="31"/>
      <c r="H340" s="27"/>
      <c r="I340" s="31"/>
      <c r="J340" s="31"/>
      <c r="K340" s="27"/>
      <c r="L340" s="27"/>
      <c r="M340" s="27"/>
      <c r="N340" s="27"/>
      <c r="O340" s="27"/>
      <c r="P340" s="32"/>
      <c r="Q340" s="110"/>
      <c r="R340" s="27"/>
      <c r="S340" s="33"/>
      <c r="T340" s="33" t="str">
        <f t="shared" si="6"/>
        <v/>
      </c>
      <c r="U340" s="33"/>
      <c r="V340" s="31"/>
    </row>
    <row r="341" spans="1:22" s="34" customFormat="1">
      <c r="A341" s="26"/>
      <c r="B341" s="27"/>
      <c r="C341" s="35"/>
      <c r="D341" s="27"/>
      <c r="E341" s="29"/>
      <c r="F341" s="30"/>
      <c r="G341" s="31"/>
      <c r="H341" s="27"/>
      <c r="I341" s="31"/>
      <c r="J341" s="31"/>
      <c r="K341" s="27"/>
      <c r="L341" s="27"/>
      <c r="M341" s="27"/>
      <c r="N341" s="27"/>
      <c r="O341" s="27"/>
      <c r="P341" s="32"/>
      <c r="Q341" s="110"/>
      <c r="R341" s="27"/>
      <c r="S341" s="33"/>
      <c r="T341" s="33" t="str">
        <f t="shared" si="6"/>
        <v/>
      </c>
      <c r="U341" s="33"/>
      <c r="V341" s="31"/>
    </row>
    <row r="342" spans="1:22" s="34" customFormat="1">
      <c r="A342" s="26"/>
      <c r="B342" s="27"/>
      <c r="C342" s="35"/>
      <c r="D342" s="27"/>
      <c r="E342" s="29"/>
      <c r="F342" s="30"/>
      <c r="G342" s="31"/>
      <c r="H342" s="27"/>
      <c r="I342" s="31"/>
      <c r="J342" s="31"/>
      <c r="K342" s="27"/>
      <c r="L342" s="27"/>
      <c r="M342" s="27"/>
      <c r="N342" s="27"/>
      <c r="O342" s="27"/>
      <c r="P342" s="32"/>
      <c r="Q342" s="110"/>
      <c r="R342" s="27"/>
      <c r="S342" s="33"/>
      <c r="T342" s="33" t="str">
        <f t="shared" si="6"/>
        <v/>
      </c>
      <c r="U342" s="33"/>
      <c r="V342" s="31"/>
    </row>
    <row r="343" spans="1:22" s="34" customFormat="1">
      <c r="A343" s="26"/>
      <c r="B343" s="27"/>
      <c r="C343" s="35"/>
      <c r="D343" s="27"/>
      <c r="E343" s="29"/>
      <c r="F343" s="30"/>
      <c r="G343" s="31"/>
      <c r="H343" s="27"/>
      <c r="I343" s="31"/>
      <c r="J343" s="31"/>
      <c r="K343" s="27"/>
      <c r="L343" s="27"/>
      <c r="M343" s="27"/>
      <c r="N343" s="27"/>
      <c r="O343" s="27"/>
      <c r="P343" s="32"/>
      <c r="Q343" s="110"/>
      <c r="R343" s="27"/>
      <c r="S343" s="33"/>
      <c r="T343" s="33" t="str">
        <f t="shared" si="6"/>
        <v/>
      </c>
      <c r="U343" s="33"/>
      <c r="V343" s="31"/>
    </row>
    <row r="344" spans="1:22" s="34" customFormat="1">
      <c r="A344" s="26"/>
      <c r="B344" s="27"/>
      <c r="C344" s="35"/>
      <c r="D344" s="27"/>
      <c r="E344" s="29"/>
      <c r="F344" s="30"/>
      <c r="G344" s="31"/>
      <c r="H344" s="27"/>
      <c r="I344" s="31"/>
      <c r="J344" s="31"/>
      <c r="K344" s="27"/>
      <c r="L344" s="27"/>
      <c r="M344" s="27"/>
      <c r="N344" s="27"/>
      <c r="O344" s="27"/>
      <c r="P344" s="32"/>
      <c r="Q344" s="110"/>
      <c r="R344" s="27"/>
      <c r="S344" s="33"/>
      <c r="T344" s="33" t="str">
        <f t="shared" si="6"/>
        <v/>
      </c>
      <c r="U344" s="33"/>
      <c r="V344" s="31"/>
    </row>
    <row r="345" spans="1:22" s="34" customFormat="1">
      <c r="A345" s="26"/>
      <c r="B345" s="27"/>
      <c r="C345" s="35"/>
      <c r="D345" s="27"/>
      <c r="E345" s="29"/>
      <c r="F345" s="30"/>
      <c r="G345" s="31"/>
      <c r="H345" s="27"/>
      <c r="I345" s="31"/>
      <c r="J345" s="31"/>
      <c r="K345" s="27"/>
      <c r="L345" s="27"/>
      <c r="M345" s="27"/>
      <c r="N345" s="27"/>
      <c r="O345" s="27"/>
      <c r="P345" s="32"/>
      <c r="Q345" s="110"/>
      <c r="R345" s="27"/>
      <c r="S345" s="33"/>
      <c r="T345" s="33" t="str">
        <f t="shared" si="6"/>
        <v/>
      </c>
      <c r="U345" s="33"/>
      <c r="V345" s="31"/>
    </row>
    <row r="346" spans="1:22" s="34" customFormat="1">
      <c r="A346" s="26"/>
      <c r="B346" s="27"/>
      <c r="C346" s="35"/>
      <c r="D346" s="27"/>
      <c r="E346" s="29"/>
      <c r="F346" s="30"/>
      <c r="G346" s="31"/>
      <c r="H346" s="27"/>
      <c r="I346" s="31"/>
      <c r="J346" s="31"/>
      <c r="K346" s="27"/>
      <c r="L346" s="27"/>
      <c r="M346" s="27"/>
      <c r="N346" s="27"/>
      <c r="O346" s="27"/>
      <c r="P346" s="32"/>
      <c r="Q346" s="110"/>
      <c r="R346" s="27"/>
      <c r="S346" s="33"/>
      <c r="T346" s="33" t="str">
        <f t="shared" si="6"/>
        <v/>
      </c>
      <c r="U346" s="33"/>
      <c r="V346" s="31"/>
    </row>
    <row r="347" spans="1:22" s="34" customFormat="1">
      <c r="A347" s="26"/>
      <c r="B347" s="27"/>
      <c r="C347" s="35"/>
      <c r="D347" s="27"/>
      <c r="E347" s="29"/>
      <c r="F347" s="30"/>
      <c r="G347" s="31"/>
      <c r="H347" s="27"/>
      <c r="I347" s="31"/>
      <c r="J347" s="31"/>
      <c r="K347" s="27"/>
      <c r="L347" s="27"/>
      <c r="M347" s="27"/>
      <c r="N347" s="27"/>
      <c r="O347" s="27"/>
      <c r="P347" s="32"/>
      <c r="Q347" s="110"/>
      <c r="R347" s="27"/>
      <c r="S347" s="33"/>
      <c r="T347" s="33" t="str">
        <f t="shared" si="6"/>
        <v/>
      </c>
      <c r="U347" s="33"/>
      <c r="V347" s="31"/>
    </row>
    <row r="348" spans="1:22" s="34" customFormat="1">
      <c r="A348" s="26"/>
      <c r="B348" s="27"/>
      <c r="C348" s="35"/>
      <c r="D348" s="27"/>
      <c r="E348" s="29"/>
      <c r="F348" s="30"/>
      <c r="G348" s="31"/>
      <c r="H348" s="27"/>
      <c r="I348" s="31"/>
      <c r="J348" s="31"/>
      <c r="K348" s="27"/>
      <c r="L348" s="27"/>
      <c r="M348" s="27"/>
      <c r="N348" s="27"/>
      <c r="O348" s="27"/>
      <c r="P348" s="32"/>
      <c r="Q348" s="110"/>
      <c r="R348" s="27"/>
      <c r="S348" s="33"/>
      <c r="T348" s="33" t="str">
        <f t="shared" si="6"/>
        <v/>
      </c>
      <c r="U348" s="33"/>
      <c r="V348" s="31"/>
    </row>
    <row r="349" spans="1:22" s="34" customFormat="1">
      <c r="A349" s="26"/>
      <c r="B349" s="27"/>
      <c r="C349" s="35"/>
      <c r="D349" s="27"/>
      <c r="E349" s="29"/>
      <c r="F349" s="30"/>
      <c r="G349" s="31"/>
      <c r="H349" s="27"/>
      <c r="I349" s="31"/>
      <c r="J349" s="31"/>
      <c r="K349" s="27"/>
      <c r="L349" s="27"/>
      <c r="M349" s="27"/>
      <c r="N349" s="27"/>
      <c r="O349" s="27"/>
      <c r="P349" s="32"/>
      <c r="Q349" s="110"/>
      <c r="R349" s="27"/>
      <c r="S349" s="33"/>
      <c r="T349" s="33" t="str">
        <f t="shared" si="6"/>
        <v/>
      </c>
      <c r="U349" s="33"/>
      <c r="V349" s="31"/>
    </row>
    <row r="350" spans="1:22" s="34" customFormat="1">
      <c r="A350" s="26"/>
      <c r="B350" s="27"/>
      <c r="C350" s="35"/>
      <c r="D350" s="27"/>
      <c r="E350" s="29"/>
      <c r="F350" s="30"/>
      <c r="G350" s="31"/>
      <c r="H350" s="27"/>
      <c r="I350" s="31"/>
      <c r="J350" s="31"/>
      <c r="K350" s="27"/>
      <c r="L350" s="27"/>
      <c r="M350" s="27"/>
      <c r="N350" s="27"/>
      <c r="O350" s="27"/>
      <c r="P350" s="32"/>
      <c r="Q350" s="110"/>
      <c r="R350" s="27"/>
      <c r="S350" s="33"/>
      <c r="T350" s="33" t="str">
        <f t="shared" si="6"/>
        <v/>
      </c>
      <c r="U350" s="33"/>
      <c r="V350" s="31"/>
    </row>
    <row r="351" spans="1:22" s="34" customFormat="1">
      <c r="A351" s="26"/>
      <c r="B351" s="27"/>
      <c r="C351" s="35"/>
      <c r="D351" s="27"/>
      <c r="E351" s="29"/>
      <c r="F351" s="30"/>
      <c r="G351" s="31"/>
      <c r="H351" s="27"/>
      <c r="I351" s="31"/>
      <c r="J351" s="31"/>
      <c r="K351" s="27"/>
      <c r="L351" s="27"/>
      <c r="M351" s="27"/>
      <c r="N351" s="27"/>
      <c r="O351" s="27"/>
      <c r="P351" s="32"/>
      <c r="Q351" s="110"/>
      <c r="R351" s="27"/>
      <c r="S351" s="33"/>
      <c r="T351" s="33" t="str">
        <f t="shared" si="6"/>
        <v/>
      </c>
      <c r="U351" s="33"/>
      <c r="V351" s="31"/>
    </row>
    <row r="352" spans="1:22" s="34" customFormat="1">
      <c r="A352" s="26"/>
      <c r="B352" s="27"/>
      <c r="C352" s="35"/>
      <c r="D352" s="27"/>
      <c r="E352" s="29"/>
      <c r="F352" s="30"/>
      <c r="G352" s="31"/>
      <c r="H352" s="27"/>
      <c r="I352" s="31"/>
      <c r="J352" s="31"/>
      <c r="K352" s="27"/>
      <c r="L352" s="27"/>
      <c r="M352" s="27"/>
      <c r="N352" s="27"/>
      <c r="O352" s="27"/>
      <c r="P352" s="32"/>
      <c r="Q352" s="110"/>
      <c r="R352" s="27"/>
      <c r="S352" s="33"/>
      <c r="T352" s="33" t="str">
        <f t="shared" si="6"/>
        <v/>
      </c>
      <c r="U352" s="33"/>
      <c r="V352" s="31"/>
    </row>
    <row r="353" spans="1:22" s="34" customFormat="1">
      <c r="A353" s="26"/>
      <c r="B353" s="27"/>
      <c r="C353" s="35"/>
      <c r="D353" s="27"/>
      <c r="E353" s="29"/>
      <c r="F353" s="30"/>
      <c r="G353" s="31"/>
      <c r="H353" s="27"/>
      <c r="I353" s="31"/>
      <c r="J353" s="31"/>
      <c r="K353" s="27"/>
      <c r="L353" s="27"/>
      <c r="M353" s="27"/>
      <c r="N353" s="27"/>
      <c r="O353" s="27"/>
      <c r="P353" s="32"/>
      <c r="Q353" s="110"/>
      <c r="R353" s="27"/>
      <c r="S353" s="33"/>
      <c r="T353" s="33" t="str">
        <f t="shared" si="6"/>
        <v/>
      </c>
      <c r="U353" s="33"/>
      <c r="V353" s="31"/>
    </row>
    <row r="354" spans="1:22" s="34" customFormat="1">
      <c r="A354" s="26"/>
      <c r="B354" s="27"/>
      <c r="C354" s="35"/>
      <c r="D354" s="27"/>
      <c r="E354" s="29"/>
      <c r="F354" s="30"/>
      <c r="G354" s="31"/>
      <c r="H354" s="27"/>
      <c r="I354" s="31"/>
      <c r="J354" s="31"/>
      <c r="K354" s="27"/>
      <c r="L354" s="27"/>
      <c r="M354" s="27"/>
      <c r="N354" s="27"/>
      <c r="O354" s="27"/>
      <c r="P354" s="32"/>
      <c r="Q354" s="110"/>
      <c r="R354" s="27"/>
      <c r="S354" s="33"/>
      <c r="T354" s="33" t="str">
        <f t="shared" si="6"/>
        <v/>
      </c>
      <c r="U354" s="33"/>
      <c r="V354" s="31"/>
    </row>
    <row r="355" spans="1:22" s="34" customFormat="1">
      <c r="A355" s="26"/>
      <c r="B355" s="27"/>
      <c r="C355" s="35"/>
      <c r="D355" s="27"/>
      <c r="E355" s="29"/>
      <c r="F355" s="30"/>
      <c r="G355" s="31"/>
      <c r="H355" s="27"/>
      <c r="I355" s="31"/>
      <c r="J355" s="31"/>
      <c r="K355" s="27"/>
      <c r="L355" s="27"/>
      <c r="M355" s="27"/>
      <c r="N355" s="27"/>
      <c r="O355" s="27"/>
      <c r="P355" s="32"/>
      <c r="Q355" s="110"/>
      <c r="R355" s="27"/>
      <c r="S355" s="33"/>
      <c r="T355" s="33" t="str">
        <f t="shared" si="6"/>
        <v/>
      </c>
      <c r="U355" s="33"/>
      <c r="V355" s="31"/>
    </row>
    <row r="356" spans="1:22" s="34" customFormat="1">
      <c r="A356" s="26"/>
      <c r="B356" s="27"/>
      <c r="C356" s="35"/>
      <c r="D356" s="27"/>
      <c r="E356" s="29"/>
      <c r="F356" s="30"/>
      <c r="G356" s="31"/>
      <c r="H356" s="27"/>
      <c r="I356" s="31"/>
      <c r="J356" s="31"/>
      <c r="K356" s="27"/>
      <c r="L356" s="27"/>
      <c r="M356" s="27"/>
      <c r="N356" s="27"/>
      <c r="O356" s="27"/>
      <c r="P356" s="32"/>
      <c r="Q356" s="110"/>
      <c r="R356" s="27"/>
      <c r="S356" s="33"/>
      <c r="T356" s="33" t="str">
        <f t="shared" si="6"/>
        <v/>
      </c>
      <c r="U356" s="33"/>
      <c r="V356" s="31"/>
    </row>
    <row r="357" spans="1:22" s="34" customFormat="1">
      <c r="A357" s="26"/>
      <c r="B357" s="27"/>
      <c r="C357" s="35"/>
      <c r="D357" s="27"/>
      <c r="E357" s="29"/>
      <c r="F357" s="30"/>
      <c r="G357" s="31"/>
      <c r="H357" s="27"/>
      <c r="I357" s="31"/>
      <c r="J357" s="31"/>
      <c r="K357" s="27"/>
      <c r="L357" s="27"/>
      <c r="M357" s="27"/>
      <c r="N357" s="27"/>
      <c r="O357" s="27"/>
      <c r="P357" s="32"/>
      <c r="Q357" s="110"/>
      <c r="R357" s="27"/>
      <c r="S357" s="33"/>
      <c r="T357" s="33" t="str">
        <f t="shared" si="6"/>
        <v/>
      </c>
      <c r="U357" s="33"/>
      <c r="V357" s="31"/>
    </row>
    <row r="358" spans="1:22" s="34" customFormat="1">
      <c r="A358" s="26"/>
      <c r="B358" s="27"/>
      <c r="C358" s="35"/>
      <c r="D358" s="27"/>
      <c r="E358" s="29"/>
      <c r="F358" s="30"/>
      <c r="G358" s="31"/>
      <c r="H358" s="27"/>
      <c r="I358" s="31"/>
      <c r="J358" s="31"/>
      <c r="K358" s="27"/>
      <c r="L358" s="27"/>
      <c r="M358" s="27"/>
      <c r="N358" s="27"/>
      <c r="O358" s="27"/>
      <c r="P358" s="32"/>
      <c r="Q358" s="110"/>
      <c r="R358" s="27"/>
      <c r="S358" s="33"/>
      <c r="T358" s="33" t="str">
        <f t="shared" si="6"/>
        <v/>
      </c>
      <c r="U358" s="33"/>
      <c r="V358" s="31"/>
    </row>
    <row r="359" spans="1:22" s="34" customFormat="1">
      <c r="A359" s="26"/>
      <c r="B359" s="27"/>
      <c r="C359" s="35"/>
      <c r="D359" s="27"/>
      <c r="E359" s="29"/>
      <c r="F359" s="30"/>
      <c r="G359" s="31"/>
      <c r="H359" s="27"/>
      <c r="I359" s="31"/>
      <c r="J359" s="31"/>
      <c r="K359" s="27"/>
      <c r="L359" s="27"/>
      <c r="M359" s="27"/>
      <c r="N359" s="27"/>
      <c r="O359" s="27"/>
      <c r="P359" s="32"/>
      <c r="Q359" s="110"/>
      <c r="R359" s="27"/>
      <c r="S359" s="33"/>
      <c r="T359" s="33" t="str">
        <f t="shared" si="6"/>
        <v/>
      </c>
      <c r="U359" s="33"/>
      <c r="V359" s="31"/>
    </row>
    <row r="360" spans="1:22" s="34" customFormat="1">
      <c r="A360" s="26"/>
      <c r="B360" s="27"/>
      <c r="C360" s="35"/>
      <c r="D360" s="27"/>
      <c r="E360" s="29"/>
      <c r="F360" s="30"/>
      <c r="G360" s="31"/>
      <c r="H360" s="27"/>
      <c r="I360" s="31"/>
      <c r="J360" s="31"/>
      <c r="K360" s="27"/>
      <c r="L360" s="27"/>
      <c r="M360" s="27"/>
      <c r="N360" s="27"/>
      <c r="O360" s="27"/>
      <c r="P360" s="32"/>
      <c r="Q360" s="110"/>
      <c r="R360" s="27"/>
      <c r="S360" s="33"/>
      <c r="T360" s="33" t="str">
        <f t="shared" si="6"/>
        <v/>
      </c>
      <c r="U360" s="33"/>
      <c r="V360" s="31"/>
    </row>
    <row r="361" spans="1:22" s="34" customFormat="1">
      <c r="A361" s="26"/>
      <c r="B361" s="27"/>
      <c r="C361" s="35"/>
      <c r="D361" s="27"/>
      <c r="E361" s="29"/>
      <c r="F361" s="30"/>
      <c r="G361" s="31"/>
      <c r="H361" s="27"/>
      <c r="I361" s="31"/>
      <c r="J361" s="31"/>
      <c r="K361" s="27"/>
      <c r="L361" s="27"/>
      <c r="M361" s="27"/>
      <c r="N361" s="27"/>
      <c r="O361" s="27"/>
      <c r="P361" s="32"/>
      <c r="Q361" s="110"/>
      <c r="R361" s="27"/>
      <c r="S361" s="33"/>
      <c r="T361" s="33" t="str">
        <f t="shared" si="6"/>
        <v/>
      </c>
      <c r="U361" s="33"/>
      <c r="V361" s="31"/>
    </row>
    <row r="362" spans="1:22" s="34" customFormat="1">
      <c r="A362" s="26"/>
      <c r="B362" s="27"/>
      <c r="C362" s="35"/>
      <c r="D362" s="27"/>
      <c r="E362" s="29"/>
      <c r="F362" s="30"/>
      <c r="G362" s="31"/>
      <c r="H362" s="27"/>
      <c r="I362" s="31"/>
      <c r="J362" s="31"/>
      <c r="K362" s="27"/>
      <c r="L362" s="27"/>
      <c r="M362" s="27"/>
      <c r="N362" s="27"/>
      <c r="O362" s="27"/>
      <c r="P362" s="32"/>
      <c r="Q362" s="110"/>
      <c r="R362" s="27"/>
      <c r="S362" s="33"/>
      <c r="T362" s="33" t="str">
        <f t="shared" si="6"/>
        <v/>
      </c>
      <c r="U362" s="33"/>
      <c r="V362" s="31"/>
    </row>
    <row r="363" spans="1:22" s="34" customFormat="1">
      <c r="A363" s="26"/>
      <c r="B363" s="27"/>
      <c r="C363" s="35"/>
      <c r="D363" s="27"/>
      <c r="E363" s="29"/>
      <c r="F363" s="30"/>
      <c r="G363" s="31"/>
      <c r="H363" s="27"/>
      <c r="I363" s="31"/>
      <c r="J363" s="31"/>
      <c r="K363" s="27"/>
      <c r="L363" s="27"/>
      <c r="M363" s="27"/>
      <c r="N363" s="27"/>
      <c r="O363" s="27"/>
      <c r="P363" s="32"/>
      <c r="Q363" s="110"/>
      <c r="R363" s="27"/>
      <c r="S363" s="33"/>
      <c r="T363" s="33" t="str">
        <f t="shared" si="6"/>
        <v/>
      </c>
      <c r="U363" s="33"/>
      <c r="V363" s="31"/>
    </row>
    <row r="364" spans="1:22" s="34" customFormat="1">
      <c r="A364" s="26"/>
      <c r="B364" s="27"/>
      <c r="C364" s="35"/>
      <c r="D364" s="27"/>
      <c r="E364" s="29"/>
      <c r="F364" s="30"/>
      <c r="G364" s="31"/>
      <c r="H364" s="27"/>
      <c r="I364" s="31"/>
      <c r="J364" s="31"/>
      <c r="K364" s="27"/>
      <c r="L364" s="27"/>
      <c r="M364" s="27"/>
      <c r="N364" s="27"/>
      <c r="O364" s="27"/>
      <c r="P364" s="32"/>
      <c r="Q364" s="110"/>
      <c r="R364" s="27"/>
      <c r="S364" s="33"/>
      <c r="T364" s="33" t="str">
        <f t="shared" si="6"/>
        <v/>
      </c>
      <c r="U364" s="33"/>
      <c r="V364" s="31"/>
    </row>
    <row r="365" spans="1:22" s="34" customFormat="1">
      <c r="A365" s="26"/>
      <c r="B365" s="27"/>
      <c r="C365" s="35"/>
      <c r="D365" s="27"/>
      <c r="E365" s="29"/>
      <c r="F365" s="30"/>
      <c r="G365" s="31"/>
      <c r="H365" s="27"/>
      <c r="I365" s="31"/>
      <c r="J365" s="31"/>
      <c r="K365" s="27"/>
      <c r="L365" s="27"/>
      <c r="M365" s="27"/>
      <c r="N365" s="27"/>
      <c r="O365" s="27"/>
      <c r="P365" s="32"/>
      <c r="Q365" s="110"/>
      <c r="R365" s="27"/>
      <c r="S365" s="33"/>
      <c r="T365" s="33" t="str">
        <f t="shared" si="6"/>
        <v/>
      </c>
      <c r="U365" s="33"/>
      <c r="V365" s="31"/>
    </row>
    <row r="366" spans="1:22" s="34" customFormat="1">
      <c r="A366" s="26"/>
      <c r="B366" s="27"/>
      <c r="C366" s="35"/>
      <c r="D366" s="27"/>
      <c r="E366" s="29"/>
      <c r="F366" s="30"/>
      <c r="G366" s="31"/>
      <c r="H366" s="27"/>
      <c r="I366" s="31"/>
      <c r="J366" s="31"/>
      <c r="K366" s="27"/>
      <c r="L366" s="27"/>
      <c r="M366" s="27"/>
      <c r="N366" s="27"/>
      <c r="O366" s="27"/>
      <c r="P366" s="32"/>
      <c r="Q366" s="110"/>
      <c r="R366" s="27"/>
      <c r="S366" s="33"/>
      <c r="T366" s="33" t="str">
        <f t="shared" si="6"/>
        <v/>
      </c>
      <c r="U366" s="33"/>
      <c r="V366" s="31"/>
    </row>
    <row r="367" spans="1:22" s="34" customFormat="1">
      <c r="A367" s="26"/>
      <c r="B367" s="27"/>
      <c r="C367" s="35"/>
      <c r="D367" s="27"/>
      <c r="E367" s="29"/>
      <c r="F367" s="30"/>
      <c r="G367" s="31"/>
      <c r="H367" s="27"/>
      <c r="I367" s="31"/>
      <c r="J367" s="31"/>
      <c r="K367" s="27"/>
      <c r="L367" s="27"/>
      <c r="M367" s="27"/>
      <c r="N367" s="27"/>
      <c r="O367" s="27"/>
      <c r="P367" s="32"/>
      <c r="Q367" s="110"/>
      <c r="R367" s="27"/>
      <c r="S367" s="33"/>
      <c r="T367" s="33" t="str">
        <f t="shared" si="6"/>
        <v/>
      </c>
      <c r="U367" s="33"/>
      <c r="V367" s="31"/>
    </row>
    <row r="368" spans="1:22" s="34" customFormat="1">
      <c r="A368" s="26"/>
      <c r="B368" s="27"/>
      <c r="C368" s="35"/>
      <c r="D368" s="27"/>
      <c r="E368" s="29"/>
      <c r="F368" s="30"/>
      <c r="G368" s="31"/>
      <c r="H368" s="27"/>
      <c r="I368" s="31"/>
      <c r="J368" s="31"/>
      <c r="K368" s="27"/>
      <c r="L368" s="27"/>
      <c r="M368" s="27"/>
      <c r="N368" s="27"/>
      <c r="O368" s="27"/>
      <c r="P368" s="32"/>
      <c r="Q368" s="110"/>
      <c r="R368" s="27"/>
      <c r="S368" s="33"/>
      <c r="T368" s="33" t="str">
        <f t="shared" si="6"/>
        <v/>
      </c>
      <c r="U368" s="33"/>
      <c r="V368" s="31"/>
    </row>
    <row r="369" spans="1:22" s="34" customFormat="1">
      <c r="A369" s="26"/>
      <c r="B369" s="27"/>
      <c r="C369" s="35"/>
      <c r="D369" s="27"/>
      <c r="E369" s="29"/>
      <c r="F369" s="30"/>
      <c r="G369" s="31"/>
      <c r="H369" s="27"/>
      <c r="I369" s="31"/>
      <c r="J369" s="31"/>
      <c r="K369" s="27"/>
      <c r="L369" s="27"/>
      <c r="M369" s="27"/>
      <c r="N369" s="27"/>
      <c r="O369" s="27"/>
      <c r="P369" s="32"/>
      <c r="Q369" s="110"/>
      <c r="R369" s="27"/>
      <c r="S369" s="33"/>
      <c r="T369" s="33" t="str">
        <f t="shared" si="6"/>
        <v/>
      </c>
      <c r="U369" s="33"/>
      <c r="V369" s="31"/>
    </row>
    <row r="370" spans="1:22" s="34" customFormat="1">
      <c r="A370" s="26"/>
      <c r="B370" s="27"/>
      <c r="C370" s="35"/>
      <c r="D370" s="27"/>
      <c r="E370" s="29"/>
      <c r="F370" s="30"/>
      <c r="G370" s="31"/>
      <c r="H370" s="27"/>
      <c r="I370" s="31"/>
      <c r="J370" s="31"/>
      <c r="K370" s="27"/>
      <c r="L370" s="27"/>
      <c r="M370" s="27"/>
      <c r="N370" s="27"/>
      <c r="O370" s="27"/>
      <c r="P370" s="32"/>
      <c r="Q370" s="110"/>
      <c r="R370" s="27"/>
      <c r="S370" s="33"/>
      <c r="T370" s="33" t="str">
        <f t="shared" si="6"/>
        <v/>
      </c>
      <c r="U370" s="33"/>
      <c r="V370" s="31"/>
    </row>
    <row r="371" spans="1:22" s="34" customFormat="1">
      <c r="A371" s="26"/>
      <c r="B371" s="27"/>
      <c r="C371" s="35"/>
      <c r="D371" s="27"/>
      <c r="E371" s="29"/>
      <c r="F371" s="30"/>
      <c r="G371" s="31"/>
      <c r="H371" s="27"/>
      <c r="I371" s="31"/>
      <c r="J371" s="31"/>
      <c r="K371" s="27"/>
      <c r="L371" s="27"/>
      <c r="M371" s="27"/>
      <c r="N371" s="27"/>
      <c r="O371" s="27"/>
      <c r="P371" s="32"/>
      <c r="Q371" s="110"/>
      <c r="R371" s="27"/>
      <c r="S371" s="33"/>
      <c r="T371" s="33" t="str">
        <f t="shared" si="6"/>
        <v/>
      </c>
      <c r="U371" s="33"/>
      <c r="V371" s="31"/>
    </row>
    <row r="372" spans="1:22" s="34" customFormat="1">
      <c r="A372" s="26"/>
      <c r="B372" s="27"/>
      <c r="C372" s="35"/>
      <c r="D372" s="27"/>
      <c r="E372" s="29"/>
      <c r="F372" s="30"/>
      <c r="G372" s="31"/>
      <c r="H372" s="27"/>
      <c r="I372" s="31"/>
      <c r="J372" s="31"/>
      <c r="K372" s="27"/>
      <c r="L372" s="27"/>
      <c r="M372" s="27"/>
      <c r="N372" s="27"/>
      <c r="O372" s="27"/>
      <c r="P372" s="32"/>
      <c r="Q372" s="110"/>
      <c r="R372" s="27"/>
      <c r="S372" s="33"/>
      <c r="T372" s="33" t="str">
        <f t="shared" si="6"/>
        <v/>
      </c>
      <c r="U372" s="33"/>
      <c r="V372" s="31"/>
    </row>
    <row r="373" spans="1:22" s="34" customFormat="1">
      <c r="A373" s="26"/>
      <c r="B373" s="27"/>
      <c r="C373" s="35"/>
      <c r="D373" s="27"/>
      <c r="E373" s="29"/>
      <c r="F373" s="30"/>
      <c r="G373" s="31"/>
      <c r="H373" s="27"/>
      <c r="I373" s="31"/>
      <c r="J373" s="31"/>
      <c r="K373" s="27"/>
      <c r="L373" s="27"/>
      <c r="M373" s="27"/>
      <c r="N373" s="27"/>
      <c r="O373" s="27"/>
      <c r="P373" s="32"/>
      <c r="Q373" s="110"/>
      <c r="R373" s="27"/>
      <c r="S373" s="33"/>
      <c r="T373" s="33" t="str">
        <f t="shared" si="6"/>
        <v/>
      </c>
      <c r="U373" s="33"/>
      <c r="V373" s="31"/>
    </row>
    <row r="374" spans="1:22" s="34" customFormat="1">
      <c r="A374" s="26"/>
      <c r="B374" s="27"/>
      <c r="C374" s="35"/>
      <c r="D374" s="27"/>
      <c r="E374" s="29"/>
      <c r="F374" s="30"/>
      <c r="G374" s="31"/>
      <c r="H374" s="27"/>
      <c r="I374" s="31"/>
      <c r="J374" s="31"/>
      <c r="K374" s="27"/>
      <c r="L374" s="27"/>
      <c r="M374" s="27"/>
      <c r="N374" s="27"/>
      <c r="O374" s="27"/>
      <c r="P374" s="32"/>
      <c r="Q374" s="110"/>
      <c r="R374" s="27"/>
      <c r="S374" s="33"/>
      <c r="T374" s="33" t="str">
        <f t="shared" si="6"/>
        <v/>
      </c>
      <c r="U374" s="33"/>
      <c r="V374" s="31"/>
    </row>
    <row r="375" spans="1:22" s="34" customFormat="1">
      <c r="A375" s="26"/>
      <c r="B375" s="27"/>
      <c r="C375" s="35"/>
      <c r="D375" s="27"/>
      <c r="E375" s="29"/>
      <c r="F375" s="30"/>
      <c r="G375" s="31"/>
      <c r="H375" s="27"/>
      <c r="I375" s="31"/>
      <c r="J375" s="31"/>
      <c r="K375" s="27"/>
      <c r="L375" s="27"/>
      <c r="M375" s="27"/>
      <c r="N375" s="27"/>
      <c r="O375" s="27"/>
      <c r="P375" s="32"/>
      <c r="Q375" s="110"/>
      <c r="R375" s="27"/>
      <c r="S375" s="33"/>
      <c r="T375" s="33" t="str">
        <f t="shared" si="6"/>
        <v/>
      </c>
      <c r="U375" s="33"/>
      <c r="V375" s="31"/>
    </row>
    <row r="376" spans="1:22" s="34" customFormat="1">
      <c r="A376" s="26"/>
      <c r="B376" s="27"/>
      <c r="C376" s="35"/>
      <c r="D376" s="27"/>
      <c r="E376" s="29"/>
      <c r="F376" s="30"/>
      <c r="G376" s="31"/>
      <c r="H376" s="27"/>
      <c r="I376" s="31"/>
      <c r="J376" s="31"/>
      <c r="K376" s="27"/>
      <c r="L376" s="27"/>
      <c r="M376" s="27"/>
      <c r="N376" s="27"/>
      <c r="O376" s="27"/>
      <c r="P376" s="32"/>
      <c r="Q376" s="110"/>
      <c r="R376" s="27"/>
      <c r="S376" s="33"/>
      <c r="T376" s="33" t="str">
        <f t="shared" si="6"/>
        <v/>
      </c>
      <c r="U376" s="33"/>
      <c r="V376" s="31"/>
    </row>
    <row r="377" spans="1:22" s="34" customFormat="1">
      <c r="A377" s="26"/>
      <c r="B377" s="27"/>
      <c r="C377" s="35"/>
      <c r="D377" s="27"/>
      <c r="E377" s="29"/>
      <c r="F377" s="30"/>
      <c r="G377" s="31"/>
      <c r="H377" s="27"/>
      <c r="I377" s="31"/>
      <c r="J377" s="31"/>
      <c r="K377" s="27"/>
      <c r="L377" s="27"/>
      <c r="M377" s="27"/>
      <c r="N377" s="27"/>
      <c r="O377" s="27"/>
      <c r="P377" s="32"/>
      <c r="Q377" s="110"/>
      <c r="R377" s="27"/>
      <c r="S377" s="33"/>
      <c r="T377" s="33" t="str">
        <f t="shared" si="6"/>
        <v/>
      </c>
      <c r="U377" s="33"/>
      <c r="V377" s="31"/>
    </row>
    <row r="378" spans="1:22" s="34" customFormat="1">
      <c r="A378" s="26"/>
      <c r="B378" s="27"/>
      <c r="C378" s="35"/>
      <c r="D378" s="27"/>
      <c r="E378" s="29"/>
      <c r="F378" s="30"/>
      <c r="G378" s="31"/>
      <c r="H378" s="27"/>
      <c r="I378" s="31"/>
      <c r="J378" s="31"/>
      <c r="K378" s="27"/>
      <c r="L378" s="27"/>
      <c r="M378" s="27"/>
      <c r="N378" s="27"/>
      <c r="O378" s="27"/>
      <c r="P378" s="32"/>
      <c r="Q378" s="110"/>
      <c r="R378" s="27"/>
      <c r="S378" s="33"/>
      <c r="T378" s="33" t="str">
        <f t="shared" si="6"/>
        <v/>
      </c>
      <c r="U378" s="33"/>
      <c r="V378" s="31"/>
    </row>
    <row r="379" spans="1:22" s="34" customFormat="1">
      <c r="A379" s="26"/>
      <c r="B379" s="27"/>
      <c r="C379" s="35"/>
      <c r="D379" s="27"/>
      <c r="E379" s="29"/>
      <c r="F379" s="30"/>
      <c r="G379" s="31"/>
      <c r="H379" s="27"/>
      <c r="I379" s="31"/>
      <c r="J379" s="31"/>
      <c r="K379" s="27"/>
      <c r="L379" s="27"/>
      <c r="M379" s="27"/>
      <c r="N379" s="27"/>
      <c r="O379" s="27"/>
      <c r="P379" s="32"/>
      <c r="Q379" s="110"/>
      <c r="R379" s="27"/>
      <c r="S379" s="33"/>
      <c r="T379" s="33" t="str">
        <f t="shared" si="6"/>
        <v/>
      </c>
      <c r="U379" s="33"/>
      <c r="V379" s="31"/>
    </row>
    <row r="380" spans="1:22" s="34" customFormat="1">
      <c r="A380" s="26"/>
      <c r="B380" s="27"/>
      <c r="C380" s="35"/>
      <c r="D380" s="27"/>
      <c r="E380" s="29"/>
      <c r="F380" s="30"/>
      <c r="G380" s="31"/>
      <c r="H380" s="27"/>
      <c r="I380" s="31"/>
      <c r="J380" s="31"/>
      <c r="K380" s="27"/>
      <c r="L380" s="27"/>
      <c r="M380" s="27"/>
      <c r="N380" s="27"/>
      <c r="O380" s="27"/>
      <c r="P380" s="32"/>
      <c r="Q380" s="110"/>
      <c r="R380" s="27"/>
      <c r="S380" s="33"/>
      <c r="T380" s="33" t="str">
        <f t="shared" si="6"/>
        <v/>
      </c>
      <c r="U380" s="33"/>
      <c r="V380" s="31"/>
    </row>
    <row r="381" spans="1:22" s="34" customFormat="1">
      <c r="A381" s="26"/>
      <c r="B381" s="27"/>
      <c r="C381" s="35"/>
      <c r="D381" s="27"/>
      <c r="E381" s="29"/>
      <c r="F381" s="30"/>
      <c r="G381" s="31"/>
      <c r="H381" s="27"/>
      <c r="I381" s="31"/>
      <c r="J381" s="31"/>
      <c r="K381" s="27"/>
      <c r="L381" s="27"/>
      <c r="M381" s="27"/>
      <c r="N381" s="27"/>
      <c r="O381" s="27"/>
      <c r="P381" s="32"/>
      <c r="Q381" s="110"/>
      <c r="R381" s="27"/>
      <c r="S381" s="33"/>
      <c r="T381" s="33" t="str">
        <f t="shared" si="6"/>
        <v/>
      </c>
      <c r="U381" s="33"/>
      <c r="V381" s="31"/>
    </row>
    <row r="382" spans="1:22" s="34" customFormat="1">
      <c r="A382" s="26"/>
      <c r="B382" s="27"/>
      <c r="C382" s="35"/>
      <c r="D382" s="27"/>
      <c r="E382" s="29"/>
      <c r="F382" s="30"/>
      <c r="G382" s="31"/>
      <c r="H382" s="27"/>
      <c r="I382" s="31"/>
      <c r="J382" s="31"/>
      <c r="K382" s="27"/>
      <c r="L382" s="27"/>
      <c r="M382" s="27"/>
      <c r="N382" s="27"/>
      <c r="O382" s="27"/>
      <c r="P382" s="32"/>
      <c r="Q382" s="110"/>
      <c r="R382" s="27"/>
      <c r="S382" s="33"/>
      <c r="T382" s="33" t="str">
        <f t="shared" si="6"/>
        <v/>
      </c>
      <c r="U382" s="33"/>
      <c r="V382" s="31"/>
    </row>
    <row r="383" spans="1:22" s="34" customFormat="1">
      <c r="A383" s="26"/>
      <c r="B383" s="27"/>
      <c r="C383" s="35"/>
      <c r="D383" s="27"/>
      <c r="E383" s="29"/>
      <c r="F383" s="30"/>
      <c r="G383" s="31"/>
      <c r="H383" s="27"/>
      <c r="I383" s="31"/>
      <c r="J383" s="31"/>
      <c r="K383" s="27"/>
      <c r="L383" s="27"/>
      <c r="M383" s="27"/>
      <c r="N383" s="27"/>
      <c r="O383" s="27"/>
      <c r="P383" s="32"/>
      <c r="Q383" s="110"/>
      <c r="R383" s="27"/>
      <c r="S383" s="33"/>
      <c r="T383" s="33" t="str">
        <f t="shared" si="6"/>
        <v/>
      </c>
      <c r="U383" s="33"/>
      <c r="V383" s="31"/>
    </row>
    <row r="384" spans="1:22" s="34" customFormat="1">
      <c r="A384" s="26"/>
      <c r="B384" s="27"/>
      <c r="C384" s="35"/>
      <c r="D384" s="27"/>
      <c r="E384" s="29"/>
      <c r="F384" s="30"/>
      <c r="G384" s="31"/>
      <c r="H384" s="27"/>
      <c r="I384" s="31"/>
      <c r="J384" s="31"/>
      <c r="K384" s="27"/>
      <c r="L384" s="27"/>
      <c r="M384" s="27"/>
      <c r="N384" s="27"/>
      <c r="O384" s="27"/>
      <c r="P384" s="32"/>
      <c r="Q384" s="110"/>
      <c r="R384" s="27"/>
      <c r="S384" s="33"/>
      <c r="T384" s="33" t="str">
        <f t="shared" si="6"/>
        <v/>
      </c>
      <c r="U384" s="33"/>
      <c r="V384" s="31"/>
    </row>
    <row r="385" spans="1:22" s="34" customFormat="1">
      <c r="A385" s="26"/>
      <c r="B385" s="27"/>
      <c r="C385" s="35"/>
      <c r="D385" s="27"/>
      <c r="E385" s="29"/>
      <c r="F385" s="30"/>
      <c r="G385" s="31"/>
      <c r="H385" s="27"/>
      <c r="I385" s="31"/>
      <c r="J385" s="31"/>
      <c r="K385" s="27"/>
      <c r="L385" s="27"/>
      <c r="M385" s="27"/>
      <c r="N385" s="27"/>
      <c r="O385" s="27"/>
      <c r="P385" s="32"/>
      <c r="Q385" s="110"/>
      <c r="R385" s="27"/>
      <c r="S385" s="33"/>
      <c r="T385" s="33" t="str">
        <f t="shared" si="6"/>
        <v/>
      </c>
      <c r="U385" s="33"/>
      <c r="V385" s="31"/>
    </row>
    <row r="386" spans="1:22" s="34" customFormat="1">
      <c r="A386" s="26"/>
      <c r="B386" s="27"/>
      <c r="C386" s="35"/>
      <c r="D386" s="27"/>
      <c r="E386" s="29"/>
      <c r="F386" s="30"/>
      <c r="G386" s="31"/>
      <c r="H386" s="27"/>
      <c r="I386" s="31"/>
      <c r="J386" s="31"/>
      <c r="K386" s="27"/>
      <c r="L386" s="27"/>
      <c r="M386" s="27"/>
      <c r="N386" s="27"/>
      <c r="O386" s="27"/>
      <c r="P386" s="32"/>
      <c r="Q386" s="110"/>
      <c r="R386" s="27"/>
      <c r="S386" s="33"/>
      <c r="T386" s="33" t="str">
        <f t="shared" si="6"/>
        <v/>
      </c>
      <c r="U386" s="33"/>
      <c r="V386" s="31"/>
    </row>
    <row r="387" spans="1:22" s="34" customFormat="1">
      <c r="A387" s="26"/>
      <c r="B387" s="27"/>
      <c r="C387" s="35"/>
      <c r="D387" s="27"/>
      <c r="E387" s="29"/>
      <c r="F387" s="30"/>
      <c r="G387" s="31"/>
      <c r="H387" s="27"/>
      <c r="I387" s="31"/>
      <c r="J387" s="31"/>
      <c r="K387" s="27"/>
      <c r="L387" s="27"/>
      <c r="M387" s="27"/>
      <c r="N387" s="27"/>
      <c r="O387" s="27"/>
      <c r="P387" s="32"/>
      <c r="Q387" s="110"/>
      <c r="R387" s="27"/>
      <c r="S387" s="33"/>
      <c r="T387" s="33" t="str">
        <f t="shared" si="6"/>
        <v/>
      </c>
      <c r="U387" s="33"/>
      <c r="V387" s="31"/>
    </row>
    <row r="388" spans="1:22" s="34" customFormat="1">
      <c r="A388" s="26"/>
      <c r="B388" s="27"/>
      <c r="C388" s="35"/>
      <c r="D388" s="27"/>
      <c r="E388" s="29"/>
      <c r="F388" s="30"/>
      <c r="G388" s="31"/>
      <c r="H388" s="27"/>
      <c r="I388" s="31"/>
      <c r="J388" s="31"/>
      <c r="K388" s="27"/>
      <c r="L388" s="27"/>
      <c r="M388" s="27"/>
      <c r="N388" s="27"/>
      <c r="O388" s="27"/>
      <c r="P388" s="32"/>
      <c r="Q388" s="110"/>
      <c r="R388" s="27"/>
      <c r="S388" s="33"/>
      <c r="T388" s="33" t="str">
        <f t="shared" si="6"/>
        <v/>
      </c>
      <c r="U388" s="33"/>
      <c r="V388" s="31"/>
    </row>
    <row r="389" spans="1:22" s="34" customFormat="1">
      <c r="A389" s="26"/>
      <c r="B389" s="27"/>
      <c r="C389" s="35"/>
      <c r="D389" s="27"/>
      <c r="E389" s="29"/>
      <c r="F389" s="30"/>
      <c r="G389" s="31"/>
      <c r="H389" s="27"/>
      <c r="I389" s="31"/>
      <c r="J389" s="31"/>
      <c r="K389" s="27"/>
      <c r="L389" s="27"/>
      <c r="M389" s="27"/>
      <c r="N389" s="27"/>
      <c r="O389" s="27"/>
      <c r="P389" s="32"/>
      <c r="Q389" s="110"/>
      <c r="R389" s="27"/>
      <c r="S389" s="33"/>
      <c r="T389" s="33" t="str">
        <f t="shared" si="6"/>
        <v/>
      </c>
      <c r="U389" s="33"/>
      <c r="V389" s="31"/>
    </row>
    <row r="390" spans="1:22" s="34" customFormat="1">
      <c r="A390" s="26"/>
      <c r="B390" s="27"/>
      <c r="C390" s="35"/>
      <c r="D390" s="27"/>
      <c r="E390" s="29"/>
      <c r="F390" s="30"/>
      <c r="G390" s="31"/>
      <c r="H390" s="27"/>
      <c r="I390" s="31"/>
      <c r="J390" s="31"/>
      <c r="K390" s="27"/>
      <c r="L390" s="27"/>
      <c r="M390" s="27"/>
      <c r="N390" s="27"/>
      <c r="O390" s="27"/>
      <c r="P390" s="32"/>
      <c r="Q390" s="110"/>
      <c r="R390" s="27"/>
      <c r="S390" s="33"/>
      <c r="T390" s="33" t="str">
        <f t="shared" si="6"/>
        <v/>
      </c>
      <c r="U390" s="33"/>
      <c r="V390" s="31"/>
    </row>
    <row r="391" spans="1:22" s="34" customFormat="1">
      <c r="A391" s="26"/>
      <c r="B391" s="27"/>
      <c r="C391" s="35"/>
      <c r="D391" s="27"/>
      <c r="E391" s="29"/>
      <c r="F391" s="30"/>
      <c r="G391" s="31"/>
      <c r="H391" s="27"/>
      <c r="I391" s="31"/>
      <c r="J391" s="31"/>
      <c r="K391" s="27"/>
      <c r="L391" s="27"/>
      <c r="M391" s="27"/>
      <c r="N391" s="27"/>
      <c r="O391" s="27"/>
      <c r="P391" s="32"/>
      <c r="Q391" s="110"/>
      <c r="R391" s="27"/>
      <c r="S391" s="33"/>
      <c r="T391" s="33" t="str">
        <f t="shared" si="6"/>
        <v/>
      </c>
      <c r="U391" s="33"/>
      <c r="V391" s="31"/>
    </row>
    <row r="392" spans="1:22" s="34" customFormat="1">
      <c r="A392" s="26"/>
      <c r="B392" s="27"/>
      <c r="C392" s="35"/>
      <c r="D392" s="27"/>
      <c r="E392" s="29"/>
      <c r="F392" s="30"/>
      <c r="G392" s="31"/>
      <c r="H392" s="27"/>
      <c r="I392" s="31"/>
      <c r="J392" s="31"/>
      <c r="K392" s="27"/>
      <c r="L392" s="27"/>
      <c r="M392" s="27"/>
      <c r="N392" s="27"/>
      <c r="O392" s="27"/>
      <c r="P392" s="32"/>
      <c r="Q392" s="110"/>
      <c r="R392" s="27"/>
      <c r="S392" s="33"/>
      <c r="T392" s="33" t="str">
        <f t="shared" si="6"/>
        <v/>
      </c>
      <c r="U392" s="33"/>
      <c r="V392" s="31"/>
    </row>
    <row r="393" spans="1:22" s="34" customFormat="1">
      <c r="A393" s="26"/>
      <c r="B393" s="27"/>
      <c r="C393" s="35"/>
      <c r="D393" s="27"/>
      <c r="E393" s="29"/>
      <c r="F393" s="30"/>
      <c r="G393" s="31"/>
      <c r="H393" s="27"/>
      <c r="I393" s="31"/>
      <c r="J393" s="31"/>
      <c r="K393" s="27"/>
      <c r="L393" s="27"/>
      <c r="M393" s="27"/>
      <c r="N393" s="27"/>
      <c r="O393" s="27"/>
      <c r="P393" s="32"/>
      <c r="Q393" s="110"/>
      <c r="R393" s="27"/>
      <c r="S393" s="33"/>
      <c r="T393" s="33" t="str">
        <f t="shared" si="6"/>
        <v/>
      </c>
      <c r="U393" s="33"/>
      <c r="V393" s="31"/>
    </row>
    <row r="394" spans="1:22" s="34" customFormat="1">
      <c r="A394" s="26"/>
      <c r="B394" s="27"/>
      <c r="C394" s="35"/>
      <c r="D394" s="27"/>
      <c r="E394" s="29"/>
      <c r="F394" s="30"/>
      <c r="G394" s="31"/>
      <c r="H394" s="27"/>
      <c r="I394" s="31"/>
      <c r="J394" s="31"/>
      <c r="K394" s="27"/>
      <c r="L394" s="27"/>
      <c r="M394" s="27"/>
      <c r="N394" s="27"/>
      <c r="O394" s="27"/>
      <c r="P394" s="32"/>
      <c r="Q394" s="110"/>
      <c r="R394" s="27"/>
      <c r="S394" s="33"/>
      <c r="T394" s="33" t="str">
        <f t="shared" si="6"/>
        <v/>
      </c>
      <c r="U394" s="33"/>
      <c r="V394" s="31"/>
    </row>
    <row r="395" spans="1:22" s="34" customFormat="1">
      <c r="A395" s="26"/>
      <c r="B395" s="27"/>
      <c r="C395" s="35"/>
      <c r="D395" s="27"/>
      <c r="E395" s="29"/>
      <c r="F395" s="30"/>
      <c r="G395" s="31"/>
      <c r="H395" s="27"/>
      <c r="I395" s="31"/>
      <c r="J395" s="31"/>
      <c r="K395" s="27"/>
      <c r="L395" s="27"/>
      <c r="M395" s="27"/>
      <c r="N395" s="27"/>
      <c r="O395" s="27"/>
      <c r="P395" s="32"/>
      <c r="Q395" s="110"/>
      <c r="R395" s="27"/>
      <c r="S395" s="33"/>
      <c r="T395" s="33" t="str">
        <f t="shared" si="6"/>
        <v/>
      </c>
      <c r="U395" s="33"/>
      <c r="V395" s="31"/>
    </row>
    <row r="396" spans="1:22" s="34" customFormat="1">
      <c r="A396" s="26"/>
      <c r="B396" s="27"/>
      <c r="C396" s="35"/>
      <c r="D396" s="27"/>
      <c r="E396" s="29"/>
      <c r="F396" s="30"/>
      <c r="G396" s="31"/>
      <c r="H396" s="27"/>
      <c r="I396" s="31"/>
      <c r="J396" s="31"/>
      <c r="K396" s="27"/>
      <c r="L396" s="27"/>
      <c r="M396" s="27"/>
      <c r="N396" s="27"/>
      <c r="O396" s="27"/>
      <c r="P396" s="32"/>
      <c r="Q396" s="110"/>
      <c r="R396" s="27"/>
      <c r="S396" s="33"/>
      <c r="T396" s="33" t="str">
        <f t="shared" si="6"/>
        <v/>
      </c>
      <c r="U396" s="33"/>
      <c r="V396" s="31"/>
    </row>
    <row r="397" spans="1:22" s="34" customFormat="1">
      <c r="A397" s="26"/>
      <c r="B397" s="27"/>
      <c r="C397" s="35"/>
      <c r="D397" s="27"/>
      <c r="E397" s="29"/>
      <c r="F397" s="30"/>
      <c r="G397" s="31"/>
      <c r="H397" s="27"/>
      <c r="I397" s="31"/>
      <c r="J397" s="31"/>
      <c r="K397" s="27"/>
      <c r="L397" s="27"/>
      <c r="M397" s="27"/>
      <c r="N397" s="27"/>
      <c r="O397" s="27"/>
      <c r="P397" s="32"/>
      <c r="Q397" s="110"/>
      <c r="R397" s="27"/>
      <c r="S397" s="33"/>
      <c r="T397" s="33" t="str">
        <f t="shared" si="6"/>
        <v/>
      </c>
      <c r="U397" s="33"/>
      <c r="V397" s="31"/>
    </row>
    <row r="398" spans="1:22" s="34" customFormat="1">
      <c r="A398" s="26"/>
      <c r="B398" s="27"/>
      <c r="C398" s="35"/>
      <c r="D398" s="27"/>
      <c r="E398" s="29"/>
      <c r="F398" s="30"/>
      <c r="G398" s="31"/>
      <c r="H398" s="27"/>
      <c r="I398" s="31"/>
      <c r="J398" s="31"/>
      <c r="K398" s="27"/>
      <c r="L398" s="27"/>
      <c r="M398" s="27"/>
      <c r="N398" s="27"/>
      <c r="O398" s="27"/>
      <c r="P398" s="32"/>
      <c r="Q398" s="110"/>
      <c r="R398" s="27"/>
      <c r="S398" s="33"/>
      <c r="T398" s="33" t="str">
        <f t="shared" si="6"/>
        <v/>
      </c>
      <c r="U398" s="33"/>
      <c r="V398" s="31"/>
    </row>
    <row r="399" spans="1:22" s="34" customFormat="1">
      <c r="A399" s="26"/>
      <c r="B399" s="27"/>
      <c r="C399" s="35"/>
      <c r="D399" s="27"/>
      <c r="E399" s="29"/>
      <c r="F399" s="30"/>
      <c r="G399" s="31"/>
      <c r="H399" s="27"/>
      <c r="I399" s="31"/>
      <c r="J399" s="31"/>
      <c r="K399" s="27"/>
      <c r="L399" s="27"/>
      <c r="M399" s="27"/>
      <c r="N399" s="27"/>
      <c r="O399" s="27"/>
      <c r="P399" s="32"/>
      <c r="Q399" s="110"/>
      <c r="R399" s="27"/>
      <c r="S399" s="33"/>
      <c r="T399" s="33" t="str">
        <f t="shared" si="6"/>
        <v/>
      </c>
      <c r="U399" s="33"/>
      <c r="V399" s="31"/>
    </row>
    <row r="400" spans="1:22" s="34" customFormat="1">
      <c r="A400" s="26"/>
      <c r="B400" s="27"/>
      <c r="C400" s="35"/>
      <c r="D400" s="27"/>
      <c r="E400" s="29"/>
      <c r="F400" s="30"/>
      <c r="G400" s="31"/>
      <c r="H400" s="27"/>
      <c r="I400" s="31"/>
      <c r="J400" s="31"/>
      <c r="K400" s="27"/>
      <c r="L400" s="27"/>
      <c r="M400" s="27"/>
      <c r="N400" s="27"/>
      <c r="O400" s="27"/>
      <c r="P400" s="32"/>
      <c r="Q400" s="110"/>
      <c r="R400" s="27"/>
      <c r="S400" s="33"/>
      <c r="T400" s="33" t="str">
        <f t="shared" ref="T400:T463" si="7">IF(A400="","",IF(K400="Л","Л",LOOKUP(A400,$X$10:$Y$65,$Y$10:$Y$65)))</f>
        <v/>
      </c>
      <c r="U400" s="33"/>
      <c r="V400" s="31"/>
    </row>
    <row r="401" spans="1:22" s="34" customFormat="1">
      <c r="A401" s="26"/>
      <c r="B401" s="27"/>
      <c r="C401" s="35"/>
      <c r="D401" s="27"/>
      <c r="E401" s="29"/>
      <c r="F401" s="30"/>
      <c r="G401" s="31"/>
      <c r="H401" s="27"/>
      <c r="I401" s="31"/>
      <c r="J401" s="31"/>
      <c r="K401" s="27"/>
      <c r="L401" s="27"/>
      <c r="M401" s="27"/>
      <c r="N401" s="27"/>
      <c r="O401" s="27"/>
      <c r="P401" s="32"/>
      <c r="Q401" s="110"/>
      <c r="R401" s="27"/>
      <c r="S401" s="33"/>
      <c r="T401" s="33" t="str">
        <f t="shared" si="7"/>
        <v/>
      </c>
      <c r="U401" s="33"/>
      <c r="V401" s="31"/>
    </row>
    <row r="402" spans="1:22" s="34" customFormat="1">
      <c r="A402" s="26"/>
      <c r="B402" s="27"/>
      <c r="C402" s="35"/>
      <c r="D402" s="27"/>
      <c r="E402" s="29"/>
      <c r="F402" s="30"/>
      <c r="G402" s="31"/>
      <c r="H402" s="27"/>
      <c r="I402" s="31"/>
      <c r="J402" s="31"/>
      <c r="K402" s="27"/>
      <c r="L402" s="27"/>
      <c r="M402" s="27"/>
      <c r="N402" s="27"/>
      <c r="O402" s="27"/>
      <c r="P402" s="32"/>
      <c r="Q402" s="110"/>
      <c r="R402" s="27"/>
      <c r="S402" s="33"/>
      <c r="T402" s="33" t="str">
        <f t="shared" si="7"/>
        <v/>
      </c>
      <c r="U402" s="33"/>
      <c r="V402" s="31"/>
    </row>
    <row r="403" spans="1:22" s="34" customFormat="1">
      <c r="A403" s="26"/>
      <c r="B403" s="27"/>
      <c r="C403" s="35"/>
      <c r="D403" s="27"/>
      <c r="E403" s="29"/>
      <c r="F403" s="30"/>
      <c r="G403" s="31"/>
      <c r="H403" s="27"/>
      <c r="I403" s="31"/>
      <c r="J403" s="31"/>
      <c r="K403" s="27"/>
      <c r="L403" s="27"/>
      <c r="M403" s="27"/>
      <c r="N403" s="27"/>
      <c r="O403" s="27"/>
      <c r="P403" s="32"/>
      <c r="Q403" s="110"/>
      <c r="R403" s="27"/>
      <c r="S403" s="33"/>
      <c r="T403" s="33" t="str">
        <f t="shared" si="7"/>
        <v/>
      </c>
      <c r="U403" s="33"/>
      <c r="V403" s="31"/>
    </row>
    <row r="404" spans="1:22" s="34" customFormat="1">
      <c r="A404" s="26"/>
      <c r="B404" s="27"/>
      <c r="C404" s="35"/>
      <c r="D404" s="27"/>
      <c r="E404" s="29"/>
      <c r="F404" s="30"/>
      <c r="G404" s="31"/>
      <c r="H404" s="27"/>
      <c r="I404" s="31"/>
      <c r="J404" s="31"/>
      <c r="K404" s="27"/>
      <c r="L404" s="27"/>
      <c r="M404" s="27"/>
      <c r="N404" s="27"/>
      <c r="O404" s="27"/>
      <c r="P404" s="32"/>
      <c r="Q404" s="110"/>
      <c r="R404" s="27"/>
      <c r="S404" s="33"/>
      <c r="T404" s="33" t="str">
        <f t="shared" si="7"/>
        <v/>
      </c>
      <c r="U404" s="33"/>
      <c r="V404" s="31"/>
    </row>
    <row r="405" spans="1:22" s="34" customFormat="1">
      <c r="A405" s="26"/>
      <c r="B405" s="27"/>
      <c r="C405" s="35"/>
      <c r="D405" s="27"/>
      <c r="E405" s="29"/>
      <c r="F405" s="30"/>
      <c r="G405" s="31"/>
      <c r="H405" s="27"/>
      <c r="I405" s="31"/>
      <c r="J405" s="31"/>
      <c r="K405" s="27"/>
      <c r="L405" s="27"/>
      <c r="M405" s="27"/>
      <c r="N405" s="27"/>
      <c r="O405" s="27"/>
      <c r="P405" s="32"/>
      <c r="Q405" s="110"/>
      <c r="R405" s="27"/>
      <c r="S405" s="33"/>
      <c r="T405" s="33" t="str">
        <f t="shared" si="7"/>
        <v/>
      </c>
      <c r="U405" s="33"/>
      <c r="V405" s="31"/>
    </row>
    <row r="406" spans="1:22" s="34" customFormat="1">
      <c r="A406" s="26"/>
      <c r="B406" s="27"/>
      <c r="C406" s="35"/>
      <c r="D406" s="27"/>
      <c r="E406" s="29"/>
      <c r="F406" s="30"/>
      <c r="G406" s="31"/>
      <c r="H406" s="27"/>
      <c r="I406" s="31"/>
      <c r="J406" s="31"/>
      <c r="K406" s="27"/>
      <c r="L406" s="27"/>
      <c r="M406" s="27"/>
      <c r="N406" s="27"/>
      <c r="O406" s="27"/>
      <c r="P406" s="32"/>
      <c r="Q406" s="110"/>
      <c r="R406" s="27"/>
      <c r="S406" s="33"/>
      <c r="T406" s="33" t="str">
        <f t="shared" si="7"/>
        <v/>
      </c>
      <c r="U406" s="33"/>
      <c r="V406" s="31"/>
    </row>
    <row r="407" spans="1:22" s="34" customFormat="1">
      <c r="A407" s="26"/>
      <c r="B407" s="27"/>
      <c r="C407" s="35"/>
      <c r="D407" s="27"/>
      <c r="E407" s="29"/>
      <c r="F407" s="30"/>
      <c r="G407" s="31"/>
      <c r="H407" s="27"/>
      <c r="I407" s="31"/>
      <c r="J407" s="31"/>
      <c r="K407" s="27"/>
      <c r="L407" s="27"/>
      <c r="M407" s="27"/>
      <c r="N407" s="27"/>
      <c r="O407" s="27"/>
      <c r="P407" s="32"/>
      <c r="Q407" s="110"/>
      <c r="R407" s="27"/>
      <c r="S407" s="33"/>
      <c r="T407" s="33" t="str">
        <f t="shared" si="7"/>
        <v/>
      </c>
      <c r="U407" s="33"/>
      <c r="V407" s="31"/>
    </row>
    <row r="408" spans="1:22" s="34" customFormat="1">
      <c r="A408" s="26"/>
      <c r="B408" s="27"/>
      <c r="C408" s="35"/>
      <c r="D408" s="27"/>
      <c r="E408" s="29"/>
      <c r="F408" s="30"/>
      <c r="G408" s="31"/>
      <c r="H408" s="27"/>
      <c r="I408" s="31"/>
      <c r="J408" s="31"/>
      <c r="K408" s="27"/>
      <c r="L408" s="27"/>
      <c r="M408" s="27"/>
      <c r="N408" s="27"/>
      <c r="O408" s="27"/>
      <c r="P408" s="32"/>
      <c r="Q408" s="110"/>
      <c r="R408" s="27"/>
      <c r="S408" s="33"/>
      <c r="T408" s="33" t="str">
        <f t="shared" si="7"/>
        <v/>
      </c>
      <c r="U408" s="33"/>
      <c r="V408" s="31"/>
    </row>
    <row r="409" spans="1:22" s="34" customFormat="1">
      <c r="A409" s="26"/>
      <c r="B409" s="27"/>
      <c r="C409" s="35"/>
      <c r="D409" s="27"/>
      <c r="E409" s="29"/>
      <c r="F409" s="30"/>
      <c r="G409" s="31"/>
      <c r="H409" s="27"/>
      <c r="I409" s="31"/>
      <c r="J409" s="31"/>
      <c r="K409" s="27"/>
      <c r="L409" s="27"/>
      <c r="M409" s="27"/>
      <c r="N409" s="27"/>
      <c r="O409" s="27"/>
      <c r="P409" s="32"/>
      <c r="Q409" s="110"/>
      <c r="R409" s="27"/>
      <c r="S409" s="33"/>
      <c r="T409" s="33" t="str">
        <f t="shared" si="7"/>
        <v/>
      </c>
      <c r="U409" s="33"/>
      <c r="V409" s="31"/>
    </row>
    <row r="410" spans="1:22" s="34" customFormat="1">
      <c r="A410" s="26"/>
      <c r="B410" s="27"/>
      <c r="C410" s="35"/>
      <c r="D410" s="27"/>
      <c r="E410" s="29"/>
      <c r="F410" s="30"/>
      <c r="G410" s="31"/>
      <c r="H410" s="27"/>
      <c r="I410" s="31"/>
      <c r="J410" s="31"/>
      <c r="K410" s="27"/>
      <c r="L410" s="27"/>
      <c r="M410" s="27"/>
      <c r="N410" s="27"/>
      <c r="O410" s="27"/>
      <c r="P410" s="32"/>
      <c r="Q410" s="110"/>
      <c r="R410" s="27"/>
      <c r="S410" s="33"/>
      <c r="T410" s="33" t="str">
        <f t="shared" si="7"/>
        <v/>
      </c>
      <c r="U410" s="33"/>
      <c r="V410" s="31"/>
    </row>
    <row r="411" spans="1:22" s="34" customFormat="1">
      <c r="A411" s="26"/>
      <c r="B411" s="27"/>
      <c r="C411" s="35"/>
      <c r="D411" s="27"/>
      <c r="E411" s="29"/>
      <c r="F411" s="30"/>
      <c r="G411" s="31"/>
      <c r="H411" s="27"/>
      <c r="I411" s="31"/>
      <c r="J411" s="31"/>
      <c r="K411" s="27"/>
      <c r="L411" s="27"/>
      <c r="M411" s="27"/>
      <c r="N411" s="27"/>
      <c r="O411" s="27"/>
      <c r="P411" s="32"/>
      <c r="Q411" s="110"/>
      <c r="R411" s="27"/>
      <c r="S411" s="33"/>
      <c r="T411" s="33" t="str">
        <f t="shared" si="7"/>
        <v/>
      </c>
      <c r="U411" s="33"/>
      <c r="V411" s="31"/>
    </row>
    <row r="412" spans="1:22" s="34" customFormat="1">
      <c r="A412" s="26"/>
      <c r="B412" s="27"/>
      <c r="C412" s="35"/>
      <c r="D412" s="27"/>
      <c r="E412" s="29"/>
      <c r="F412" s="30"/>
      <c r="G412" s="31"/>
      <c r="H412" s="27"/>
      <c r="I412" s="31"/>
      <c r="J412" s="31"/>
      <c r="K412" s="27"/>
      <c r="L412" s="27"/>
      <c r="M412" s="27"/>
      <c r="N412" s="27"/>
      <c r="O412" s="27"/>
      <c r="P412" s="32"/>
      <c r="Q412" s="110"/>
      <c r="R412" s="27"/>
      <c r="S412" s="33"/>
      <c r="T412" s="33" t="str">
        <f t="shared" si="7"/>
        <v/>
      </c>
      <c r="U412" s="33"/>
      <c r="V412" s="31"/>
    </row>
    <row r="413" spans="1:22" s="34" customFormat="1">
      <c r="A413" s="26"/>
      <c r="B413" s="27"/>
      <c r="C413" s="35"/>
      <c r="D413" s="27"/>
      <c r="E413" s="29"/>
      <c r="F413" s="30"/>
      <c r="G413" s="31"/>
      <c r="H413" s="27"/>
      <c r="I413" s="31"/>
      <c r="J413" s="31"/>
      <c r="K413" s="27"/>
      <c r="L413" s="27"/>
      <c r="M413" s="27"/>
      <c r="N413" s="27"/>
      <c r="O413" s="27"/>
      <c r="P413" s="32"/>
      <c r="Q413" s="110"/>
      <c r="R413" s="27"/>
      <c r="S413" s="33"/>
      <c r="T413" s="33" t="str">
        <f t="shared" si="7"/>
        <v/>
      </c>
      <c r="U413" s="33"/>
      <c r="V413" s="31"/>
    </row>
    <row r="414" spans="1:22" s="34" customFormat="1">
      <c r="A414" s="26"/>
      <c r="B414" s="27"/>
      <c r="C414" s="35"/>
      <c r="D414" s="27"/>
      <c r="E414" s="29"/>
      <c r="F414" s="30"/>
      <c r="G414" s="31"/>
      <c r="H414" s="27"/>
      <c r="I414" s="31"/>
      <c r="J414" s="31"/>
      <c r="K414" s="27"/>
      <c r="L414" s="27"/>
      <c r="M414" s="27"/>
      <c r="N414" s="27"/>
      <c r="O414" s="27"/>
      <c r="P414" s="32"/>
      <c r="Q414" s="110"/>
      <c r="R414" s="27"/>
      <c r="S414" s="33"/>
      <c r="T414" s="33" t="str">
        <f t="shared" si="7"/>
        <v/>
      </c>
      <c r="U414" s="33"/>
      <c r="V414" s="31"/>
    </row>
    <row r="415" spans="1:22" s="34" customFormat="1">
      <c r="A415" s="26"/>
      <c r="B415" s="27"/>
      <c r="C415" s="35"/>
      <c r="D415" s="27"/>
      <c r="E415" s="29"/>
      <c r="F415" s="30"/>
      <c r="G415" s="31"/>
      <c r="H415" s="27"/>
      <c r="I415" s="31"/>
      <c r="J415" s="31"/>
      <c r="K415" s="27"/>
      <c r="L415" s="27"/>
      <c r="M415" s="27"/>
      <c r="N415" s="27"/>
      <c r="O415" s="27"/>
      <c r="P415" s="32"/>
      <c r="Q415" s="110"/>
      <c r="R415" s="27"/>
      <c r="S415" s="33"/>
      <c r="T415" s="33" t="str">
        <f t="shared" si="7"/>
        <v/>
      </c>
      <c r="U415" s="33"/>
      <c r="V415" s="31"/>
    </row>
    <row r="416" spans="1:22" s="34" customFormat="1">
      <c r="A416" s="26"/>
      <c r="B416" s="27"/>
      <c r="C416" s="35"/>
      <c r="D416" s="27"/>
      <c r="E416" s="29"/>
      <c r="F416" s="30"/>
      <c r="G416" s="31"/>
      <c r="H416" s="27"/>
      <c r="I416" s="31"/>
      <c r="J416" s="31"/>
      <c r="K416" s="27"/>
      <c r="L416" s="27"/>
      <c r="M416" s="27"/>
      <c r="N416" s="27"/>
      <c r="O416" s="27"/>
      <c r="P416" s="32"/>
      <c r="Q416" s="110"/>
      <c r="R416" s="27"/>
      <c r="S416" s="33"/>
      <c r="T416" s="33" t="str">
        <f t="shared" si="7"/>
        <v/>
      </c>
      <c r="U416" s="33"/>
      <c r="V416" s="31"/>
    </row>
    <row r="417" spans="1:22" s="34" customFormat="1">
      <c r="A417" s="26"/>
      <c r="B417" s="27"/>
      <c r="C417" s="35"/>
      <c r="D417" s="27"/>
      <c r="E417" s="29"/>
      <c r="F417" s="30"/>
      <c r="G417" s="31"/>
      <c r="H417" s="27"/>
      <c r="I417" s="31"/>
      <c r="J417" s="31"/>
      <c r="K417" s="27"/>
      <c r="L417" s="27"/>
      <c r="M417" s="27"/>
      <c r="N417" s="27"/>
      <c r="O417" s="27"/>
      <c r="P417" s="32"/>
      <c r="Q417" s="110"/>
      <c r="R417" s="27"/>
      <c r="S417" s="33"/>
      <c r="T417" s="33" t="str">
        <f t="shared" si="7"/>
        <v/>
      </c>
      <c r="U417" s="33"/>
      <c r="V417" s="31"/>
    </row>
    <row r="418" spans="1:22" s="34" customFormat="1">
      <c r="A418" s="26"/>
      <c r="B418" s="27"/>
      <c r="C418" s="35"/>
      <c r="D418" s="27"/>
      <c r="E418" s="29"/>
      <c r="F418" s="30"/>
      <c r="G418" s="31"/>
      <c r="H418" s="27"/>
      <c r="I418" s="31"/>
      <c r="J418" s="31"/>
      <c r="K418" s="27"/>
      <c r="L418" s="27"/>
      <c r="M418" s="27"/>
      <c r="N418" s="27"/>
      <c r="O418" s="27"/>
      <c r="P418" s="32"/>
      <c r="Q418" s="110"/>
      <c r="R418" s="27"/>
      <c r="S418" s="33"/>
      <c r="T418" s="33" t="str">
        <f t="shared" si="7"/>
        <v/>
      </c>
      <c r="U418" s="33"/>
      <c r="V418" s="31"/>
    </row>
    <row r="419" spans="1:22" s="34" customFormat="1">
      <c r="A419" s="26"/>
      <c r="B419" s="27"/>
      <c r="C419" s="35"/>
      <c r="D419" s="27"/>
      <c r="E419" s="29"/>
      <c r="F419" s="30"/>
      <c r="G419" s="31"/>
      <c r="H419" s="27"/>
      <c r="I419" s="31"/>
      <c r="J419" s="31"/>
      <c r="K419" s="27"/>
      <c r="L419" s="27"/>
      <c r="M419" s="27"/>
      <c r="N419" s="27"/>
      <c r="O419" s="27"/>
      <c r="P419" s="32"/>
      <c r="Q419" s="110"/>
      <c r="R419" s="27"/>
      <c r="S419" s="33"/>
      <c r="T419" s="33" t="str">
        <f t="shared" si="7"/>
        <v/>
      </c>
      <c r="U419" s="33"/>
      <c r="V419" s="31"/>
    </row>
    <row r="420" spans="1:22" s="34" customFormat="1">
      <c r="A420" s="26"/>
      <c r="B420" s="27"/>
      <c r="C420" s="35"/>
      <c r="D420" s="27"/>
      <c r="E420" s="29"/>
      <c r="F420" s="30"/>
      <c r="G420" s="31"/>
      <c r="H420" s="27"/>
      <c r="I420" s="31"/>
      <c r="J420" s="31"/>
      <c r="K420" s="27"/>
      <c r="L420" s="27"/>
      <c r="M420" s="27"/>
      <c r="N420" s="27"/>
      <c r="O420" s="27"/>
      <c r="P420" s="32"/>
      <c r="Q420" s="110"/>
      <c r="R420" s="27"/>
      <c r="S420" s="33"/>
      <c r="T420" s="33" t="str">
        <f t="shared" si="7"/>
        <v/>
      </c>
      <c r="U420" s="33"/>
      <c r="V420" s="31"/>
    </row>
    <row r="421" spans="1:22" s="34" customFormat="1">
      <c r="A421" s="26"/>
      <c r="B421" s="27"/>
      <c r="C421" s="35"/>
      <c r="D421" s="27"/>
      <c r="E421" s="29"/>
      <c r="F421" s="30"/>
      <c r="G421" s="31"/>
      <c r="H421" s="27"/>
      <c r="I421" s="31"/>
      <c r="J421" s="31"/>
      <c r="K421" s="27"/>
      <c r="L421" s="27"/>
      <c r="M421" s="27"/>
      <c r="N421" s="27"/>
      <c r="O421" s="27"/>
      <c r="P421" s="32"/>
      <c r="Q421" s="110"/>
      <c r="R421" s="27"/>
      <c r="S421" s="33"/>
      <c r="T421" s="33" t="str">
        <f t="shared" si="7"/>
        <v/>
      </c>
      <c r="U421" s="33"/>
      <c r="V421" s="31"/>
    </row>
    <row r="422" spans="1:22" s="34" customFormat="1">
      <c r="A422" s="26"/>
      <c r="B422" s="27"/>
      <c r="C422" s="35"/>
      <c r="D422" s="27"/>
      <c r="E422" s="29"/>
      <c r="F422" s="30"/>
      <c r="G422" s="31"/>
      <c r="H422" s="27"/>
      <c r="I422" s="31"/>
      <c r="J422" s="31"/>
      <c r="K422" s="27"/>
      <c r="L422" s="27"/>
      <c r="M422" s="27"/>
      <c r="N422" s="27"/>
      <c r="O422" s="27"/>
      <c r="P422" s="32"/>
      <c r="Q422" s="110"/>
      <c r="R422" s="27"/>
      <c r="S422" s="33"/>
      <c r="T422" s="33" t="str">
        <f t="shared" si="7"/>
        <v/>
      </c>
      <c r="U422" s="33"/>
      <c r="V422" s="31"/>
    </row>
    <row r="423" spans="1:22" s="34" customFormat="1">
      <c r="A423" s="26"/>
      <c r="B423" s="27"/>
      <c r="C423" s="35"/>
      <c r="D423" s="27"/>
      <c r="E423" s="29"/>
      <c r="F423" s="30"/>
      <c r="G423" s="31"/>
      <c r="H423" s="27"/>
      <c r="I423" s="31"/>
      <c r="J423" s="31"/>
      <c r="K423" s="27"/>
      <c r="L423" s="27"/>
      <c r="M423" s="27"/>
      <c r="N423" s="27"/>
      <c r="O423" s="27"/>
      <c r="P423" s="32"/>
      <c r="Q423" s="110"/>
      <c r="R423" s="27"/>
      <c r="S423" s="33"/>
      <c r="T423" s="33" t="str">
        <f t="shared" si="7"/>
        <v/>
      </c>
      <c r="U423" s="33"/>
      <c r="V423" s="31"/>
    </row>
    <row r="424" spans="1:22" s="34" customFormat="1">
      <c r="A424" s="26"/>
      <c r="B424" s="27"/>
      <c r="C424" s="35"/>
      <c r="D424" s="27"/>
      <c r="E424" s="29"/>
      <c r="F424" s="30"/>
      <c r="G424" s="31"/>
      <c r="H424" s="27"/>
      <c r="I424" s="31"/>
      <c r="J424" s="31"/>
      <c r="K424" s="27"/>
      <c r="L424" s="27"/>
      <c r="M424" s="27"/>
      <c r="N424" s="27"/>
      <c r="O424" s="27"/>
      <c r="P424" s="32"/>
      <c r="Q424" s="110"/>
      <c r="R424" s="27"/>
      <c r="S424" s="33"/>
      <c r="T424" s="33" t="str">
        <f t="shared" si="7"/>
        <v/>
      </c>
      <c r="U424" s="33"/>
      <c r="V424" s="31"/>
    </row>
    <row r="425" spans="1:22" s="34" customFormat="1">
      <c r="A425" s="26"/>
      <c r="B425" s="27"/>
      <c r="C425" s="35"/>
      <c r="D425" s="27"/>
      <c r="E425" s="29"/>
      <c r="F425" s="30"/>
      <c r="G425" s="31"/>
      <c r="H425" s="27"/>
      <c r="I425" s="31"/>
      <c r="J425" s="31"/>
      <c r="K425" s="27"/>
      <c r="L425" s="27"/>
      <c r="M425" s="27"/>
      <c r="N425" s="27"/>
      <c r="O425" s="27"/>
      <c r="P425" s="32"/>
      <c r="Q425" s="110"/>
      <c r="R425" s="27"/>
      <c r="S425" s="33"/>
      <c r="T425" s="33" t="str">
        <f t="shared" si="7"/>
        <v/>
      </c>
      <c r="U425" s="33"/>
      <c r="V425" s="31"/>
    </row>
    <row r="426" spans="1:22" s="34" customFormat="1">
      <c r="A426" s="26"/>
      <c r="B426" s="27"/>
      <c r="C426" s="35"/>
      <c r="D426" s="27"/>
      <c r="E426" s="29"/>
      <c r="F426" s="30"/>
      <c r="G426" s="31"/>
      <c r="H426" s="27"/>
      <c r="I426" s="31"/>
      <c r="J426" s="31"/>
      <c r="K426" s="27"/>
      <c r="L426" s="27"/>
      <c r="M426" s="27"/>
      <c r="N426" s="27"/>
      <c r="O426" s="27"/>
      <c r="P426" s="32"/>
      <c r="Q426" s="110"/>
      <c r="R426" s="27"/>
      <c r="S426" s="33"/>
      <c r="T426" s="33" t="str">
        <f t="shared" si="7"/>
        <v/>
      </c>
      <c r="U426" s="33"/>
      <c r="V426" s="31"/>
    </row>
    <row r="427" spans="1:22" s="34" customFormat="1">
      <c r="A427" s="26"/>
      <c r="B427" s="27"/>
      <c r="C427" s="35"/>
      <c r="D427" s="27"/>
      <c r="E427" s="29"/>
      <c r="F427" s="30"/>
      <c r="G427" s="31"/>
      <c r="H427" s="27"/>
      <c r="I427" s="31"/>
      <c r="J427" s="31"/>
      <c r="K427" s="27"/>
      <c r="L427" s="27"/>
      <c r="M427" s="27"/>
      <c r="N427" s="27"/>
      <c r="O427" s="27"/>
      <c r="P427" s="32"/>
      <c r="Q427" s="110"/>
      <c r="R427" s="27"/>
      <c r="S427" s="33"/>
      <c r="T427" s="33" t="str">
        <f t="shared" si="7"/>
        <v/>
      </c>
      <c r="U427" s="33"/>
      <c r="V427" s="31"/>
    </row>
    <row r="428" spans="1:22" s="34" customFormat="1">
      <c r="A428" s="26"/>
      <c r="B428" s="27"/>
      <c r="C428" s="35"/>
      <c r="D428" s="27"/>
      <c r="E428" s="29"/>
      <c r="F428" s="30"/>
      <c r="G428" s="31"/>
      <c r="H428" s="27"/>
      <c r="I428" s="31"/>
      <c r="J428" s="31"/>
      <c r="K428" s="27"/>
      <c r="L428" s="27"/>
      <c r="M428" s="27"/>
      <c r="N428" s="27"/>
      <c r="O428" s="27"/>
      <c r="P428" s="32"/>
      <c r="Q428" s="110"/>
      <c r="R428" s="27"/>
      <c r="S428" s="33"/>
      <c r="T428" s="33" t="str">
        <f t="shared" si="7"/>
        <v/>
      </c>
      <c r="U428" s="33"/>
      <c r="V428" s="31"/>
    </row>
    <row r="429" spans="1:22" s="34" customFormat="1">
      <c r="A429" s="26"/>
      <c r="B429" s="27"/>
      <c r="C429" s="35"/>
      <c r="D429" s="27"/>
      <c r="E429" s="29"/>
      <c r="F429" s="30"/>
      <c r="G429" s="31"/>
      <c r="H429" s="27"/>
      <c r="I429" s="31"/>
      <c r="J429" s="31"/>
      <c r="K429" s="27"/>
      <c r="L429" s="27"/>
      <c r="M429" s="27"/>
      <c r="N429" s="27"/>
      <c r="O429" s="27"/>
      <c r="P429" s="32"/>
      <c r="Q429" s="110"/>
      <c r="R429" s="27"/>
      <c r="S429" s="33"/>
      <c r="T429" s="33" t="str">
        <f t="shared" si="7"/>
        <v/>
      </c>
      <c r="U429" s="33"/>
      <c r="V429" s="31"/>
    </row>
    <row r="430" spans="1:22" s="34" customFormat="1">
      <c r="A430" s="26"/>
      <c r="B430" s="27"/>
      <c r="C430" s="35"/>
      <c r="D430" s="27"/>
      <c r="E430" s="29"/>
      <c r="F430" s="30"/>
      <c r="G430" s="31"/>
      <c r="H430" s="27"/>
      <c r="I430" s="31"/>
      <c r="J430" s="31"/>
      <c r="K430" s="27"/>
      <c r="L430" s="27"/>
      <c r="M430" s="27"/>
      <c r="N430" s="27"/>
      <c r="O430" s="27"/>
      <c r="P430" s="32"/>
      <c r="Q430" s="110"/>
      <c r="R430" s="27"/>
      <c r="S430" s="33"/>
      <c r="T430" s="33" t="str">
        <f t="shared" si="7"/>
        <v/>
      </c>
      <c r="U430" s="33"/>
      <c r="V430" s="31"/>
    </row>
    <row r="431" spans="1:22" s="34" customFormat="1">
      <c r="A431" s="26"/>
      <c r="B431" s="27"/>
      <c r="C431" s="35"/>
      <c r="D431" s="27"/>
      <c r="E431" s="29"/>
      <c r="F431" s="30"/>
      <c r="G431" s="31"/>
      <c r="H431" s="27"/>
      <c r="I431" s="31"/>
      <c r="J431" s="31"/>
      <c r="K431" s="27"/>
      <c r="L431" s="27"/>
      <c r="M431" s="27"/>
      <c r="N431" s="27"/>
      <c r="O431" s="27"/>
      <c r="P431" s="32"/>
      <c r="Q431" s="110"/>
      <c r="R431" s="27"/>
      <c r="S431" s="33"/>
      <c r="T431" s="33" t="str">
        <f t="shared" si="7"/>
        <v/>
      </c>
      <c r="U431" s="33"/>
      <c r="V431" s="31"/>
    </row>
    <row r="432" spans="1:22" s="34" customFormat="1">
      <c r="A432" s="26"/>
      <c r="B432" s="27"/>
      <c r="C432" s="35"/>
      <c r="D432" s="27"/>
      <c r="E432" s="29"/>
      <c r="F432" s="30"/>
      <c r="G432" s="31"/>
      <c r="H432" s="27"/>
      <c r="I432" s="31"/>
      <c r="J432" s="31"/>
      <c r="K432" s="27"/>
      <c r="L432" s="27"/>
      <c r="M432" s="27"/>
      <c r="N432" s="27"/>
      <c r="O432" s="27"/>
      <c r="P432" s="32"/>
      <c r="Q432" s="110"/>
      <c r="R432" s="27"/>
      <c r="S432" s="33"/>
      <c r="T432" s="33" t="str">
        <f t="shared" si="7"/>
        <v/>
      </c>
      <c r="U432" s="33"/>
      <c r="V432" s="31"/>
    </row>
    <row r="433" spans="1:22" s="34" customFormat="1">
      <c r="A433" s="26"/>
      <c r="B433" s="27"/>
      <c r="C433" s="35"/>
      <c r="D433" s="27"/>
      <c r="E433" s="29"/>
      <c r="F433" s="30"/>
      <c r="G433" s="31"/>
      <c r="H433" s="27"/>
      <c r="I433" s="31"/>
      <c r="J433" s="31"/>
      <c r="K433" s="27"/>
      <c r="L433" s="27"/>
      <c r="M433" s="27"/>
      <c r="N433" s="27"/>
      <c r="O433" s="27"/>
      <c r="P433" s="32"/>
      <c r="Q433" s="110"/>
      <c r="R433" s="27"/>
      <c r="S433" s="33"/>
      <c r="T433" s="33" t="str">
        <f t="shared" si="7"/>
        <v/>
      </c>
      <c r="U433" s="33"/>
      <c r="V433" s="31"/>
    </row>
    <row r="434" spans="1:22" s="34" customFormat="1">
      <c r="A434" s="26"/>
      <c r="B434" s="27"/>
      <c r="C434" s="35"/>
      <c r="D434" s="27"/>
      <c r="E434" s="29"/>
      <c r="F434" s="30"/>
      <c r="G434" s="31"/>
      <c r="H434" s="27"/>
      <c r="I434" s="31"/>
      <c r="J434" s="31"/>
      <c r="K434" s="27"/>
      <c r="L434" s="27"/>
      <c r="M434" s="27"/>
      <c r="N434" s="27"/>
      <c r="O434" s="27"/>
      <c r="P434" s="32"/>
      <c r="Q434" s="110"/>
      <c r="R434" s="27"/>
      <c r="S434" s="33"/>
      <c r="T434" s="33" t="str">
        <f t="shared" si="7"/>
        <v/>
      </c>
      <c r="U434" s="33"/>
      <c r="V434" s="31"/>
    </row>
    <row r="435" spans="1:22" s="34" customFormat="1">
      <c r="A435" s="26"/>
      <c r="B435" s="27"/>
      <c r="C435" s="35"/>
      <c r="D435" s="27"/>
      <c r="E435" s="29"/>
      <c r="F435" s="30"/>
      <c r="G435" s="31"/>
      <c r="H435" s="27"/>
      <c r="I435" s="31"/>
      <c r="J435" s="31"/>
      <c r="K435" s="27"/>
      <c r="L435" s="27"/>
      <c r="M435" s="27"/>
      <c r="N435" s="27"/>
      <c r="O435" s="27"/>
      <c r="P435" s="32"/>
      <c r="Q435" s="110"/>
      <c r="R435" s="27"/>
      <c r="S435" s="33"/>
      <c r="T435" s="33" t="str">
        <f t="shared" si="7"/>
        <v/>
      </c>
      <c r="U435" s="33"/>
      <c r="V435" s="31"/>
    </row>
    <row r="436" spans="1:22" s="34" customFormat="1">
      <c r="A436" s="26"/>
      <c r="B436" s="27"/>
      <c r="C436" s="35"/>
      <c r="D436" s="27"/>
      <c r="E436" s="29"/>
      <c r="F436" s="30"/>
      <c r="G436" s="31"/>
      <c r="H436" s="27"/>
      <c r="I436" s="31"/>
      <c r="J436" s="31"/>
      <c r="K436" s="27"/>
      <c r="L436" s="27"/>
      <c r="M436" s="27"/>
      <c r="N436" s="27"/>
      <c r="O436" s="27"/>
      <c r="P436" s="32"/>
      <c r="Q436" s="110"/>
      <c r="R436" s="27"/>
      <c r="S436" s="33"/>
      <c r="T436" s="33" t="str">
        <f t="shared" si="7"/>
        <v/>
      </c>
      <c r="U436" s="33"/>
      <c r="V436" s="31"/>
    </row>
    <row r="437" spans="1:22" s="34" customFormat="1">
      <c r="A437" s="26"/>
      <c r="B437" s="27"/>
      <c r="C437" s="35"/>
      <c r="D437" s="27"/>
      <c r="E437" s="29"/>
      <c r="F437" s="30"/>
      <c r="G437" s="31"/>
      <c r="H437" s="27"/>
      <c r="I437" s="31"/>
      <c r="J437" s="31"/>
      <c r="K437" s="27"/>
      <c r="L437" s="27"/>
      <c r="M437" s="27"/>
      <c r="N437" s="27"/>
      <c r="O437" s="27"/>
      <c r="P437" s="32"/>
      <c r="Q437" s="110"/>
      <c r="R437" s="27"/>
      <c r="S437" s="33"/>
      <c r="T437" s="33" t="str">
        <f t="shared" si="7"/>
        <v/>
      </c>
      <c r="U437" s="33"/>
      <c r="V437" s="31"/>
    </row>
    <row r="438" spans="1:22" s="34" customFormat="1">
      <c r="A438" s="26"/>
      <c r="B438" s="27"/>
      <c r="C438" s="35"/>
      <c r="D438" s="27"/>
      <c r="E438" s="29"/>
      <c r="F438" s="30"/>
      <c r="G438" s="31"/>
      <c r="H438" s="27"/>
      <c r="I438" s="31"/>
      <c r="J438" s="31"/>
      <c r="K438" s="27"/>
      <c r="L438" s="27"/>
      <c r="M438" s="27"/>
      <c r="N438" s="27"/>
      <c r="O438" s="27"/>
      <c r="P438" s="32"/>
      <c r="Q438" s="110"/>
      <c r="R438" s="27"/>
      <c r="S438" s="33"/>
      <c r="T438" s="33" t="str">
        <f t="shared" si="7"/>
        <v/>
      </c>
      <c r="U438" s="33"/>
      <c r="V438" s="31"/>
    </row>
    <row r="439" spans="1:22" s="34" customFormat="1">
      <c r="A439" s="26"/>
      <c r="B439" s="27"/>
      <c r="C439" s="35"/>
      <c r="D439" s="27"/>
      <c r="E439" s="29"/>
      <c r="F439" s="30"/>
      <c r="G439" s="31"/>
      <c r="H439" s="27"/>
      <c r="I439" s="31"/>
      <c r="J439" s="31"/>
      <c r="K439" s="27"/>
      <c r="L439" s="27"/>
      <c r="M439" s="27"/>
      <c r="N439" s="27"/>
      <c r="O439" s="27"/>
      <c r="P439" s="32"/>
      <c r="Q439" s="110"/>
      <c r="R439" s="27"/>
      <c r="S439" s="33"/>
      <c r="T439" s="33" t="str">
        <f t="shared" si="7"/>
        <v/>
      </c>
      <c r="U439" s="33"/>
      <c r="V439" s="31"/>
    </row>
    <row r="440" spans="1:22" s="34" customFormat="1">
      <c r="A440" s="26"/>
      <c r="B440" s="27"/>
      <c r="C440" s="35"/>
      <c r="D440" s="27"/>
      <c r="E440" s="29"/>
      <c r="F440" s="30"/>
      <c r="G440" s="31"/>
      <c r="H440" s="27"/>
      <c r="I440" s="31"/>
      <c r="J440" s="31"/>
      <c r="K440" s="27"/>
      <c r="L440" s="27"/>
      <c r="M440" s="27"/>
      <c r="N440" s="27"/>
      <c r="O440" s="27"/>
      <c r="P440" s="32"/>
      <c r="Q440" s="110"/>
      <c r="R440" s="27"/>
      <c r="S440" s="33"/>
      <c r="T440" s="33" t="str">
        <f t="shared" si="7"/>
        <v/>
      </c>
      <c r="U440" s="33"/>
      <c r="V440" s="31"/>
    </row>
    <row r="441" spans="1:22" s="34" customFormat="1">
      <c r="A441" s="26"/>
      <c r="B441" s="27"/>
      <c r="C441" s="35"/>
      <c r="D441" s="27"/>
      <c r="E441" s="29"/>
      <c r="F441" s="30"/>
      <c r="G441" s="31"/>
      <c r="H441" s="27"/>
      <c r="I441" s="31"/>
      <c r="J441" s="31"/>
      <c r="K441" s="27"/>
      <c r="L441" s="27"/>
      <c r="M441" s="27"/>
      <c r="N441" s="27"/>
      <c r="O441" s="27"/>
      <c r="P441" s="32"/>
      <c r="Q441" s="110"/>
      <c r="R441" s="27"/>
      <c r="S441" s="33"/>
      <c r="T441" s="33" t="str">
        <f t="shared" si="7"/>
        <v/>
      </c>
      <c r="U441" s="33"/>
      <c r="V441" s="31"/>
    </row>
    <row r="442" spans="1:22" s="34" customFormat="1">
      <c r="A442" s="26"/>
      <c r="B442" s="27"/>
      <c r="C442" s="35"/>
      <c r="D442" s="27"/>
      <c r="E442" s="29"/>
      <c r="F442" s="30"/>
      <c r="G442" s="31"/>
      <c r="H442" s="27"/>
      <c r="I442" s="31"/>
      <c r="J442" s="31"/>
      <c r="K442" s="27"/>
      <c r="L442" s="27"/>
      <c r="M442" s="27"/>
      <c r="N442" s="27"/>
      <c r="O442" s="27"/>
      <c r="P442" s="32"/>
      <c r="Q442" s="110"/>
      <c r="R442" s="27"/>
      <c r="S442" s="33"/>
      <c r="T442" s="33" t="str">
        <f t="shared" si="7"/>
        <v/>
      </c>
      <c r="U442" s="33"/>
      <c r="V442" s="31"/>
    </row>
    <row r="443" spans="1:22" s="34" customFormat="1">
      <c r="A443" s="26"/>
      <c r="B443" s="27"/>
      <c r="C443" s="35"/>
      <c r="D443" s="27"/>
      <c r="E443" s="29"/>
      <c r="F443" s="30"/>
      <c r="G443" s="31"/>
      <c r="H443" s="27"/>
      <c r="I443" s="31"/>
      <c r="J443" s="31"/>
      <c r="K443" s="27"/>
      <c r="L443" s="27"/>
      <c r="M443" s="27"/>
      <c r="N443" s="27"/>
      <c r="O443" s="27"/>
      <c r="P443" s="32"/>
      <c r="Q443" s="110"/>
      <c r="R443" s="27"/>
      <c r="S443" s="33"/>
      <c r="T443" s="33" t="str">
        <f t="shared" si="7"/>
        <v/>
      </c>
      <c r="U443" s="33"/>
      <c r="V443" s="31"/>
    </row>
    <row r="444" spans="1:22" s="34" customFormat="1">
      <c r="A444" s="26"/>
      <c r="B444" s="27"/>
      <c r="C444" s="35"/>
      <c r="D444" s="27"/>
      <c r="E444" s="29"/>
      <c r="F444" s="30"/>
      <c r="G444" s="31"/>
      <c r="H444" s="27"/>
      <c r="I444" s="31"/>
      <c r="J444" s="31"/>
      <c r="K444" s="27"/>
      <c r="L444" s="27"/>
      <c r="M444" s="27"/>
      <c r="N444" s="27"/>
      <c r="O444" s="27"/>
      <c r="P444" s="32"/>
      <c r="Q444" s="110"/>
      <c r="R444" s="27"/>
      <c r="S444" s="33"/>
      <c r="T444" s="33" t="str">
        <f t="shared" si="7"/>
        <v/>
      </c>
      <c r="U444" s="33"/>
      <c r="V444" s="31"/>
    </row>
    <row r="445" spans="1:22" s="34" customFormat="1">
      <c r="A445" s="26"/>
      <c r="B445" s="27"/>
      <c r="C445" s="35"/>
      <c r="D445" s="27"/>
      <c r="E445" s="29"/>
      <c r="F445" s="30"/>
      <c r="G445" s="31"/>
      <c r="H445" s="27"/>
      <c r="I445" s="31"/>
      <c r="J445" s="31"/>
      <c r="K445" s="27"/>
      <c r="L445" s="27"/>
      <c r="M445" s="27"/>
      <c r="N445" s="27"/>
      <c r="O445" s="27"/>
      <c r="P445" s="32"/>
      <c r="Q445" s="110"/>
      <c r="R445" s="27"/>
      <c r="S445" s="33"/>
      <c r="T445" s="33" t="str">
        <f t="shared" si="7"/>
        <v/>
      </c>
      <c r="U445" s="33"/>
      <c r="V445" s="31"/>
    </row>
    <row r="446" spans="1:22" s="34" customFormat="1">
      <c r="A446" s="26"/>
      <c r="B446" s="27"/>
      <c r="C446" s="35"/>
      <c r="D446" s="27"/>
      <c r="E446" s="29"/>
      <c r="F446" s="30"/>
      <c r="G446" s="31"/>
      <c r="H446" s="27"/>
      <c r="I446" s="31"/>
      <c r="J446" s="31"/>
      <c r="K446" s="27"/>
      <c r="L446" s="27"/>
      <c r="M446" s="27"/>
      <c r="N446" s="27"/>
      <c r="O446" s="27"/>
      <c r="P446" s="32"/>
      <c r="Q446" s="110"/>
      <c r="R446" s="27"/>
      <c r="S446" s="33"/>
      <c r="T446" s="33" t="str">
        <f t="shared" si="7"/>
        <v/>
      </c>
      <c r="U446" s="33"/>
      <c r="V446" s="31"/>
    </row>
    <row r="447" spans="1:22" s="34" customFormat="1">
      <c r="A447" s="26"/>
      <c r="B447" s="27"/>
      <c r="C447" s="35"/>
      <c r="D447" s="27"/>
      <c r="E447" s="29"/>
      <c r="F447" s="30"/>
      <c r="G447" s="31"/>
      <c r="H447" s="27"/>
      <c r="I447" s="31"/>
      <c r="J447" s="31"/>
      <c r="K447" s="27"/>
      <c r="L447" s="27"/>
      <c r="M447" s="27"/>
      <c r="N447" s="27"/>
      <c r="O447" s="27"/>
      <c r="P447" s="32"/>
      <c r="Q447" s="110"/>
      <c r="R447" s="27"/>
      <c r="S447" s="33"/>
      <c r="T447" s="33" t="str">
        <f t="shared" si="7"/>
        <v/>
      </c>
      <c r="U447" s="33"/>
      <c r="V447" s="31"/>
    </row>
    <row r="448" spans="1:22" s="34" customFormat="1">
      <c r="A448" s="26"/>
      <c r="B448" s="27"/>
      <c r="C448" s="35"/>
      <c r="D448" s="27"/>
      <c r="E448" s="29"/>
      <c r="F448" s="30"/>
      <c r="G448" s="31"/>
      <c r="H448" s="27"/>
      <c r="I448" s="31"/>
      <c r="J448" s="31"/>
      <c r="K448" s="27"/>
      <c r="L448" s="27"/>
      <c r="M448" s="27"/>
      <c r="N448" s="27"/>
      <c r="O448" s="27"/>
      <c r="P448" s="32"/>
      <c r="Q448" s="110"/>
      <c r="R448" s="27"/>
      <c r="S448" s="33"/>
      <c r="T448" s="33" t="str">
        <f t="shared" si="7"/>
        <v/>
      </c>
      <c r="U448" s="33"/>
      <c r="V448" s="31"/>
    </row>
    <row r="449" spans="1:22" s="34" customFormat="1">
      <c r="A449" s="26"/>
      <c r="B449" s="27"/>
      <c r="C449" s="35"/>
      <c r="D449" s="27"/>
      <c r="E449" s="29"/>
      <c r="F449" s="30"/>
      <c r="G449" s="31"/>
      <c r="H449" s="27"/>
      <c r="I449" s="31"/>
      <c r="J449" s="31"/>
      <c r="K449" s="27"/>
      <c r="L449" s="27"/>
      <c r="M449" s="27"/>
      <c r="N449" s="27"/>
      <c r="O449" s="27"/>
      <c r="P449" s="32"/>
      <c r="Q449" s="110"/>
      <c r="R449" s="27"/>
      <c r="S449" s="33"/>
      <c r="T449" s="33" t="str">
        <f t="shared" si="7"/>
        <v/>
      </c>
      <c r="U449" s="33"/>
      <c r="V449" s="31"/>
    </row>
    <row r="450" spans="1:22" s="34" customFormat="1">
      <c r="A450" s="26"/>
      <c r="B450" s="27"/>
      <c r="C450" s="35"/>
      <c r="D450" s="27"/>
      <c r="E450" s="29"/>
      <c r="F450" s="30"/>
      <c r="G450" s="31"/>
      <c r="H450" s="27"/>
      <c r="I450" s="31"/>
      <c r="J450" s="31"/>
      <c r="K450" s="27"/>
      <c r="L450" s="27"/>
      <c r="M450" s="27"/>
      <c r="N450" s="27"/>
      <c r="O450" s="27"/>
      <c r="P450" s="32"/>
      <c r="Q450" s="110"/>
      <c r="R450" s="27"/>
      <c r="S450" s="33"/>
      <c r="T450" s="33" t="str">
        <f t="shared" si="7"/>
        <v/>
      </c>
      <c r="U450" s="33"/>
      <c r="V450" s="31"/>
    </row>
    <row r="451" spans="1:22" s="34" customFormat="1">
      <c r="A451" s="26"/>
      <c r="B451" s="27"/>
      <c r="C451" s="35"/>
      <c r="D451" s="27"/>
      <c r="E451" s="29"/>
      <c r="F451" s="30"/>
      <c r="G451" s="31"/>
      <c r="H451" s="27"/>
      <c r="I451" s="31"/>
      <c r="J451" s="31"/>
      <c r="K451" s="27"/>
      <c r="L451" s="27"/>
      <c r="M451" s="27"/>
      <c r="N451" s="27"/>
      <c r="O451" s="27"/>
      <c r="P451" s="32"/>
      <c r="Q451" s="110"/>
      <c r="R451" s="27"/>
      <c r="S451" s="33"/>
      <c r="T451" s="33" t="str">
        <f t="shared" si="7"/>
        <v/>
      </c>
      <c r="U451" s="33"/>
      <c r="V451" s="31"/>
    </row>
    <row r="452" spans="1:22" s="34" customFormat="1">
      <c r="A452" s="26"/>
      <c r="B452" s="27"/>
      <c r="C452" s="35"/>
      <c r="D452" s="27"/>
      <c r="E452" s="29"/>
      <c r="F452" s="30"/>
      <c r="G452" s="31"/>
      <c r="H452" s="27"/>
      <c r="I452" s="31"/>
      <c r="J452" s="31"/>
      <c r="K452" s="27"/>
      <c r="L452" s="27"/>
      <c r="M452" s="27"/>
      <c r="N452" s="27"/>
      <c r="O452" s="27"/>
      <c r="P452" s="32"/>
      <c r="Q452" s="110"/>
      <c r="R452" s="27"/>
      <c r="S452" s="33"/>
      <c r="T452" s="33" t="str">
        <f t="shared" si="7"/>
        <v/>
      </c>
      <c r="U452" s="33"/>
      <c r="V452" s="31"/>
    </row>
    <row r="453" spans="1:22" s="34" customFormat="1">
      <c r="A453" s="26"/>
      <c r="B453" s="27"/>
      <c r="C453" s="35"/>
      <c r="D453" s="27"/>
      <c r="E453" s="29"/>
      <c r="F453" s="30"/>
      <c r="G453" s="31"/>
      <c r="H453" s="27"/>
      <c r="I453" s="31"/>
      <c r="J453" s="31"/>
      <c r="K453" s="27"/>
      <c r="L453" s="27"/>
      <c r="M453" s="27"/>
      <c r="N453" s="27"/>
      <c r="O453" s="27"/>
      <c r="P453" s="32"/>
      <c r="Q453" s="110"/>
      <c r="R453" s="27"/>
      <c r="S453" s="33"/>
      <c r="T453" s="33" t="str">
        <f t="shared" si="7"/>
        <v/>
      </c>
      <c r="U453" s="33"/>
      <c r="V453" s="31"/>
    </row>
    <row r="454" spans="1:22" s="34" customFormat="1">
      <c r="A454" s="26"/>
      <c r="B454" s="27"/>
      <c r="C454" s="35"/>
      <c r="D454" s="27"/>
      <c r="E454" s="29"/>
      <c r="F454" s="30"/>
      <c r="G454" s="31"/>
      <c r="H454" s="27"/>
      <c r="I454" s="31"/>
      <c r="J454" s="31"/>
      <c r="K454" s="27"/>
      <c r="L454" s="27"/>
      <c r="M454" s="27"/>
      <c r="N454" s="27"/>
      <c r="O454" s="27"/>
      <c r="P454" s="32"/>
      <c r="Q454" s="110"/>
      <c r="R454" s="27"/>
      <c r="S454" s="33"/>
      <c r="T454" s="33" t="str">
        <f t="shared" si="7"/>
        <v/>
      </c>
      <c r="U454" s="33"/>
      <c r="V454" s="31"/>
    </row>
    <row r="455" spans="1:22" s="34" customFormat="1">
      <c r="A455" s="26"/>
      <c r="B455" s="27"/>
      <c r="C455" s="35"/>
      <c r="D455" s="27"/>
      <c r="E455" s="29"/>
      <c r="F455" s="30"/>
      <c r="G455" s="31"/>
      <c r="H455" s="27"/>
      <c r="I455" s="31"/>
      <c r="J455" s="31"/>
      <c r="K455" s="27"/>
      <c r="L455" s="27"/>
      <c r="M455" s="27"/>
      <c r="N455" s="27"/>
      <c r="O455" s="27"/>
      <c r="P455" s="32"/>
      <c r="Q455" s="110"/>
      <c r="R455" s="27"/>
      <c r="S455" s="33"/>
      <c r="T455" s="33" t="str">
        <f t="shared" si="7"/>
        <v/>
      </c>
      <c r="U455" s="33"/>
      <c r="V455" s="31"/>
    </row>
    <row r="456" spans="1:22" s="34" customFormat="1">
      <c r="A456" s="26"/>
      <c r="B456" s="27"/>
      <c r="C456" s="35"/>
      <c r="D456" s="27"/>
      <c r="E456" s="29"/>
      <c r="F456" s="30"/>
      <c r="G456" s="31"/>
      <c r="H456" s="27"/>
      <c r="I456" s="31"/>
      <c r="J456" s="31"/>
      <c r="K456" s="27"/>
      <c r="L456" s="27"/>
      <c r="M456" s="27"/>
      <c r="N456" s="27"/>
      <c r="O456" s="27"/>
      <c r="P456" s="32"/>
      <c r="Q456" s="110"/>
      <c r="R456" s="27"/>
      <c r="S456" s="33"/>
      <c r="T456" s="33" t="str">
        <f t="shared" si="7"/>
        <v/>
      </c>
      <c r="U456" s="33"/>
      <c r="V456" s="31"/>
    </row>
    <row r="457" spans="1:22" s="34" customFormat="1">
      <c r="A457" s="26"/>
      <c r="B457" s="27"/>
      <c r="C457" s="35"/>
      <c r="D457" s="27"/>
      <c r="E457" s="29"/>
      <c r="F457" s="30"/>
      <c r="G457" s="31"/>
      <c r="H457" s="27"/>
      <c r="I457" s="31"/>
      <c r="J457" s="31"/>
      <c r="K457" s="27"/>
      <c r="L457" s="27"/>
      <c r="M457" s="27"/>
      <c r="N457" s="27"/>
      <c r="O457" s="27"/>
      <c r="P457" s="32"/>
      <c r="Q457" s="110"/>
      <c r="R457" s="27"/>
      <c r="S457" s="33"/>
      <c r="T457" s="33" t="str">
        <f t="shared" si="7"/>
        <v/>
      </c>
      <c r="U457" s="33"/>
      <c r="V457" s="31"/>
    </row>
    <row r="458" spans="1:22" s="34" customFormat="1">
      <c r="A458" s="26"/>
      <c r="B458" s="27"/>
      <c r="C458" s="35"/>
      <c r="D458" s="27"/>
      <c r="E458" s="29"/>
      <c r="F458" s="30"/>
      <c r="G458" s="31"/>
      <c r="H458" s="27"/>
      <c r="I458" s="31"/>
      <c r="J458" s="31"/>
      <c r="K458" s="27"/>
      <c r="L458" s="27"/>
      <c r="M458" s="27"/>
      <c r="N458" s="27"/>
      <c r="O458" s="27"/>
      <c r="P458" s="32"/>
      <c r="Q458" s="110"/>
      <c r="R458" s="27"/>
      <c r="S458" s="33"/>
      <c r="T458" s="33" t="str">
        <f t="shared" si="7"/>
        <v/>
      </c>
      <c r="U458" s="33"/>
      <c r="V458" s="31"/>
    </row>
    <row r="459" spans="1:22" s="34" customFormat="1">
      <c r="A459" s="26"/>
      <c r="B459" s="27"/>
      <c r="C459" s="35"/>
      <c r="D459" s="27"/>
      <c r="E459" s="29"/>
      <c r="F459" s="30"/>
      <c r="G459" s="31"/>
      <c r="H459" s="27"/>
      <c r="I459" s="31"/>
      <c r="J459" s="31"/>
      <c r="K459" s="27"/>
      <c r="L459" s="27"/>
      <c r="M459" s="27"/>
      <c r="N459" s="27"/>
      <c r="O459" s="27"/>
      <c r="P459" s="32"/>
      <c r="Q459" s="110"/>
      <c r="R459" s="27"/>
      <c r="S459" s="33"/>
      <c r="T459" s="33" t="str">
        <f t="shared" si="7"/>
        <v/>
      </c>
      <c r="U459" s="33"/>
      <c r="V459" s="31"/>
    </row>
    <row r="460" spans="1:22" s="34" customFormat="1">
      <c r="A460" s="26"/>
      <c r="B460" s="27"/>
      <c r="C460" s="35"/>
      <c r="D460" s="27"/>
      <c r="E460" s="29"/>
      <c r="F460" s="30"/>
      <c r="G460" s="31"/>
      <c r="H460" s="27"/>
      <c r="I460" s="31"/>
      <c r="J460" s="31"/>
      <c r="K460" s="27"/>
      <c r="L460" s="27"/>
      <c r="M460" s="27"/>
      <c r="N460" s="27"/>
      <c r="O460" s="27"/>
      <c r="P460" s="32"/>
      <c r="Q460" s="110"/>
      <c r="R460" s="27"/>
      <c r="S460" s="33"/>
      <c r="T460" s="33" t="str">
        <f t="shared" si="7"/>
        <v/>
      </c>
      <c r="U460" s="33"/>
      <c r="V460" s="31"/>
    </row>
    <row r="461" spans="1:22" s="34" customFormat="1">
      <c r="A461" s="26"/>
      <c r="B461" s="27"/>
      <c r="C461" s="35"/>
      <c r="D461" s="27"/>
      <c r="E461" s="29"/>
      <c r="F461" s="30"/>
      <c r="G461" s="31"/>
      <c r="H461" s="27"/>
      <c r="I461" s="31"/>
      <c r="J461" s="31"/>
      <c r="K461" s="27"/>
      <c r="L461" s="27"/>
      <c r="M461" s="27"/>
      <c r="N461" s="27"/>
      <c r="O461" s="27"/>
      <c r="P461" s="32"/>
      <c r="Q461" s="110"/>
      <c r="R461" s="27"/>
      <c r="S461" s="33"/>
      <c r="T461" s="33" t="str">
        <f t="shared" si="7"/>
        <v/>
      </c>
      <c r="U461" s="33"/>
      <c r="V461" s="31"/>
    </row>
    <row r="462" spans="1:22" s="34" customFormat="1">
      <c r="A462" s="26"/>
      <c r="B462" s="27"/>
      <c r="C462" s="35"/>
      <c r="D462" s="27"/>
      <c r="E462" s="29"/>
      <c r="F462" s="30"/>
      <c r="G462" s="31"/>
      <c r="H462" s="27"/>
      <c r="I462" s="31"/>
      <c r="J462" s="31"/>
      <c r="K462" s="27"/>
      <c r="L462" s="27"/>
      <c r="M462" s="27"/>
      <c r="N462" s="27"/>
      <c r="O462" s="27"/>
      <c r="P462" s="32"/>
      <c r="Q462" s="110"/>
      <c r="R462" s="27"/>
      <c r="S462" s="33"/>
      <c r="T462" s="33" t="str">
        <f t="shared" si="7"/>
        <v/>
      </c>
      <c r="U462" s="33"/>
      <c r="V462" s="31"/>
    </row>
    <row r="463" spans="1:22" s="34" customFormat="1">
      <c r="A463" s="26"/>
      <c r="B463" s="27"/>
      <c r="C463" s="35"/>
      <c r="D463" s="27"/>
      <c r="E463" s="29"/>
      <c r="F463" s="30"/>
      <c r="G463" s="31"/>
      <c r="H463" s="27"/>
      <c r="I463" s="31"/>
      <c r="J463" s="31"/>
      <c r="K463" s="27"/>
      <c r="L463" s="27"/>
      <c r="M463" s="27"/>
      <c r="N463" s="27"/>
      <c r="O463" s="27"/>
      <c r="P463" s="32"/>
      <c r="Q463" s="110"/>
      <c r="R463" s="27"/>
      <c r="S463" s="33"/>
      <c r="T463" s="33" t="str">
        <f t="shared" si="7"/>
        <v/>
      </c>
      <c r="U463" s="33"/>
      <c r="V463" s="31"/>
    </row>
    <row r="464" spans="1:22" s="34" customFormat="1">
      <c r="A464" s="26"/>
      <c r="B464" s="27"/>
      <c r="C464" s="35"/>
      <c r="D464" s="27"/>
      <c r="E464" s="29"/>
      <c r="F464" s="30"/>
      <c r="G464" s="31"/>
      <c r="H464" s="27"/>
      <c r="I464" s="31"/>
      <c r="J464" s="31"/>
      <c r="K464" s="27"/>
      <c r="L464" s="27"/>
      <c r="M464" s="27"/>
      <c r="N464" s="27"/>
      <c r="O464" s="27"/>
      <c r="P464" s="32"/>
      <c r="Q464" s="110"/>
      <c r="R464" s="27"/>
      <c r="S464" s="33"/>
      <c r="T464" s="33" t="str">
        <f t="shared" ref="T464:T520" si="8">IF(A464="","",IF(K464="Л","Л",LOOKUP(A464,$X$10:$Y$65,$Y$10:$Y$65)))</f>
        <v/>
      </c>
      <c r="U464" s="33"/>
      <c r="V464" s="31"/>
    </row>
    <row r="465" spans="1:22" s="34" customFormat="1">
      <c r="A465" s="26"/>
      <c r="B465" s="27"/>
      <c r="C465" s="35"/>
      <c r="D465" s="27"/>
      <c r="E465" s="29"/>
      <c r="F465" s="30"/>
      <c r="G465" s="31"/>
      <c r="H465" s="27"/>
      <c r="I465" s="31"/>
      <c r="J465" s="31"/>
      <c r="K465" s="27"/>
      <c r="L465" s="27"/>
      <c r="M465" s="27"/>
      <c r="N465" s="27"/>
      <c r="O465" s="27"/>
      <c r="P465" s="32"/>
      <c r="Q465" s="110"/>
      <c r="R465" s="27"/>
      <c r="S465" s="33"/>
      <c r="T465" s="33" t="str">
        <f t="shared" si="8"/>
        <v/>
      </c>
      <c r="U465" s="33"/>
      <c r="V465" s="31"/>
    </row>
    <row r="466" spans="1:22" s="34" customFormat="1">
      <c r="A466" s="26"/>
      <c r="B466" s="27"/>
      <c r="C466" s="35"/>
      <c r="D466" s="27"/>
      <c r="E466" s="29"/>
      <c r="F466" s="30"/>
      <c r="G466" s="31"/>
      <c r="H466" s="27"/>
      <c r="I466" s="31"/>
      <c r="J466" s="31"/>
      <c r="K466" s="27"/>
      <c r="L466" s="27"/>
      <c r="M466" s="27"/>
      <c r="N466" s="27"/>
      <c r="O466" s="27"/>
      <c r="P466" s="32"/>
      <c r="Q466" s="110"/>
      <c r="R466" s="27"/>
      <c r="S466" s="33"/>
      <c r="T466" s="33" t="str">
        <f t="shared" si="8"/>
        <v/>
      </c>
      <c r="U466" s="33"/>
      <c r="V466" s="31"/>
    </row>
    <row r="467" spans="1:22" s="34" customFormat="1">
      <c r="A467" s="26"/>
      <c r="B467" s="27"/>
      <c r="C467" s="35"/>
      <c r="D467" s="27"/>
      <c r="E467" s="29"/>
      <c r="F467" s="30"/>
      <c r="G467" s="31"/>
      <c r="H467" s="27"/>
      <c r="I467" s="31"/>
      <c r="J467" s="31"/>
      <c r="K467" s="27"/>
      <c r="L467" s="27"/>
      <c r="M467" s="27"/>
      <c r="N467" s="27"/>
      <c r="O467" s="27"/>
      <c r="P467" s="32"/>
      <c r="Q467" s="110"/>
      <c r="R467" s="27"/>
      <c r="S467" s="33"/>
      <c r="T467" s="33" t="str">
        <f t="shared" si="8"/>
        <v/>
      </c>
      <c r="U467" s="33"/>
      <c r="V467" s="31"/>
    </row>
    <row r="468" spans="1:22" s="34" customFormat="1">
      <c r="A468" s="26"/>
      <c r="B468" s="27"/>
      <c r="C468" s="35"/>
      <c r="D468" s="27"/>
      <c r="E468" s="29"/>
      <c r="F468" s="30"/>
      <c r="G468" s="31"/>
      <c r="H468" s="27"/>
      <c r="I468" s="31"/>
      <c r="J468" s="31"/>
      <c r="K468" s="27"/>
      <c r="L468" s="27"/>
      <c r="M468" s="27"/>
      <c r="N468" s="27"/>
      <c r="O468" s="27"/>
      <c r="P468" s="32"/>
      <c r="Q468" s="110"/>
      <c r="R468" s="27"/>
      <c r="S468" s="33"/>
      <c r="T468" s="33" t="str">
        <f t="shared" si="8"/>
        <v/>
      </c>
      <c r="U468" s="33"/>
      <c r="V468" s="31"/>
    </row>
    <row r="469" spans="1:22" s="34" customFormat="1">
      <c r="A469" s="26"/>
      <c r="B469" s="27"/>
      <c r="C469" s="35"/>
      <c r="D469" s="27"/>
      <c r="E469" s="29"/>
      <c r="F469" s="30"/>
      <c r="G469" s="31"/>
      <c r="H469" s="27"/>
      <c r="I469" s="31"/>
      <c r="J469" s="31"/>
      <c r="K469" s="27"/>
      <c r="L469" s="27"/>
      <c r="M469" s="27"/>
      <c r="N469" s="27"/>
      <c r="O469" s="27"/>
      <c r="P469" s="32"/>
      <c r="Q469" s="110"/>
      <c r="R469" s="27"/>
      <c r="S469" s="33"/>
      <c r="T469" s="33" t="str">
        <f t="shared" si="8"/>
        <v/>
      </c>
      <c r="U469" s="33"/>
      <c r="V469" s="31"/>
    </row>
    <row r="470" spans="1:22" s="34" customFormat="1">
      <c r="A470" s="26"/>
      <c r="B470" s="27"/>
      <c r="C470" s="35"/>
      <c r="D470" s="27"/>
      <c r="E470" s="29"/>
      <c r="F470" s="30"/>
      <c r="G470" s="31"/>
      <c r="H470" s="27"/>
      <c r="I470" s="31"/>
      <c r="J470" s="31"/>
      <c r="K470" s="27"/>
      <c r="L470" s="27"/>
      <c r="M470" s="27"/>
      <c r="N470" s="27"/>
      <c r="O470" s="27"/>
      <c r="P470" s="32"/>
      <c r="Q470" s="110"/>
      <c r="R470" s="27"/>
      <c r="S470" s="33"/>
      <c r="T470" s="33" t="str">
        <f t="shared" si="8"/>
        <v/>
      </c>
      <c r="U470" s="33"/>
      <c r="V470" s="31"/>
    </row>
    <row r="471" spans="1:22" s="34" customFormat="1">
      <c r="A471" s="26"/>
      <c r="B471" s="27"/>
      <c r="C471" s="35"/>
      <c r="D471" s="27"/>
      <c r="E471" s="29"/>
      <c r="F471" s="30"/>
      <c r="G471" s="31"/>
      <c r="H471" s="27"/>
      <c r="I471" s="31"/>
      <c r="J471" s="31"/>
      <c r="K471" s="27"/>
      <c r="L471" s="27"/>
      <c r="M471" s="27"/>
      <c r="N471" s="27"/>
      <c r="O471" s="27"/>
      <c r="P471" s="32"/>
      <c r="Q471" s="110"/>
      <c r="R471" s="27"/>
      <c r="S471" s="33"/>
      <c r="T471" s="33" t="str">
        <f t="shared" si="8"/>
        <v/>
      </c>
      <c r="U471" s="33"/>
      <c r="V471" s="31"/>
    </row>
    <row r="472" spans="1:22" s="34" customFormat="1">
      <c r="A472" s="26"/>
      <c r="B472" s="27"/>
      <c r="C472" s="35"/>
      <c r="D472" s="27"/>
      <c r="E472" s="29"/>
      <c r="F472" s="30"/>
      <c r="G472" s="31"/>
      <c r="H472" s="27"/>
      <c r="I472" s="31"/>
      <c r="J472" s="31"/>
      <c r="K472" s="27"/>
      <c r="L472" s="27"/>
      <c r="M472" s="27"/>
      <c r="N472" s="27"/>
      <c r="O472" s="27"/>
      <c r="P472" s="32"/>
      <c r="Q472" s="110"/>
      <c r="R472" s="27"/>
      <c r="S472" s="33"/>
      <c r="T472" s="33" t="str">
        <f t="shared" si="8"/>
        <v/>
      </c>
      <c r="U472" s="33"/>
      <c r="V472" s="31"/>
    </row>
    <row r="473" spans="1:22" s="34" customFormat="1">
      <c r="A473" s="26"/>
      <c r="B473" s="27"/>
      <c r="C473" s="35"/>
      <c r="D473" s="27"/>
      <c r="E473" s="29"/>
      <c r="F473" s="30"/>
      <c r="G473" s="31"/>
      <c r="H473" s="27"/>
      <c r="I473" s="31"/>
      <c r="J473" s="31"/>
      <c r="K473" s="27"/>
      <c r="L473" s="27"/>
      <c r="M473" s="27"/>
      <c r="N473" s="27"/>
      <c r="O473" s="27"/>
      <c r="P473" s="32"/>
      <c r="Q473" s="110"/>
      <c r="R473" s="27"/>
      <c r="S473" s="33"/>
      <c r="T473" s="33" t="str">
        <f t="shared" si="8"/>
        <v/>
      </c>
      <c r="U473" s="33"/>
      <c r="V473" s="31"/>
    </row>
    <row r="474" spans="1:22" s="34" customFormat="1">
      <c r="A474" s="26"/>
      <c r="B474" s="27"/>
      <c r="C474" s="35"/>
      <c r="D474" s="27"/>
      <c r="E474" s="29"/>
      <c r="F474" s="30"/>
      <c r="G474" s="31"/>
      <c r="H474" s="27"/>
      <c r="I474" s="31"/>
      <c r="J474" s="31"/>
      <c r="K474" s="27"/>
      <c r="L474" s="27"/>
      <c r="M474" s="27"/>
      <c r="N474" s="27"/>
      <c r="O474" s="27"/>
      <c r="P474" s="32"/>
      <c r="Q474" s="110"/>
      <c r="R474" s="27"/>
      <c r="S474" s="33"/>
      <c r="T474" s="33" t="str">
        <f t="shared" si="8"/>
        <v/>
      </c>
      <c r="U474" s="33"/>
      <c r="V474" s="31"/>
    </row>
    <row r="475" spans="1:22" s="34" customFormat="1">
      <c r="A475" s="26"/>
      <c r="B475" s="27"/>
      <c r="C475" s="35"/>
      <c r="D475" s="27"/>
      <c r="E475" s="29"/>
      <c r="F475" s="30"/>
      <c r="G475" s="31"/>
      <c r="H475" s="27"/>
      <c r="I475" s="31"/>
      <c r="J475" s="31"/>
      <c r="K475" s="27"/>
      <c r="L475" s="27"/>
      <c r="M475" s="27"/>
      <c r="N475" s="27"/>
      <c r="O475" s="27"/>
      <c r="P475" s="32"/>
      <c r="Q475" s="110"/>
      <c r="R475" s="27"/>
      <c r="S475" s="33"/>
      <c r="T475" s="33" t="str">
        <f t="shared" si="8"/>
        <v/>
      </c>
      <c r="U475" s="33"/>
      <c r="V475" s="31"/>
    </row>
    <row r="476" spans="1:22" s="34" customFormat="1">
      <c r="A476" s="26"/>
      <c r="B476" s="27"/>
      <c r="C476" s="35"/>
      <c r="D476" s="27"/>
      <c r="E476" s="29"/>
      <c r="F476" s="30"/>
      <c r="G476" s="31"/>
      <c r="H476" s="27"/>
      <c r="I476" s="31"/>
      <c r="J476" s="31"/>
      <c r="K476" s="27"/>
      <c r="L476" s="27"/>
      <c r="M476" s="27"/>
      <c r="N476" s="27"/>
      <c r="O476" s="27"/>
      <c r="P476" s="32"/>
      <c r="Q476" s="110"/>
      <c r="R476" s="27"/>
      <c r="S476" s="33"/>
      <c r="T476" s="33" t="str">
        <f t="shared" si="8"/>
        <v/>
      </c>
      <c r="U476" s="33"/>
      <c r="V476" s="31"/>
    </row>
    <row r="477" spans="1:22" s="34" customFormat="1">
      <c r="A477" s="26"/>
      <c r="B477" s="27"/>
      <c r="C477" s="35"/>
      <c r="D477" s="27"/>
      <c r="E477" s="29"/>
      <c r="F477" s="30"/>
      <c r="G477" s="31"/>
      <c r="H477" s="27"/>
      <c r="I477" s="31"/>
      <c r="J477" s="31"/>
      <c r="K477" s="27"/>
      <c r="L477" s="27"/>
      <c r="M477" s="27"/>
      <c r="N477" s="27"/>
      <c r="O477" s="27"/>
      <c r="P477" s="32"/>
      <c r="Q477" s="110"/>
      <c r="R477" s="27"/>
      <c r="S477" s="33"/>
      <c r="T477" s="33" t="str">
        <f t="shared" si="8"/>
        <v/>
      </c>
      <c r="U477" s="33"/>
      <c r="V477" s="31"/>
    </row>
    <row r="478" spans="1:22" s="34" customFormat="1">
      <c r="A478" s="26"/>
      <c r="B478" s="27"/>
      <c r="C478" s="35"/>
      <c r="D478" s="27"/>
      <c r="E478" s="29"/>
      <c r="F478" s="30"/>
      <c r="G478" s="31"/>
      <c r="H478" s="27"/>
      <c r="I478" s="31"/>
      <c r="J478" s="31"/>
      <c r="K478" s="27"/>
      <c r="L478" s="27"/>
      <c r="M478" s="27"/>
      <c r="N478" s="27"/>
      <c r="O478" s="27"/>
      <c r="P478" s="32"/>
      <c r="Q478" s="110"/>
      <c r="R478" s="27"/>
      <c r="S478" s="33"/>
      <c r="T478" s="33" t="str">
        <f t="shared" si="8"/>
        <v/>
      </c>
      <c r="U478" s="33"/>
      <c r="V478" s="31"/>
    </row>
    <row r="479" spans="1:22" s="34" customFormat="1">
      <c r="A479" s="26"/>
      <c r="B479" s="27"/>
      <c r="C479" s="35"/>
      <c r="D479" s="27"/>
      <c r="E479" s="29"/>
      <c r="F479" s="30"/>
      <c r="G479" s="31"/>
      <c r="H479" s="27"/>
      <c r="I479" s="31"/>
      <c r="J479" s="31"/>
      <c r="K479" s="27"/>
      <c r="L479" s="27"/>
      <c r="M479" s="27"/>
      <c r="N479" s="27"/>
      <c r="O479" s="27"/>
      <c r="P479" s="32"/>
      <c r="Q479" s="110"/>
      <c r="R479" s="27"/>
      <c r="S479" s="33"/>
      <c r="T479" s="33" t="str">
        <f t="shared" si="8"/>
        <v/>
      </c>
      <c r="U479" s="33"/>
      <c r="V479" s="31"/>
    </row>
    <row r="480" spans="1:22" s="34" customFormat="1">
      <c r="A480" s="26"/>
      <c r="B480" s="27"/>
      <c r="C480" s="35"/>
      <c r="D480" s="27"/>
      <c r="E480" s="29"/>
      <c r="F480" s="30"/>
      <c r="G480" s="31"/>
      <c r="H480" s="27"/>
      <c r="I480" s="31"/>
      <c r="J480" s="31"/>
      <c r="K480" s="27"/>
      <c r="L480" s="27"/>
      <c r="M480" s="27"/>
      <c r="N480" s="27"/>
      <c r="O480" s="27"/>
      <c r="P480" s="32"/>
      <c r="Q480" s="110"/>
      <c r="R480" s="27"/>
      <c r="S480" s="33"/>
      <c r="T480" s="33" t="str">
        <f t="shared" si="8"/>
        <v/>
      </c>
      <c r="U480" s="33"/>
      <c r="V480" s="31"/>
    </row>
    <row r="481" spans="1:22" s="34" customFormat="1">
      <c r="A481" s="26"/>
      <c r="B481" s="27"/>
      <c r="C481" s="35"/>
      <c r="D481" s="27"/>
      <c r="E481" s="29"/>
      <c r="F481" s="30"/>
      <c r="G481" s="31"/>
      <c r="H481" s="27"/>
      <c r="I481" s="31"/>
      <c r="J481" s="31"/>
      <c r="K481" s="27"/>
      <c r="L481" s="27"/>
      <c r="M481" s="27"/>
      <c r="N481" s="27"/>
      <c r="O481" s="27"/>
      <c r="P481" s="32"/>
      <c r="Q481" s="110"/>
      <c r="R481" s="27"/>
      <c r="S481" s="33"/>
      <c r="T481" s="33" t="str">
        <f t="shared" si="8"/>
        <v/>
      </c>
      <c r="U481" s="33"/>
      <c r="V481" s="31"/>
    </row>
    <row r="482" spans="1:22" s="34" customFormat="1">
      <c r="A482" s="26"/>
      <c r="B482" s="27"/>
      <c r="C482" s="35"/>
      <c r="D482" s="27"/>
      <c r="E482" s="29"/>
      <c r="F482" s="30"/>
      <c r="G482" s="31"/>
      <c r="H482" s="27"/>
      <c r="I482" s="31"/>
      <c r="J482" s="31"/>
      <c r="K482" s="27"/>
      <c r="L482" s="27"/>
      <c r="M482" s="27"/>
      <c r="N482" s="27"/>
      <c r="O482" s="27"/>
      <c r="P482" s="32"/>
      <c r="Q482" s="110"/>
      <c r="R482" s="27"/>
      <c r="S482" s="33"/>
      <c r="T482" s="33" t="str">
        <f t="shared" si="8"/>
        <v/>
      </c>
      <c r="U482" s="33"/>
      <c r="V482" s="31"/>
    </row>
    <row r="483" spans="1:22" s="34" customFormat="1">
      <c r="A483" s="26"/>
      <c r="B483" s="27"/>
      <c r="C483" s="35"/>
      <c r="D483" s="27"/>
      <c r="E483" s="29"/>
      <c r="F483" s="30"/>
      <c r="G483" s="31"/>
      <c r="H483" s="27"/>
      <c r="I483" s="31"/>
      <c r="J483" s="31"/>
      <c r="K483" s="27"/>
      <c r="L483" s="27"/>
      <c r="M483" s="27"/>
      <c r="N483" s="27"/>
      <c r="O483" s="27"/>
      <c r="P483" s="32"/>
      <c r="Q483" s="110"/>
      <c r="R483" s="27"/>
      <c r="S483" s="33"/>
      <c r="T483" s="33" t="str">
        <f t="shared" si="8"/>
        <v/>
      </c>
      <c r="U483" s="33"/>
      <c r="V483" s="31"/>
    </row>
    <row r="484" spans="1:22" s="34" customFormat="1">
      <c r="A484" s="26"/>
      <c r="B484" s="27"/>
      <c r="C484" s="35"/>
      <c r="D484" s="27"/>
      <c r="E484" s="29"/>
      <c r="F484" s="30"/>
      <c r="G484" s="31"/>
      <c r="H484" s="27"/>
      <c r="I484" s="31"/>
      <c r="J484" s="31"/>
      <c r="K484" s="27"/>
      <c r="L484" s="27"/>
      <c r="M484" s="27"/>
      <c r="N484" s="27"/>
      <c r="O484" s="27"/>
      <c r="P484" s="32"/>
      <c r="Q484" s="110"/>
      <c r="R484" s="27"/>
      <c r="S484" s="33"/>
      <c r="T484" s="33" t="str">
        <f t="shared" si="8"/>
        <v/>
      </c>
      <c r="U484" s="33"/>
      <c r="V484" s="31"/>
    </row>
    <row r="485" spans="1:22" s="34" customFormat="1">
      <c r="A485" s="26"/>
      <c r="B485" s="27"/>
      <c r="C485" s="35"/>
      <c r="D485" s="27"/>
      <c r="E485" s="29"/>
      <c r="F485" s="30"/>
      <c r="G485" s="31"/>
      <c r="H485" s="27"/>
      <c r="I485" s="31"/>
      <c r="J485" s="31"/>
      <c r="K485" s="27"/>
      <c r="L485" s="27"/>
      <c r="M485" s="27"/>
      <c r="N485" s="27"/>
      <c r="O485" s="27"/>
      <c r="P485" s="32"/>
      <c r="Q485" s="110"/>
      <c r="R485" s="27"/>
      <c r="S485" s="33"/>
      <c r="T485" s="33" t="str">
        <f t="shared" si="8"/>
        <v/>
      </c>
      <c r="U485" s="33"/>
      <c r="V485" s="31"/>
    </row>
    <row r="486" spans="1:22" s="34" customFormat="1">
      <c r="A486" s="26"/>
      <c r="B486" s="27"/>
      <c r="C486" s="35"/>
      <c r="D486" s="27"/>
      <c r="E486" s="29"/>
      <c r="F486" s="30"/>
      <c r="G486" s="31"/>
      <c r="H486" s="27"/>
      <c r="I486" s="31"/>
      <c r="J486" s="31"/>
      <c r="K486" s="27"/>
      <c r="L486" s="27"/>
      <c r="M486" s="27"/>
      <c r="N486" s="27"/>
      <c r="O486" s="27"/>
      <c r="P486" s="32"/>
      <c r="Q486" s="110"/>
      <c r="R486" s="27"/>
      <c r="S486" s="33"/>
      <c r="T486" s="33" t="str">
        <f t="shared" si="8"/>
        <v/>
      </c>
      <c r="U486" s="33"/>
      <c r="V486" s="31"/>
    </row>
    <row r="487" spans="1:22" s="34" customFormat="1">
      <c r="A487" s="26"/>
      <c r="B487" s="27"/>
      <c r="C487" s="35"/>
      <c r="D487" s="27"/>
      <c r="E487" s="29"/>
      <c r="F487" s="30"/>
      <c r="G487" s="31"/>
      <c r="H487" s="27"/>
      <c r="I487" s="31"/>
      <c r="J487" s="31"/>
      <c r="K487" s="27"/>
      <c r="L487" s="27"/>
      <c r="M487" s="27"/>
      <c r="N487" s="27"/>
      <c r="O487" s="27"/>
      <c r="P487" s="32"/>
      <c r="Q487" s="110"/>
      <c r="R487" s="27"/>
      <c r="S487" s="33"/>
      <c r="T487" s="33" t="str">
        <f t="shared" si="8"/>
        <v/>
      </c>
      <c r="U487" s="33"/>
      <c r="V487" s="31"/>
    </row>
    <row r="488" spans="1:22" s="34" customFormat="1">
      <c r="A488" s="26"/>
      <c r="B488" s="27"/>
      <c r="C488" s="35"/>
      <c r="D488" s="27"/>
      <c r="E488" s="29"/>
      <c r="F488" s="30"/>
      <c r="G488" s="31"/>
      <c r="H488" s="27"/>
      <c r="I488" s="31"/>
      <c r="J488" s="31"/>
      <c r="K488" s="27"/>
      <c r="L488" s="27"/>
      <c r="M488" s="27"/>
      <c r="N488" s="27"/>
      <c r="O488" s="27"/>
      <c r="P488" s="32"/>
      <c r="Q488" s="110"/>
      <c r="R488" s="27"/>
      <c r="S488" s="33"/>
      <c r="T488" s="33" t="str">
        <f t="shared" si="8"/>
        <v/>
      </c>
      <c r="U488" s="33"/>
      <c r="V488" s="31"/>
    </row>
    <row r="489" spans="1:22" s="34" customFormat="1">
      <c r="A489" s="26"/>
      <c r="B489" s="27"/>
      <c r="C489" s="35"/>
      <c r="D489" s="27"/>
      <c r="E489" s="29"/>
      <c r="F489" s="30"/>
      <c r="G489" s="31"/>
      <c r="H489" s="27"/>
      <c r="I489" s="31"/>
      <c r="J489" s="31"/>
      <c r="K489" s="27"/>
      <c r="L489" s="27"/>
      <c r="M489" s="27"/>
      <c r="N489" s="27"/>
      <c r="O489" s="27"/>
      <c r="P489" s="32"/>
      <c r="Q489" s="110"/>
      <c r="R489" s="27"/>
      <c r="S489" s="33"/>
      <c r="T489" s="33" t="str">
        <f t="shared" si="8"/>
        <v/>
      </c>
      <c r="U489" s="33"/>
      <c r="V489" s="31"/>
    </row>
    <row r="490" spans="1:22" s="34" customFormat="1">
      <c r="A490" s="26"/>
      <c r="B490" s="27"/>
      <c r="C490" s="35"/>
      <c r="D490" s="27"/>
      <c r="E490" s="29"/>
      <c r="F490" s="30"/>
      <c r="G490" s="31"/>
      <c r="H490" s="27"/>
      <c r="I490" s="31"/>
      <c r="J490" s="31"/>
      <c r="K490" s="27"/>
      <c r="L490" s="27"/>
      <c r="M490" s="27"/>
      <c r="N490" s="27"/>
      <c r="O490" s="27"/>
      <c r="P490" s="32"/>
      <c r="Q490" s="110"/>
      <c r="R490" s="27"/>
      <c r="S490" s="33"/>
      <c r="T490" s="33" t="str">
        <f t="shared" si="8"/>
        <v/>
      </c>
      <c r="U490" s="33"/>
      <c r="V490" s="31"/>
    </row>
    <row r="491" spans="1:22" s="34" customFormat="1">
      <c r="A491" s="26"/>
      <c r="B491" s="27"/>
      <c r="C491" s="35"/>
      <c r="D491" s="27"/>
      <c r="E491" s="29"/>
      <c r="F491" s="30"/>
      <c r="G491" s="31"/>
      <c r="H491" s="27"/>
      <c r="I491" s="31"/>
      <c r="J491" s="31"/>
      <c r="K491" s="27"/>
      <c r="L491" s="27"/>
      <c r="M491" s="27"/>
      <c r="N491" s="27"/>
      <c r="O491" s="27"/>
      <c r="P491" s="32"/>
      <c r="Q491" s="110"/>
      <c r="R491" s="27"/>
      <c r="S491" s="33"/>
      <c r="T491" s="33" t="str">
        <f t="shared" si="8"/>
        <v/>
      </c>
      <c r="U491" s="33"/>
      <c r="V491" s="31"/>
    </row>
    <row r="492" spans="1:22" s="34" customFormat="1">
      <c r="A492" s="26"/>
      <c r="B492" s="27"/>
      <c r="C492" s="35"/>
      <c r="D492" s="27"/>
      <c r="E492" s="29"/>
      <c r="F492" s="30"/>
      <c r="G492" s="31"/>
      <c r="H492" s="27"/>
      <c r="I492" s="31"/>
      <c r="J492" s="31"/>
      <c r="K492" s="27"/>
      <c r="L492" s="27"/>
      <c r="M492" s="27"/>
      <c r="N492" s="27"/>
      <c r="O492" s="27"/>
      <c r="P492" s="32"/>
      <c r="Q492" s="110"/>
      <c r="R492" s="27"/>
      <c r="S492" s="33"/>
      <c r="T492" s="33" t="str">
        <f t="shared" si="8"/>
        <v/>
      </c>
      <c r="U492" s="33"/>
      <c r="V492" s="31"/>
    </row>
    <row r="493" spans="1:22" s="34" customFormat="1">
      <c r="A493" s="26"/>
      <c r="B493" s="27"/>
      <c r="C493" s="35"/>
      <c r="D493" s="27"/>
      <c r="E493" s="29"/>
      <c r="F493" s="30"/>
      <c r="G493" s="31"/>
      <c r="H493" s="27"/>
      <c r="I493" s="31"/>
      <c r="J493" s="31"/>
      <c r="K493" s="27"/>
      <c r="L493" s="27"/>
      <c r="M493" s="27"/>
      <c r="N493" s="27"/>
      <c r="O493" s="27"/>
      <c r="P493" s="32"/>
      <c r="Q493" s="110"/>
      <c r="R493" s="27"/>
      <c r="S493" s="33"/>
      <c r="T493" s="33" t="str">
        <f t="shared" si="8"/>
        <v/>
      </c>
      <c r="U493" s="33"/>
      <c r="V493" s="31"/>
    </row>
    <row r="494" spans="1:22" s="34" customFormat="1">
      <c r="A494" s="26"/>
      <c r="B494" s="27"/>
      <c r="C494" s="35"/>
      <c r="D494" s="27"/>
      <c r="E494" s="29"/>
      <c r="F494" s="30"/>
      <c r="G494" s="31"/>
      <c r="H494" s="27"/>
      <c r="I494" s="31"/>
      <c r="J494" s="31"/>
      <c r="K494" s="27"/>
      <c r="L494" s="27"/>
      <c r="M494" s="27"/>
      <c r="N494" s="27"/>
      <c r="O494" s="27"/>
      <c r="P494" s="32"/>
      <c r="Q494" s="110"/>
      <c r="R494" s="27"/>
      <c r="S494" s="33"/>
      <c r="T494" s="33" t="str">
        <f t="shared" si="8"/>
        <v/>
      </c>
      <c r="U494" s="33"/>
      <c r="V494" s="31"/>
    </row>
    <row r="495" spans="1:22" s="34" customFormat="1">
      <c r="A495" s="26"/>
      <c r="B495" s="27"/>
      <c r="C495" s="35"/>
      <c r="D495" s="27"/>
      <c r="E495" s="29"/>
      <c r="F495" s="30"/>
      <c r="G495" s="31"/>
      <c r="H495" s="27"/>
      <c r="I495" s="31"/>
      <c r="J495" s="31"/>
      <c r="K495" s="27"/>
      <c r="L495" s="27"/>
      <c r="M495" s="27"/>
      <c r="N495" s="27"/>
      <c r="O495" s="27"/>
      <c r="P495" s="32"/>
      <c r="Q495" s="110"/>
      <c r="R495" s="27"/>
      <c r="S495" s="33"/>
      <c r="T495" s="33" t="str">
        <f t="shared" si="8"/>
        <v/>
      </c>
      <c r="U495" s="33"/>
      <c r="V495" s="31"/>
    </row>
    <row r="496" spans="1:22" s="34" customFormat="1">
      <c r="A496" s="26"/>
      <c r="B496" s="27"/>
      <c r="C496" s="35"/>
      <c r="D496" s="27"/>
      <c r="E496" s="29"/>
      <c r="F496" s="30"/>
      <c r="G496" s="31"/>
      <c r="H496" s="27"/>
      <c r="I496" s="31"/>
      <c r="J496" s="31"/>
      <c r="K496" s="27"/>
      <c r="L496" s="27"/>
      <c r="M496" s="27"/>
      <c r="N496" s="27"/>
      <c r="O496" s="27"/>
      <c r="P496" s="32"/>
      <c r="Q496" s="110"/>
      <c r="R496" s="27"/>
      <c r="S496" s="33"/>
      <c r="T496" s="33" t="str">
        <f t="shared" si="8"/>
        <v/>
      </c>
      <c r="U496" s="33"/>
      <c r="V496" s="31"/>
    </row>
    <row r="497" spans="1:22" s="34" customFormat="1">
      <c r="A497" s="26"/>
      <c r="B497" s="27"/>
      <c r="C497" s="35"/>
      <c r="D497" s="27"/>
      <c r="E497" s="29"/>
      <c r="F497" s="30"/>
      <c r="G497" s="31"/>
      <c r="H497" s="27"/>
      <c r="I497" s="31"/>
      <c r="J497" s="31"/>
      <c r="K497" s="27"/>
      <c r="L497" s="27"/>
      <c r="M497" s="27"/>
      <c r="N497" s="27"/>
      <c r="O497" s="27"/>
      <c r="P497" s="32"/>
      <c r="Q497" s="110"/>
      <c r="R497" s="27"/>
      <c r="S497" s="33"/>
      <c r="T497" s="33" t="str">
        <f t="shared" si="8"/>
        <v/>
      </c>
      <c r="U497" s="33"/>
      <c r="V497" s="31"/>
    </row>
    <row r="498" spans="1:22" s="34" customFormat="1">
      <c r="A498" s="26"/>
      <c r="B498" s="27"/>
      <c r="C498" s="35"/>
      <c r="D498" s="27"/>
      <c r="E498" s="29"/>
      <c r="F498" s="30"/>
      <c r="G498" s="31"/>
      <c r="H498" s="27"/>
      <c r="I498" s="31"/>
      <c r="J498" s="31"/>
      <c r="K498" s="27"/>
      <c r="L498" s="27"/>
      <c r="M498" s="27"/>
      <c r="N498" s="27"/>
      <c r="O498" s="27"/>
      <c r="P498" s="32"/>
      <c r="Q498" s="110"/>
      <c r="R498" s="27"/>
      <c r="S498" s="33"/>
      <c r="T498" s="33" t="str">
        <f t="shared" si="8"/>
        <v/>
      </c>
      <c r="U498" s="33"/>
      <c r="V498" s="31"/>
    </row>
    <row r="499" spans="1:22" s="34" customFormat="1">
      <c r="A499" s="26"/>
      <c r="B499" s="27"/>
      <c r="C499" s="35"/>
      <c r="D499" s="27"/>
      <c r="E499" s="29"/>
      <c r="F499" s="30"/>
      <c r="G499" s="31"/>
      <c r="H499" s="27"/>
      <c r="I499" s="31"/>
      <c r="J499" s="31"/>
      <c r="K499" s="27"/>
      <c r="L499" s="27"/>
      <c r="M499" s="27"/>
      <c r="N499" s="27"/>
      <c r="O499" s="27"/>
      <c r="P499" s="32"/>
      <c r="Q499" s="110"/>
      <c r="R499" s="27"/>
      <c r="S499" s="33"/>
      <c r="T499" s="33" t="str">
        <f t="shared" si="8"/>
        <v/>
      </c>
      <c r="U499" s="33"/>
      <c r="V499" s="31"/>
    </row>
    <row r="500" spans="1:22" s="34" customFormat="1">
      <c r="A500" s="26"/>
      <c r="B500" s="27"/>
      <c r="C500" s="35"/>
      <c r="D500" s="27"/>
      <c r="E500" s="29"/>
      <c r="F500" s="30"/>
      <c r="G500" s="31"/>
      <c r="H500" s="27"/>
      <c r="I500" s="31"/>
      <c r="J500" s="31"/>
      <c r="K500" s="27"/>
      <c r="L500" s="27"/>
      <c r="M500" s="27"/>
      <c r="N500" s="27"/>
      <c r="O500" s="27"/>
      <c r="P500" s="32"/>
      <c r="Q500" s="110"/>
      <c r="R500" s="27"/>
      <c r="S500" s="33"/>
      <c r="T500" s="33" t="str">
        <f t="shared" si="8"/>
        <v/>
      </c>
      <c r="U500" s="33"/>
      <c r="V500" s="31"/>
    </row>
    <row r="501" spans="1:22" s="34" customFormat="1">
      <c r="A501" s="26"/>
      <c r="B501" s="27"/>
      <c r="C501" s="35"/>
      <c r="D501" s="27"/>
      <c r="E501" s="29"/>
      <c r="F501" s="30"/>
      <c r="G501" s="31"/>
      <c r="H501" s="27"/>
      <c r="I501" s="31"/>
      <c r="J501" s="31"/>
      <c r="K501" s="27"/>
      <c r="L501" s="27"/>
      <c r="M501" s="27"/>
      <c r="N501" s="27"/>
      <c r="O501" s="27"/>
      <c r="P501" s="32"/>
      <c r="Q501" s="110"/>
      <c r="R501" s="27"/>
      <c r="S501" s="33"/>
      <c r="T501" s="33" t="str">
        <f t="shared" si="8"/>
        <v/>
      </c>
      <c r="U501" s="33"/>
      <c r="V501" s="31"/>
    </row>
    <row r="502" spans="1:22" s="34" customFormat="1">
      <c r="A502" s="26"/>
      <c r="B502" s="27"/>
      <c r="C502" s="35"/>
      <c r="D502" s="27"/>
      <c r="E502" s="29"/>
      <c r="F502" s="30"/>
      <c r="G502" s="31"/>
      <c r="H502" s="27"/>
      <c r="I502" s="31"/>
      <c r="J502" s="31"/>
      <c r="K502" s="27"/>
      <c r="L502" s="27"/>
      <c r="M502" s="27"/>
      <c r="N502" s="27"/>
      <c r="O502" s="27"/>
      <c r="P502" s="32"/>
      <c r="Q502" s="110"/>
      <c r="R502" s="27"/>
      <c r="S502" s="33"/>
      <c r="T502" s="33" t="str">
        <f t="shared" si="8"/>
        <v/>
      </c>
      <c r="U502" s="33"/>
      <c r="V502" s="31"/>
    </row>
    <row r="503" spans="1:22" s="34" customFormat="1">
      <c r="A503" s="26"/>
      <c r="B503" s="27"/>
      <c r="C503" s="35"/>
      <c r="D503" s="27"/>
      <c r="E503" s="29"/>
      <c r="F503" s="30"/>
      <c r="G503" s="31"/>
      <c r="H503" s="27"/>
      <c r="I503" s="31"/>
      <c r="J503" s="31"/>
      <c r="K503" s="27"/>
      <c r="L503" s="27"/>
      <c r="M503" s="27"/>
      <c r="N503" s="27"/>
      <c r="O503" s="27"/>
      <c r="P503" s="32"/>
      <c r="Q503" s="110"/>
      <c r="R503" s="27"/>
      <c r="S503" s="33"/>
      <c r="T503" s="33" t="str">
        <f t="shared" si="8"/>
        <v/>
      </c>
      <c r="U503" s="33"/>
      <c r="V503" s="31"/>
    </row>
    <row r="504" spans="1:22" s="34" customFormat="1">
      <c r="A504" s="26"/>
      <c r="B504" s="27"/>
      <c r="C504" s="35"/>
      <c r="D504" s="27"/>
      <c r="E504" s="29"/>
      <c r="F504" s="30"/>
      <c r="G504" s="31"/>
      <c r="H504" s="27"/>
      <c r="I504" s="31"/>
      <c r="J504" s="31"/>
      <c r="K504" s="27"/>
      <c r="L504" s="27"/>
      <c r="M504" s="27"/>
      <c r="N504" s="27"/>
      <c r="O504" s="27"/>
      <c r="P504" s="32"/>
      <c r="Q504" s="110"/>
      <c r="R504" s="27"/>
      <c r="S504" s="33"/>
      <c r="T504" s="33" t="str">
        <f t="shared" si="8"/>
        <v/>
      </c>
      <c r="U504" s="33"/>
      <c r="V504" s="31"/>
    </row>
    <row r="505" spans="1:22" s="34" customFormat="1">
      <c r="A505" s="26"/>
      <c r="B505" s="27"/>
      <c r="C505" s="35"/>
      <c r="D505" s="27"/>
      <c r="E505" s="29"/>
      <c r="F505" s="30"/>
      <c r="G505" s="31"/>
      <c r="H505" s="27"/>
      <c r="I505" s="31"/>
      <c r="J505" s="31"/>
      <c r="K505" s="27"/>
      <c r="L505" s="27"/>
      <c r="M505" s="27"/>
      <c r="N505" s="27"/>
      <c r="O505" s="27"/>
      <c r="P505" s="32"/>
      <c r="Q505" s="110"/>
      <c r="R505" s="27"/>
      <c r="S505" s="33"/>
      <c r="T505" s="33" t="str">
        <f t="shared" si="8"/>
        <v/>
      </c>
      <c r="U505" s="33"/>
      <c r="V505" s="31"/>
    </row>
    <row r="506" spans="1:22" s="34" customFormat="1">
      <c r="A506" s="26"/>
      <c r="B506" s="27"/>
      <c r="C506" s="35"/>
      <c r="D506" s="27"/>
      <c r="E506" s="29"/>
      <c r="F506" s="30"/>
      <c r="G506" s="31"/>
      <c r="H506" s="27"/>
      <c r="I506" s="31"/>
      <c r="J506" s="31"/>
      <c r="K506" s="27"/>
      <c r="L506" s="27"/>
      <c r="M506" s="27"/>
      <c r="N506" s="27"/>
      <c r="O506" s="27"/>
      <c r="P506" s="32"/>
      <c r="Q506" s="110"/>
      <c r="R506" s="27"/>
      <c r="S506" s="33"/>
      <c r="T506" s="33" t="str">
        <f t="shared" si="8"/>
        <v/>
      </c>
      <c r="U506" s="33"/>
      <c r="V506" s="31"/>
    </row>
    <row r="507" spans="1:22" s="34" customFormat="1">
      <c r="A507" s="26"/>
      <c r="B507" s="27"/>
      <c r="C507" s="35"/>
      <c r="D507" s="27"/>
      <c r="E507" s="29"/>
      <c r="F507" s="30"/>
      <c r="G507" s="31"/>
      <c r="H507" s="27"/>
      <c r="I507" s="31"/>
      <c r="J507" s="31"/>
      <c r="K507" s="27"/>
      <c r="L507" s="27"/>
      <c r="M507" s="27"/>
      <c r="N507" s="27"/>
      <c r="O507" s="27"/>
      <c r="P507" s="32"/>
      <c r="Q507" s="110"/>
      <c r="R507" s="27"/>
      <c r="S507" s="33"/>
      <c r="T507" s="33" t="str">
        <f t="shared" si="8"/>
        <v/>
      </c>
      <c r="U507" s="33"/>
      <c r="V507" s="31"/>
    </row>
    <row r="508" spans="1:22" s="34" customFormat="1">
      <c r="A508" s="26"/>
      <c r="B508" s="27"/>
      <c r="C508" s="35"/>
      <c r="D508" s="27"/>
      <c r="E508" s="29"/>
      <c r="F508" s="30"/>
      <c r="G508" s="31"/>
      <c r="H508" s="27"/>
      <c r="I508" s="31"/>
      <c r="J508" s="31"/>
      <c r="K508" s="27"/>
      <c r="L508" s="27"/>
      <c r="M508" s="27"/>
      <c r="N508" s="27"/>
      <c r="O508" s="27"/>
      <c r="P508" s="32"/>
      <c r="Q508" s="110"/>
      <c r="R508" s="27"/>
      <c r="S508" s="33"/>
      <c r="T508" s="33" t="str">
        <f t="shared" si="8"/>
        <v/>
      </c>
      <c r="U508" s="33"/>
      <c r="V508" s="31"/>
    </row>
    <row r="509" spans="1:22" s="34" customFormat="1">
      <c r="A509" s="26"/>
      <c r="B509" s="27"/>
      <c r="C509" s="35"/>
      <c r="D509" s="27"/>
      <c r="E509" s="29"/>
      <c r="F509" s="30"/>
      <c r="G509" s="31"/>
      <c r="H509" s="27"/>
      <c r="I509" s="31"/>
      <c r="J509" s="31"/>
      <c r="K509" s="27"/>
      <c r="L509" s="27"/>
      <c r="M509" s="27"/>
      <c r="N509" s="27"/>
      <c r="O509" s="27"/>
      <c r="P509" s="32"/>
      <c r="Q509" s="110"/>
      <c r="R509" s="27"/>
      <c r="S509" s="33"/>
      <c r="T509" s="33" t="str">
        <f t="shared" si="8"/>
        <v/>
      </c>
      <c r="U509" s="33"/>
      <c r="V509" s="31"/>
    </row>
    <row r="510" spans="1:22" s="34" customFormat="1">
      <c r="A510" s="26"/>
      <c r="B510" s="27"/>
      <c r="C510" s="35"/>
      <c r="D510" s="27"/>
      <c r="E510" s="29"/>
      <c r="F510" s="30"/>
      <c r="G510" s="31"/>
      <c r="H510" s="27"/>
      <c r="I510" s="31"/>
      <c r="J510" s="31"/>
      <c r="K510" s="27"/>
      <c r="L510" s="27"/>
      <c r="M510" s="27"/>
      <c r="N510" s="27"/>
      <c r="O510" s="27"/>
      <c r="P510" s="32"/>
      <c r="Q510" s="110"/>
      <c r="R510" s="27"/>
      <c r="S510" s="33"/>
      <c r="T510" s="33" t="str">
        <f t="shared" si="8"/>
        <v/>
      </c>
      <c r="U510" s="33"/>
      <c r="V510" s="31"/>
    </row>
    <row r="511" spans="1:22" s="34" customFormat="1">
      <c r="A511" s="26"/>
      <c r="B511" s="27"/>
      <c r="C511" s="35"/>
      <c r="D511" s="27"/>
      <c r="E511" s="29"/>
      <c r="F511" s="30"/>
      <c r="G511" s="31"/>
      <c r="H511" s="27"/>
      <c r="I511" s="31"/>
      <c r="J511" s="31"/>
      <c r="K511" s="27"/>
      <c r="L511" s="27"/>
      <c r="M511" s="27"/>
      <c r="N511" s="27"/>
      <c r="O511" s="27"/>
      <c r="P511" s="32"/>
      <c r="Q511" s="110"/>
      <c r="R511" s="27"/>
      <c r="S511" s="33"/>
      <c r="T511" s="33" t="str">
        <f t="shared" si="8"/>
        <v/>
      </c>
      <c r="U511" s="33"/>
      <c r="V511" s="31"/>
    </row>
    <row r="512" spans="1:22" s="34" customFormat="1">
      <c r="A512" s="26"/>
      <c r="B512" s="27"/>
      <c r="C512" s="35"/>
      <c r="D512" s="27"/>
      <c r="E512" s="29"/>
      <c r="F512" s="30"/>
      <c r="G512" s="31"/>
      <c r="H512" s="27"/>
      <c r="I512" s="31"/>
      <c r="J512" s="31"/>
      <c r="K512" s="27"/>
      <c r="L512" s="27"/>
      <c r="M512" s="27"/>
      <c r="N512" s="27"/>
      <c r="O512" s="27"/>
      <c r="P512" s="32"/>
      <c r="Q512" s="110"/>
      <c r="R512" s="27"/>
      <c r="S512" s="33"/>
      <c r="T512" s="33" t="str">
        <f t="shared" si="8"/>
        <v/>
      </c>
      <c r="U512" s="33"/>
      <c r="V512" s="31"/>
    </row>
    <row r="513" spans="1:22" s="34" customFormat="1">
      <c r="A513" s="26"/>
      <c r="B513" s="27"/>
      <c r="C513" s="35"/>
      <c r="D513" s="27"/>
      <c r="E513" s="29"/>
      <c r="F513" s="30"/>
      <c r="G513" s="31"/>
      <c r="H513" s="27"/>
      <c r="I513" s="31"/>
      <c r="J513" s="31"/>
      <c r="K513" s="27"/>
      <c r="L513" s="27"/>
      <c r="M513" s="27"/>
      <c r="N513" s="27"/>
      <c r="O513" s="27"/>
      <c r="P513" s="32"/>
      <c r="Q513" s="110"/>
      <c r="R513" s="27"/>
      <c r="S513" s="33"/>
      <c r="T513" s="33" t="str">
        <f t="shared" si="8"/>
        <v/>
      </c>
      <c r="U513" s="33"/>
      <c r="V513" s="31"/>
    </row>
    <row r="514" spans="1:22" s="34" customFormat="1">
      <c r="A514" s="26"/>
      <c r="B514" s="27"/>
      <c r="C514" s="35"/>
      <c r="D514" s="27"/>
      <c r="E514" s="29"/>
      <c r="F514" s="30"/>
      <c r="G514" s="31"/>
      <c r="H514" s="27"/>
      <c r="I514" s="31"/>
      <c r="J514" s="31"/>
      <c r="K514" s="27"/>
      <c r="L514" s="27"/>
      <c r="M514" s="27"/>
      <c r="N514" s="27"/>
      <c r="O514" s="27"/>
      <c r="P514" s="32"/>
      <c r="Q514" s="110"/>
      <c r="R514" s="27"/>
      <c r="S514" s="33"/>
      <c r="T514" s="33" t="str">
        <f t="shared" si="8"/>
        <v/>
      </c>
      <c r="U514" s="33"/>
      <c r="V514" s="31"/>
    </row>
    <row r="515" spans="1:22" s="34" customFormat="1">
      <c r="A515" s="26"/>
      <c r="B515" s="27"/>
      <c r="C515" s="35"/>
      <c r="D515" s="27"/>
      <c r="E515" s="29"/>
      <c r="F515" s="30"/>
      <c r="G515" s="31"/>
      <c r="H515" s="27"/>
      <c r="I515" s="31"/>
      <c r="J515" s="31"/>
      <c r="K515" s="27"/>
      <c r="L515" s="27"/>
      <c r="M515" s="27"/>
      <c r="N515" s="27"/>
      <c r="O515" s="27"/>
      <c r="P515" s="32"/>
      <c r="Q515" s="110"/>
      <c r="R515" s="27"/>
      <c r="S515" s="33"/>
      <c r="T515" s="33" t="str">
        <f t="shared" si="8"/>
        <v/>
      </c>
      <c r="U515" s="33"/>
      <c r="V515" s="31"/>
    </row>
    <row r="516" spans="1:22" s="34" customFormat="1">
      <c r="A516" s="26"/>
      <c r="B516" s="27"/>
      <c r="C516" s="35"/>
      <c r="D516" s="27"/>
      <c r="E516" s="29"/>
      <c r="F516" s="30"/>
      <c r="G516" s="31"/>
      <c r="H516" s="27"/>
      <c r="I516" s="31"/>
      <c r="J516" s="31"/>
      <c r="K516" s="27"/>
      <c r="L516" s="27"/>
      <c r="M516" s="27"/>
      <c r="N516" s="27"/>
      <c r="O516" s="27"/>
      <c r="P516" s="32"/>
      <c r="Q516" s="110"/>
      <c r="R516" s="27"/>
      <c r="S516" s="33"/>
      <c r="T516" s="33" t="str">
        <f t="shared" si="8"/>
        <v/>
      </c>
      <c r="U516" s="33"/>
      <c r="V516" s="31"/>
    </row>
    <row r="517" spans="1:22" s="34" customFormat="1">
      <c r="A517" s="26"/>
      <c r="B517" s="27"/>
      <c r="C517" s="35"/>
      <c r="D517" s="27"/>
      <c r="E517" s="29"/>
      <c r="F517" s="30"/>
      <c r="G517" s="31"/>
      <c r="H517" s="27"/>
      <c r="I517" s="31"/>
      <c r="J517" s="31"/>
      <c r="K517" s="27"/>
      <c r="L517" s="27"/>
      <c r="M517" s="27"/>
      <c r="N517" s="27"/>
      <c r="O517" s="27"/>
      <c r="P517" s="32"/>
      <c r="Q517" s="110"/>
      <c r="R517" s="27"/>
      <c r="S517" s="33"/>
      <c r="T517" s="33" t="str">
        <f t="shared" si="8"/>
        <v/>
      </c>
      <c r="U517" s="33"/>
      <c r="V517" s="31"/>
    </row>
    <row r="518" spans="1:22" s="34" customFormat="1">
      <c r="A518" s="26"/>
      <c r="B518" s="27"/>
      <c r="C518" s="35"/>
      <c r="D518" s="27"/>
      <c r="E518" s="29"/>
      <c r="F518" s="30"/>
      <c r="G518" s="31"/>
      <c r="H518" s="27"/>
      <c r="I518" s="31"/>
      <c r="J518" s="31"/>
      <c r="K518" s="27"/>
      <c r="L518" s="27"/>
      <c r="M518" s="27"/>
      <c r="N518" s="27"/>
      <c r="O518" s="27"/>
      <c r="P518" s="32"/>
      <c r="Q518" s="110"/>
      <c r="R518" s="27"/>
      <c r="S518" s="33"/>
      <c r="T518" s="33" t="str">
        <f t="shared" si="8"/>
        <v/>
      </c>
      <c r="U518" s="33"/>
      <c r="V518" s="31"/>
    </row>
    <row r="519" spans="1:22" s="34" customFormat="1">
      <c r="A519" s="26"/>
      <c r="B519" s="27"/>
      <c r="C519" s="35"/>
      <c r="D519" s="27"/>
      <c r="E519" s="29"/>
      <c r="F519" s="30"/>
      <c r="G519" s="31"/>
      <c r="H519" s="27"/>
      <c r="I519" s="31"/>
      <c r="J519" s="31"/>
      <c r="K519" s="27"/>
      <c r="L519" s="27"/>
      <c r="M519" s="27"/>
      <c r="N519" s="27"/>
      <c r="O519" s="27"/>
      <c r="P519" s="32"/>
      <c r="Q519" s="110"/>
      <c r="R519" s="27"/>
      <c r="S519" s="33"/>
      <c r="T519" s="33" t="str">
        <f t="shared" si="8"/>
        <v/>
      </c>
      <c r="U519" s="33"/>
      <c r="V519" s="31"/>
    </row>
    <row r="520" spans="1:22" s="34" customFormat="1">
      <c r="A520" s="26"/>
      <c r="B520" s="27"/>
      <c r="C520" s="35"/>
      <c r="D520" s="27"/>
      <c r="E520" s="29"/>
      <c r="F520" s="30"/>
      <c r="G520" s="31"/>
      <c r="H520" s="27"/>
      <c r="I520" s="31"/>
      <c r="J520" s="31"/>
      <c r="K520" s="27"/>
      <c r="L520" s="27"/>
      <c r="M520" s="27"/>
      <c r="N520" s="27"/>
      <c r="O520" s="27"/>
      <c r="P520" s="32"/>
      <c r="Q520" s="110"/>
      <c r="R520" s="27"/>
      <c r="S520" s="33"/>
      <c r="T520" s="33" t="str">
        <f t="shared" si="8"/>
        <v/>
      </c>
      <c r="U520" s="33"/>
      <c r="V520" s="31"/>
    </row>
    <row r="521" spans="1:22" s="34" customFormat="1">
      <c r="A521" s="26"/>
      <c r="B521" s="27"/>
      <c r="C521" s="35"/>
      <c r="D521" s="27"/>
      <c r="E521" s="29"/>
      <c r="F521" s="30"/>
      <c r="G521" s="31"/>
      <c r="H521" s="27"/>
      <c r="I521" s="31"/>
      <c r="J521" s="31"/>
      <c r="K521" s="27"/>
      <c r="L521" s="27"/>
      <c r="M521" s="27"/>
      <c r="N521" s="27"/>
      <c r="O521" s="27"/>
      <c r="P521" s="32"/>
      <c r="Q521" s="110"/>
      <c r="R521" s="27"/>
      <c r="S521" s="33"/>
      <c r="T521" s="33"/>
      <c r="U521" s="33"/>
      <c r="V521" s="31"/>
    </row>
    <row r="522" spans="1:22" s="34" customFormat="1">
      <c r="A522" s="26"/>
      <c r="B522" s="27"/>
      <c r="C522" s="35"/>
      <c r="D522" s="27"/>
      <c r="E522" s="29"/>
      <c r="F522" s="30"/>
      <c r="G522" s="31"/>
      <c r="H522" s="27"/>
      <c r="I522" s="31"/>
      <c r="J522" s="31"/>
      <c r="K522" s="27"/>
      <c r="L522" s="27"/>
      <c r="M522" s="27"/>
      <c r="N522" s="27"/>
      <c r="O522" s="27"/>
      <c r="P522" s="32"/>
      <c r="Q522" s="110"/>
      <c r="R522" s="27"/>
      <c r="S522" s="33"/>
      <c r="T522" s="33"/>
      <c r="U522" s="33"/>
      <c r="V522" s="31"/>
    </row>
    <row r="523" spans="1:22" s="34" customFormat="1">
      <c r="A523" s="26"/>
      <c r="B523" s="27"/>
      <c r="C523" s="35"/>
      <c r="D523" s="27"/>
      <c r="E523" s="29"/>
      <c r="F523" s="30"/>
      <c r="G523" s="31"/>
      <c r="H523" s="27"/>
      <c r="I523" s="31"/>
      <c r="J523" s="31"/>
      <c r="K523" s="27"/>
      <c r="L523" s="27"/>
      <c r="M523" s="27"/>
      <c r="N523" s="27"/>
      <c r="O523" s="27"/>
      <c r="P523" s="32"/>
      <c r="Q523" s="110"/>
      <c r="R523" s="27"/>
      <c r="S523" s="33"/>
      <c r="T523" s="33"/>
      <c r="U523" s="33"/>
      <c r="V523" s="31"/>
    </row>
    <row r="524" spans="1:22" s="34" customFormat="1">
      <c r="A524" s="26"/>
      <c r="B524" s="27"/>
      <c r="C524" s="35"/>
      <c r="D524" s="27"/>
      <c r="E524" s="29"/>
      <c r="F524" s="30"/>
      <c r="G524" s="31"/>
      <c r="H524" s="27"/>
      <c r="I524" s="31"/>
      <c r="J524" s="31"/>
      <c r="K524" s="27"/>
      <c r="L524" s="27"/>
      <c r="M524" s="27"/>
      <c r="N524" s="27"/>
      <c r="O524" s="27"/>
      <c r="P524" s="32"/>
      <c r="Q524" s="110"/>
      <c r="R524" s="27"/>
      <c r="S524" s="33"/>
      <c r="T524" s="33"/>
      <c r="U524" s="33"/>
      <c r="V524" s="31"/>
    </row>
    <row r="525" spans="1:22" s="34" customFormat="1">
      <c r="A525" s="26"/>
      <c r="B525" s="27"/>
      <c r="C525" s="35"/>
      <c r="D525" s="27"/>
      <c r="E525" s="29"/>
      <c r="F525" s="30"/>
      <c r="G525" s="31"/>
      <c r="H525" s="27"/>
      <c r="I525" s="31"/>
      <c r="J525" s="31"/>
      <c r="K525" s="27"/>
      <c r="L525" s="27"/>
      <c r="M525" s="27"/>
      <c r="N525" s="27"/>
      <c r="O525" s="27"/>
      <c r="P525" s="32"/>
      <c r="Q525" s="110"/>
      <c r="R525" s="27"/>
      <c r="S525" s="33"/>
      <c r="T525" s="33"/>
      <c r="U525" s="33"/>
      <c r="V525" s="31"/>
    </row>
    <row r="526" spans="1:22" s="34" customFormat="1">
      <c r="A526" s="26"/>
      <c r="B526" s="27"/>
      <c r="C526" s="35"/>
      <c r="D526" s="27"/>
      <c r="E526" s="29"/>
      <c r="F526" s="30"/>
      <c r="G526" s="31"/>
      <c r="H526" s="27"/>
      <c r="I526" s="31"/>
      <c r="J526" s="31"/>
      <c r="K526" s="27"/>
      <c r="L526" s="27"/>
      <c r="M526" s="27"/>
      <c r="N526" s="27"/>
      <c r="O526" s="27"/>
      <c r="P526" s="32"/>
      <c r="Q526" s="110"/>
      <c r="R526" s="27"/>
      <c r="S526" s="33"/>
      <c r="T526" s="33"/>
      <c r="U526" s="33"/>
      <c r="V526" s="31"/>
    </row>
    <row r="527" spans="1:22" s="34" customFormat="1">
      <c r="A527" s="26"/>
      <c r="B527" s="27"/>
      <c r="C527" s="35"/>
      <c r="D527" s="27"/>
      <c r="E527" s="29"/>
      <c r="F527" s="30"/>
      <c r="G527" s="31"/>
      <c r="H527" s="27"/>
      <c r="I527" s="31"/>
      <c r="J527" s="31"/>
      <c r="K527" s="27"/>
      <c r="L527" s="27"/>
      <c r="M527" s="27"/>
      <c r="N527" s="27"/>
      <c r="O527" s="27"/>
      <c r="P527" s="32"/>
      <c r="Q527" s="110"/>
      <c r="R527" s="27"/>
      <c r="S527" s="33"/>
      <c r="T527" s="33"/>
      <c r="U527" s="33"/>
      <c r="V527" s="31"/>
    </row>
    <row r="528" spans="1:22" s="34" customFormat="1">
      <c r="A528" s="26"/>
      <c r="B528" s="27"/>
      <c r="C528" s="35"/>
      <c r="D528" s="27"/>
      <c r="E528" s="29"/>
      <c r="F528" s="30"/>
      <c r="G528" s="31"/>
      <c r="H528" s="27"/>
      <c r="I528" s="31"/>
      <c r="J528" s="31"/>
      <c r="K528" s="27"/>
      <c r="L528" s="27"/>
      <c r="M528" s="27"/>
      <c r="N528" s="27"/>
      <c r="O528" s="27"/>
      <c r="P528" s="32"/>
      <c r="Q528" s="110"/>
      <c r="R528" s="27"/>
      <c r="S528" s="33"/>
      <c r="T528" s="33"/>
      <c r="U528" s="33"/>
      <c r="V528" s="31"/>
    </row>
    <row r="529" spans="1:22" s="34" customFormat="1">
      <c r="A529" s="26"/>
      <c r="B529" s="27"/>
      <c r="C529" s="35"/>
      <c r="D529" s="27"/>
      <c r="E529" s="29"/>
      <c r="F529" s="30"/>
      <c r="G529" s="31"/>
      <c r="H529" s="27"/>
      <c r="I529" s="31"/>
      <c r="J529" s="31"/>
      <c r="K529" s="27"/>
      <c r="L529" s="27"/>
      <c r="M529" s="27"/>
      <c r="N529" s="27"/>
      <c r="O529" s="27"/>
      <c r="P529" s="32"/>
      <c r="Q529" s="110"/>
      <c r="R529" s="27"/>
      <c r="S529" s="33"/>
      <c r="T529" s="33"/>
      <c r="U529" s="33"/>
      <c r="V529" s="31"/>
    </row>
    <row r="530" spans="1:22" s="34" customFormat="1">
      <c r="A530" s="26"/>
      <c r="B530" s="27"/>
      <c r="C530" s="35"/>
      <c r="D530" s="27"/>
      <c r="E530" s="29"/>
      <c r="F530" s="30"/>
      <c r="G530" s="31"/>
      <c r="H530" s="27"/>
      <c r="I530" s="31"/>
      <c r="J530" s="31"/>
      <c r="K530" s="27"/>
      <c r="L530" s="27"/>
      <c r="M530" s="27"/>
      <c r="N530" s="27"/>
      <c r="O530" s="27"/>
      <c r="P530" s="32"/>
      <c r="Q530" s="110"/>
      <c r="R530" s="27"/>
      <c r="S530" s="33"/>
      <c r="T530" s="33"/>
      <c r="U530" s="33"/>
      <c r="V530" s="31"/>
    </row>
    <row r="531" spans="1:22" s="34" customFormat="1">
      <c r="A531" s="26"/>
      <c r="B531" s="27"/>
      <c r="C531" s="35"/>
      <c r="D531" s="27"/>
      <c r="E531" s="29"/>
      <c r="F531" s="30"/>
      <c r="G531" s="31"/>
      <c r="H531" s="27"/>
      <c r="I531" s="31"/>
      <c r="J531" s="31"/>
      <c r="K531" s="27"/>
      <c r="L531" s="27"/>
      <c r="M531" s="27"/>
      <c r="N531" s="27"/>
      <c r="O531" s="27"/>
      <c r="P531" s="32"/>
      <c r="Q531" s="110"/>
      <c r="R531" s="27"/>
      <c r="S531" s="33"/>
      <c r="T531" s="33"/>
      <c r="U531" s="33"/>
      <c r="V531" s="31"/>
    </row>
    <row r="532" spans="1:22" s="34" customFormat="1">
      <c r="A532" s="26"/>
      <c r="B532" s="27"/>
      <c r="C532" s="35"/>
      <c r="D532" s="27"/>
      <c r="E532" s="29"/>
      <c r="F532" s="30"/>
      <c r="G532" s="31"/>
      <c r="H532" s="27"/>
      <c r="I532" s="31"/>
      <c r="J532" s="31"/>
      <c r="K532" s="27"/>
      <c r="L532" s="27"/>
      <c r="M532" s="27"/>
      <c r="N532" s="27"/>
      <c r="O532" s="27"/>
      <c r="P532" s="32"/>
      <c r="Q532" s="110"/>
      <c r="R532" s="27"/>
      <c r="S532" s="33"/>
      <c r="T532" s="33"/>
      <c r="U532" s="33"/>
      <c r="V532" s="31"/>
    </row>
    <row r="533" spans="1:22" s="34" customFormat="1">
      <c r="A533" s="26"/>
      <c r="B533" s="27"/>
      <c r="C533" s="35"/>
      <c r="D533" s="27"/>
      <c r="E533" s="29"/>
      <c r="F533" s="30"/>
      <c r="G533" s="31"/>
      <c r="H533" s="27"/>
      <c r="I533" s="31"/>
      <c r="J533" s="31"/>
      <c r="K533" s="27"/>
      <c r="L533" s="27"/>
      <c r="M533" s="27"/>
      <c r="N533" s="27"/>
      <c r="O533" s="27"/>
      <c r="P533" s="32"/>
      <c r="Q533" s="110"/>
      <c r="R533" s="27"/>
      <c r="S533" s="33"/>
      <c r="T533" s="33"/>
      <c r="U533" s="33"/>
      <c r="V533" s="31"/>
    </row>
    <row r="534" spans="1:22" s="34" customFormat="1">
      <c r="A534" s="26"/>
      <c r="B534" s="27"/>
      <c r="C534" s="35"/>
      <c r="D534" s="27"/>
      <c r="E534" s="29"/>
      <c r="F534" s="30"/>
      <c r="G534" s="31"/>
      <c r="H534" s="27"/>
      <c r="I534" s="31"/>
      <c r="J534" s="31"/>
      <c r="K534" s="27"/>
      <c r="L534" s="27"/>
      <c r="M534" s="27"/>
      <c r="N534" s="27"/>
      <c r="O534" s="27"/>
      <c r="P534" s="32"/>
      <c r="Q534" s="110"/>
      <c r="R534" s="27"/>
      <c r="S534" s="33"/>
      <c r="T534" s="33"/>
      <c r="U534" s="33"/>
      <c r="V534" s="31"/>
    </row>
    <row r="535" spans="1:22" s="34" customFormat="1">
      <c r="A535" s="26"/>
      <c r="B535" s="27"/>
      <c r="C535" s="35"/>
      <c r="D535" s="27"/>
      <c r="E535" s="29"/>
      <c r="F535" s="30"/>
      <c r="G535" s="31"/>
      <c r="H535" s="27"/>
      <c r="I535" s="31"/>
      <c r="J535" s="31"/>
      <c r="K535" s="27"/>
      <c r="L535" s="27"/>
      <c r="M535" s="27"/>
      <c r="N535" s="27"/>
      <c r="O535" s="27"/>
      <c r="P535" s="32"/>
      <c r="Q535" s="110"/>
      <c r="R535" s="27"/>
      <c r="S535" s="33"/>
      <c r="T535" s="33"/>
      <c r="U535" s="33"/>
      <c r="V535" s="31"/>
    </row>
    <row r="536" spans="1:22" s="34" customFormat="1">
      <c r="A536" s="26"/>
      <c r="B536" s="27"/>
      <c r="C536" s="35"/>
      <c r="D536" s="27"/>
      <c r="E536" s="29"/>
      <c r="F536" s="30"/>
      <c r="G536" s="31"/>
      <c r="H536" s="27"/>
      <c r="I536" s="31"/>
      <c r="J536" s="31"/>
      <c r="K536" s="27"/>
      <c r="L536" s="27"/>
      <c r="M536" s="27"/>
      <c r="N536" s="27"/>
      <c r="O536" s="27"/>
      <c r="P536" s="32"/>
      <c r="Q536" s="110"/>
      <c r="R536" s="27"/>
      <c r="S536" s="33"/>
      <c r="T536" s="33"/>
      <c r="U536" s="33"/>
      <c r="V536" s="31"/>
    </row>
    <row r="537" spans="1:22" s="34" customFormat="1">
      <c r="A537" s="26"/>
      <c r="B537" s="27"/>
      <c r="C537" s="35"/>
      <c r="D537" s="27"/>
      <c r="E537" s="29"/>
      <c r="F537" s="30"/>
      <c r="G537" s="31"/>
      <c r="H537" s="27"/>
      <c r="I537" s="31"/>
      <c r="J537" s="31"/>
      <c r="K537" s="27"/>
      <c r="L537" s="27"/>
      <c r="M537" s="27"/>
      <c r="N537" s="27"/>
      <c r="O537" s="27"/>
      <c r="P537" s="32"/>
      <c r="Q537" s="110"/>
      <c r="R537" s="27"/>
      <c r="S537" s="33"/>
      <c r="T537" s="33"/>
      <c r="U537" s="33"/>
      <c r="V537" s="31"/>
    </row>
    <row r="538" spans="1:22" s="34" customFormat="1">
      <c r="A538" s="26"/>
      <c r="B538" s="27"/>
      <c r="C538" s="35"/>
      <c r="D538" s="27"/>
      <c r="E538" s="29"/>
      <c r="F538" s="30"/>
      <c r="G538" s="31"/>
      <c r="H538" s="27"/>
      <c r="I538" s="31"/>
      <c r="J538" s="31"/>
      <c r="K538" s="27"/>
      <c r="L538" s="27"/>
      <c r="M538" s="27"/>
      <c r="N538" s="27"/>
      <c r="O538" s="27"/>
      <c r="P538" s="32"/>
      <c r="Q538" s="110"/>
      <c r="R538" s="27"/>
      <c r="S538" s="33"/>
      <c r="T538" s="33"/>
      <c r="U538" s="33"/>
      <c r="V538" s="31"/>
    </row>
    <row r="539" spans="1:22" s="34" customFormat="1">
      <c r="A539" s="26"/>
      <c r="B539" s="27"/>
      <c r="C539" s="35"/>
      <c r="D539" s="27"/>
      <c r="E539" s="29"/>
      <c r="F539" s="30"/>
      <c r="G539" s="31"/>
      <c r="H539" s="27"/>
      <c r="I539" s="31"/>
      <c r="J539" s="31"/>
      <c r="K539" s="27"/>
      <c r="L539" s="27"/>
      <c r="M539" s="27"/>
      <c r="N539" s="27"/>
      <c r="O539" s="27"/>
      <c r="P539" s="32"/>
      <c r="Q539" s="110"/>
      <c r="R539" s="27"/>
      <c r="S539" s="33"/>
      <c r="T539" s="33"/>
      <c r="U539" s="33"/>
      <c r="V539" s="31"/>
    </row>
    <row r="540" spans="1:22" s="34" customFormat="1">
      <c r="A540" s="26"/>
      <c r="B540" s="27"/>
      <c r="C540" s="35"/>
      <c r="D540" s="27"/>
      <c r="E540" s="29"/>
      <c r="F540" s="30"/>
      <c r="G540" s="31"/>
      <c r="H540" s="27"/>
      <c r="I540" s="31"/>
      <c r="J540" s="31"/>
      <c r="K540" s="27"/>
      <c r="L540" s="27"/>
      <c r="M540" s="27"/>
      <c r="N540" s="27"/>
      <c r="O540" s="27"/>
      <c r="P540" s="32"/>
      <c r="Q540" s="110"/>
      <c r="R540" s="27"/>
      <c r="S540" s="33"/>
      <c r="T540" s="33"/>
      <c r="U540" s="33"/>
      <c r="V540" s="31"/>
    </row>
    <row r="541" spans="1:22" s="34" customFormat="1">
      <c r="A541" s="26"/>
      <c r="B541" s="27"/>
      <c r="C541" s="35"/>
      <c r="D541" s="27"/>
      <c r="E541" s="29"/>
      <c r="F541" s="30"/>
      <c r="G541" s="31"/>
      <c r="H541" s="27"/>
      <c r="I541" s="31"/>
      <c r="J541" s="31"/>
      <c r="K541" s="27"/>
      <c r="L541" s="27"/>
      <c r="M541" s="27"/>
      <c r="N541" s="27"/>
      <c r="O541" s="27"/>
      <c r="P541" s="32"/>
      <c r="Q541" s="110"/>
      <c r="R541" s="27"/>
      <c r="S541" s="33"/>
      <c r="T541" s="33"/>
      <c r="U541" s="33"/>
      <c r="V541" s="31"/>
    </row>
    <row r="542" spans="1:22" s="34" customFormat="1">
      <c r="A542" s="26"/>
      <c r="B542" s="27"/>
      <c r="C542" s="35"/>
      <c r="D542" s="27"/>
      <c r="E542" s="29"/>
      <c r="F542" s="30"/>
      <c r="G542" s="31"/>
      <c r="H542" s="27"/>
      <c r="I542" s="31"/>
      <c r="J542" s="31"/>
      <c r="K542" s="27"/>
      <c r="L542" s="27"/>
      <c r="M542" s="27"/>
      <c r="N542" s="27"/>
      <c r="O542" s="27"/>
      <c r="P542" s="32"/>
      <c r="Q542" s="110"/>
      <c r="R542" s="27"/>
      <c r="S542" s="33"/>
      <c r="T542" s="33"/>
      <c r="U542" s="33"/>
      <c r="V542" s="31"/>
    </row>
    <row r="543" spans="1:22" s="34" customFormat="1">
      <c r="A543" s="26"/>
      <c r="B543" s="27"/>
      <c r="C543" s="35"/>
      <c r="D543" s="27"/>
      <c r="E543" s="29"/>
      <c r="F543" s="30"/>
      <c r="G543" s="31"/>
      <c r="H543" s="27"/>
      <c r="I543" s="31"/>
      <c r="J543" s="31"/>
      <c r="K543" s="27"/>
      <c r="L543" s="27"/>
      <c r="M543" s="27"/>
      <c r="N543" s="27"/>
      <c r="O543" s="27"/>
      <c r="P543" s="32"/>
      <c r="Q543" s="110"/>
      <c r="R543" s="27"/>
      <c r="S543" s="33"/>
      <c r="T543" s="33"/>
      <c r="U543" s="33"/>
      <c r="V543" s="31"/>
    </row>
    <row r="544" spans="1:22" s="34" customFormat="1">
      <c r="A544" s="26"/>
      <c r="B544" s="27"/>
      <c r="C544" s="35"/>
      <c r="D544" s="27"/>
      <c r="E544" s="29"/>
      <c r="F544" s="30"/>
      <c r="G544" s="31"/>
      <c r="H544" s="27"/>
      <c r="I544" s="31"/>
      <c r="J544" s="31"/>
      <c r="K544" s="27"/>
      <c r="L544" s="27"/>
      <c r="M544" s="27"/>
      <c r="N544" s="27"/>
      <c r="O544" s="27"/>
      <c r="P544" s="32"/>
      <c r="Q544" s="110"/>
      <c r="R544" s="27"/>
      <c r="S544" s="33"/>
      <c r="T544" s="33"/>
      <c r="U544" s="33"/>
      <c r="V544" s="31"/>
    </row>
    <row r="545" spans="1:22" s="34" customFormat="1">
      <c r="A545" s="26"/>
      <c r="B545" s="27"/>
      <c r="C545" s="35"/>
      <c r="D545" s="27"/>
      <c r="E545" s="29"/>
      <c r="F545" s="30"/>
      <c r="G545" s="31"/>
      <c r="H545" s="27"/>
      <c r="I545" s="31"/>
      <c r="J545" s="31"/>
      <c r="K545" s="27"/>
      <c r="L545" s="27"/>
      <c r="M545" s="27"/>
      <c r="N545" s="27"/>
      <c r="O545" s="27"/>
      <c r="P545" s="32"/>
      <c r="Q545" s="110"/>
      <c r="R545" s="27"/>
      <c r="S545" s="33"/>
      <c r="T545" s="33"/>
      <c r="U545" s="33"/>
      <c r="V545" s="31"/>
    </row>
    <row r="546" spans="1:22" s="34" customFormat="1">
      <c r="A546" s="26"/>
      <c r="B546" s="27"/>
      <c r="C546" s="35"/>
      <c r="D546" s="27"/>
      <c r="E546" s="29"/>
      <c r="F546" s="30"/>
      <c r="G546" s="31"/>
      <c r="H546" s="27"/>
      <c r="I546" s="31"/>
      <c r="J546" s="31"/>
      <c r="K546" s="27"/>
      <c r="L546" s="27"/>
      <c r="M546" s="27"/>
      <c r="N546" s="27"/>
      <c r="O546" s="27"/>
      <c r="P546" s="32"/>
      <c r="Q546" s="110"/>
      <c r="R546" s="27"/>
      <c r="S546" s="33"/>
      <c r="T546" s="33"/>
      <c r="U546" s="33"/>
      <c r="V546" s="31"/>
    </row>
    <row r="547" spans="1:22" s="34" customFormat="1">
      <c r="A547" s="26"/>
      <c r="B547" s="27"/>
      <c r="C547" s="35"/>
      <c r="D547" s="27"/>
      <c r="E547" s="29"/>
      <c r="F547" s="30"/>
      <c r="G547" s="31"/>
      <c r="H547" s="27"/>
      <c r="I547" s="31"/>
      <c r="J547" s="31"/>
      <c r="K547" s="27"/>
      <c r="L547" s="27"/>
      <c r="M547" s="27"/>
      <c r="N547" s="27"/>
      <c r="O547" s="27"/>
      <c r="P547" s="32"/>
      <c r="Q547" s="110"/>
      <c r="R547" s="27"/>
      <c r="S547" s="33"/>
      <c r="T547" s="33"/>
      <c r="U547" s="33"/>
      <c r="V547" s="31"/>
    </row>
    <row r="548" spans="1:22" s="34" customFormat="1">
      <c r="A548" s="26"/>
      <c r="B548" s="27"/>
      <c r="C548" s="35"/>
      <c r="D548" s="27"/>
      <c r="E548" s="29"/>
      <c r="F548" s="30"/>
      <c r="G548" s="31"/>
      <c r="H548" s="27"/>
      <c r="I548" s="31"/>
      <c r="J548" s="31"/>
      <c r="K548" s="27"/>
      <c r="L548" s="27"/>
      <c r="M548" s="27"/>
      <c r="N548" s="27"/>
      <c r="O548" s="27"/>
      <c r="P548" s="32"/>
      <c r="Q548" s="110"/>
      <c r="R548" s="27"/>
      <c r="S548" s="33"/>
      <c r="T548" s="33"/>
      <c r="U548" s="33"/>
      <c r="V548" s="31"/>
    </row>
    <row r="549" spans="1:22" s="34" customFormat="1">
      <c r="A549" s="26"/>
      <c r="B549" s="27"/>
      <c r="C549" s="35"/>
      <c r="D549" s="27"/>
      <c r="E549" s="29"/>
      <c r="F549" s="30"/>
      <c r="G549" s="31"/>
      <c r="H549" s="27"/>
      <c r="I549" s="31"/>
      <c r="J549" s="31"/>
      <c r="K549" s="27"/>
      <c r="L549" s="27"/>
      <c r="M549" s="27"/>
      <c r="N549" s="27"/>
      <c r="O549" s="27"/>
      <c r="P549" s="32"/>
      <c r="Q549" s="110"/>
      <c r="R549" s="27"/>
      <c r="S549" s="33"/>
      <c r="T549" s="33"/>
      <c r="U549" s="33"/>
      <c r="V549" s="31"/>
    </row>
    <row r="550" spans="1:22" s="34" customFormat="1">
      <c r="A550" s="26"/>
      <c r="B550" s="27"/>
      <c r="C550" s="35"/>
      <c r="D550" s="27"/>
      <c r="E550" s="29"/>
      <c r="F550" s="30"/>
      <c r="G550" s="31"/>
      <c r="H550" s="27"/>
      <c r="I550" s="31"/>
      <c r="J550" s="31"/>
      <c r="K550" s="27"/>
      <c r="L550" s="27"/>
      <c r="M550" s="27"/>
      <c r="N550" s="27"/>
      <c r="O550" s="27"/>
      <c r="P550" s="32"/>
      <c r="Q550" s="110"/>
      <c r="R550" s="27"/>
      <c r="S550" s="33"/>
      <c r="T550" s="33"/>
      <c r="U550" s="33"/>
      <c r="V550" s="31"/>
    </row>
    <row r="551" spans="1:22" s="34" customFormat="1">
      <c r="A551" s="26"/>
      <c r="B551" s="27"/>
      <c r="C551" s="35"/>
      <c r="D551" s="27"/>
      <c r="E551" s="29"/>
      <c r="F551" s="30"/>
      <c r="G551" s="31"/>
      <c r="H551" s="27"/>
      <c r="I551" s="31"/>
      <c r="J551" s="31"/>
      <c r="K551" s="27"/>
      <c r="L551" s="27"/>
      <c r="M551" s="27"/>
      <c r="N551" s="27"/>
      <c r="O551" s="27"/>
      <c r="P551" s="32"/>
      <c r="Q551" s="110"/>
      <c r="R551" s="27"/>
      <c r="S551" s="33"/>
      <c r="T551" s="33"/>
      <c r="U551" s="33"/>
      <c r="V551" s="31"/>
    </row>
    <row r="552" spans="1:22" s="34" customFormat="1">
      <c r="A552" s="26"/>
      <c r="B552" s="27"/>
      <c r="C552" s="35"/>
      <c r="D552" s="27"/>
      <c r="E552" s="29"/>
      <c r="F552" s="30"/>
      <c r="G552" s="31"/>
      <c r="H552" s="27"/>
      <c r="I552" s="31"/>
      <c r="J552" s="31"/>
      <c r="K552" s="27"/>
      <c r="L552" s="27"/>
      <c r="M552" s="27"/>
      <c r="N552" s="27"/>
      <c r="O552" s="27"/>
      <c r="P552" s="32"/>
      <c r="Q552" s="110"/>
      <c r="R552" s="27"/>
      <c r="S552" s="33"/>
      <c r="T552" s="33"/>
      <c r="U552" s="33"/>
      <c r="V552" s="31"/>
    </row>
    <row r="553" spans="1:22" s="34" customFormat="1">
      <c r="A553" s="26"/>
      <c r="B553" s="27"/>
      <c r="C553" s="35"/>
      <c r="D553" s="27"/>
      <c r="E553" s="29"/>
      <c r="F553" s="30"/>
      <c r="G553" s="31"/>
      <c r="H553" s="27"/>
      <c r="I553" s="31"/>
      <c r="J553" s="31"/>
      <c r="K553" s="27"/>
      <c r="L553" s="27"/>
      <c r="M553" s="27"/>
      <c r="N553" s="27"/>
      <c r="O553" s="27"/>
      <c r="P553" s="32"/>
      <c r="Q553" s="110"/>
      <c r="R553" s="27"/>
      <c r="S553" s="33"/>
      <c r="T553" s="33"/>
      <c r="U553" s="33"/>
      <c r="V553" s="31"/>
    </row>
    <row r="554" spans="1:22" s="34" customFormat="1">
      <c r="A554" s="26"/>
      <c r="B554" s="27"/>
      <c r="C554" s="35"/>
      <c r="D554" s="27"/>
      <c r="E554" s="29"/>
      <c r="F554" s="30"/>
      <c r="G554" s="31"/>
      <c r="H554" s="27"/>
      <c r="I554" s="31"/>
      <c r="J554" s="31"/>
      <c r="K554" s="27"/>
      <c r="L554" s="27"/>
      <c r="M554" s="27"/>
      <c r="N554" s="27"/>
      <c r="O554" s="27"/>
      <c r="P554" s="32"/>
      <c r="Q554" s="110"/>
      <c r="R554" s="27"/>
      <c r="S554" s="33"/>
      <c r="T554" s="33"/>
      <c r="U554" s="33"/>
      <c r="V554" s="31"/>
    </row>
    <row r="555" spans="1:22" s="34" customFormat="1">
      <c r="A555" s="26"/>
      <c r="B555" s="27"/>
      <c r="C555" s="35"/>
      <c r="D555" s="27"/>
      <c r="E555" s="29"/>
      <c r="F555" s="30"/>
      <c r="G555" s="31"/>
      <c r="H555" s="27"/>
      <c r="I555" s="31"/>
      <c r="J555" s="31"/>
      <c r="K555" s="27"/>
      <c r="L555" s="27"/>
      <c r="M555" s="27"/>
      <c r="N555" s="27"/>
      <c r="O555" s="27"/>
      <c r="P555" s="32"/>
      <c r="Q555" s="110"/>
      <c r="R555" s="27"/>
      <c r="S555" s="33"/>
      <c r="T555" s="33"/>
      <c r="U555" s="33"/>
      <c r="V555" s="31"/>
    </row>
    <row r="556" spans="1:22" s="34" customFormat="1">
      <c r="A556" s="26"/>
      <c r="B556" s="27"/>
      <c r="C556" s="35"/>
      <c r="D556" s="27"/>
      <c r="E556" s="29"/>
      <c r="F556" s="30"/>
      <c r="G556" s="31"/>
      <c r="H556" s="27"/>
      <c r="I556" s="31"/>
      <c r="J556" s="31"/>
      <c r="K556" s="27"/>
      <c r="L556" s="27"/>
      <c r="M556" s="27"/>
      <c r="N556" s="27"/>
      <c r="O556" s="27"/>
      <c r="P556" s="32"/>
      <c r="Q556" s="110"/>
      <c r="R556" s="27"/>
      <c r="S556" s="33"/>
      <c r="T556" s="33"/>
      <c r="U556" s="33"/>
      <c r="V556" s="31"/>
    </row>
    <row r="557" spans="1:22" s="34" customFormat="1">
      <c r="A557" s="26"/>
      <c r="B557" s="27"/>
      <c r="C557" s="35"/>
      <c r="D557" s="27"/>
      <c r="E557" s="29"/>
      <c r="F557" s="30"/>
      <c r="G557" s="31"/>
      <c r="H557" s="27"/>
      <c r="I557" s="31"/>
      <c r="J557" s="31"/>
      <c r="K557" s="27"/>
      <c r="L557" s="27"/>
      <c r="M557" s="27"/>
      <c r="N557" s="27"/>
      <c r="O557" s="27"/>
      <c r="P557" s="32"/>
      <c r="Q557" s="110"/>
      <c r="R557" s="27"/>
      <c r="S557" s="33"/>
      <c r="T557" s="33"/>
      <c r="U557" s="33"/>
      <c r="V557" s="31"/>
    </row>
    <row r="558" spans="1:22" s="34" customFormat="1">
      <c r="A558" s="26"/>
      <c r="B558" s="27"/>
      <c r="C558" s="35"/>
      <c r="D558" s="27"/>
      <c r="E558" s="29"/>
      <c r="F558" s="30"/>
      <c r="G558" s="31"/>
      <c r="H558" s="27"/>
      <c r="I558" s="31"/>
      <c r="J558" s="31"/>
      <c r="K558" s="27"/>
      <c r="L558" s="27"/>
      <c r="M558" s="27"/>
      <c r="N558" s="27"/>
      <c r="O558" s="27"/>
      <c r="P558" s="32"/>
      <c r="Q558" s="110"/>
      <c r="R558" s="27"/>
      <c r="S558" s="33"/>
      <c r="T558" s="33"/>
      <c r="U558" s="33"/>
      <c r="V558" s="31"/>
    </row>
    <row r="559" spans="1:22" s="34" customFormat="1">
      <c r="A559" s="26"/>
      <c r="B559" s="27"/>
      <c r="C559" s="35"/>
      <c r="D559" s="27"/>
      <c r="E559" s="29"/>
      <c r="F559" s="30"/>
      <c r="G559" s="31"/>
      <c r="H559" s="27"/>
      <c r="I559" s="31"/>
      <c r="J559" s="31"/>
      <c r="K559" s="27"/>
      <c r="L559" s="27"/>
      <c r="M559" s="27"/>
      <c r="N559" s="27"/>
      <c r="O559" s="27"/>
      <c r="P559" s="32"/>
      <c r="Q559" s="110"/>
      <c r="R559" s="27"/>
      <c r="S559" s="33"/>
      <c r="T559" s="33"/>
      <c r="U559" s="33"/>
      <c r="V559" s="31"/>
    </row>
    <row r="560" spans="1:22" s="34" customFormat="1">
      <c r="A560" s="26"/>
      <c r="B560" s="27"/>
      <c r="C560" s="35"/>
      <c r="D560" s="27"/>
      <c r="E560" s="29"/>
      <c r="F560" s="30"/>
      <c r="G560" s="31"/>
      <c r="H560" s="27"/>
      <c r="I560" s="31"/>
      <c r="J560" s="31"/>
      <c r="K560" s="27"/>
      <c r="L560" s="27"/>
      <c r="M560" s="27"/>
      <c r="N560" s="27"/>
      <c r="O560" s="27"/>
      <c r="P560" s="32"/>
      <c r="Q560" s="110"/>
      <c r="R560" s="27"/>
      <c r="S560" s="33"/>
      <c r="T560" s="33"/>
      <c r="U560" s="33"/>
      <c r="V560" s="31"/>
    </row>
    <row r="561" spans="1:22" s="34" customFormat="1">
      <c r="A561" s="26"/>
      <c r="B561" s="27"/>
      <c r="C561" s="35"/>
      <c r="D561" s="27"/>
      <c r="E561" s="29"/>
      <c r="F561" s="30"/>
      <c r="G561" s="31"/>
      <c r="H561" s="27"/>
      <c r="I561" s="31"/>
      <c r="J561" s="31"/>
      <c r="K561" s="27"/>
      <c r="L561" s="27"/>
      <c r="M561" s="27"/>
      <c r="N561" s="27"/>
      <c r="O561" s="27"/>
      <c r="P561" s="32"/>
      <c r="Q561" s="110"/>
      <c r="R561" s="27"/>
      <c r="S561" s="33"/>
      <c r="T561" s="33"/>
      <c r="U561" s="33"/>
      <c r="V561" s="31"/>
    </row>
    <row r="562" spans="1:22" s="34" customFormat="1">
      <c r="A562" s="26"/>
      <c r="B562" s="27"/>
      <c r="C562" s="35"/>
      <c r="D562" s="27"/>
      <c r="E562" s="29"/>
      <c r="F562" s="30"/>
      <c r="G562" s="31"/>
      <c r="H562" s="27"/>
      <c r="I562" s="31"/>
      <c r="J562" s="31"/>
      <c r="K562" s="27"/>
      <c r="L562" s="27"/>
      <c r="M562" s="27"/>
      <c r="N562" s="27"/>
      <c r="O562" s="27"/>
      <c r="P562" s="32"/>
      <c r="Q562" s="110"/>
      <c r="R562" s="27"/>
      <c r="S562" s="33"/>
      <c r="T562" s="33"/>
      <c r="U562" s="33"/>
      <c r="V562" s="31"/>
    </row>
    <row r="563" spans="1:22" s="34" customFormat="1">
      <c r="A563" s="26"/>
      <c r="B563" s="27"/>
      <c r="C563" s="35"/>
      <c r="D563" s="27"/>
      <c r="E563" s="29"/>
      <c r="F563" s="30"/>
      <c r="G563" s="31"/>
      <c r="H563" s="27"/>
      <c r="I563" s="31"/>
      <c r="J563" s="31"/>
      <c r="K563" s="27"/>
      <c r="L563" s="27"/>
      <c r="M563" s="27"/>
      <c r="N563" s="27"/>
      <c r="O563" s="27"/>
      <c r="P563" s="32"/>
      <c r="Q563" s="110"/>
      <c r="R563" s="27"/>
      <c r="S563" s="33"/>
      <c r="T563" s="33"/>
      <c r="U563" s="33"/>
      <c r="V563" s="31"/>
    </row>
    <row r="564" spans="1:22" s="34" customFormat="1">
      <c r="A564" s="26"/>
      <c r="B564" s="27"/>
      <c r="C564" s="35"/>
      <c r="D564" s="27"/>
      <c r="E564" s="29"/>
      <c r="F564" s="30"/>
      <c r="G564" s="31"/>
      <c r="H564" s="27"/>
      <c r="I564" s="31"/>
      <c r="J564" s="31"/>
      <c r="K564" s="27"/>
      <c r="L564" s="27"/>
      <c r="M564" s="27"/>
      <c r="N564" s="27"/>
      <c r="O564" s="27"/>
      <c r="P564" s="32"/>
      <c r="Q564" s="110"/>
      <c r="R564" s="27"/>
      <c r="S564" s="33"/>
      <c r="T564" s="33"/>
      <c r="U564" s="33"/>
      <c r="V564" s="31"/>
    </row>
    <row r="565" spans="1:22" s="34" customFormat="1">
      <c r="A565" s="26"/>
      <c r="B565" s="27"/>
      <c r="C565" s="35"/>
      <c r="D565" s="27"/>
      <c r="E565" s="29"/>
      <c r="F565" s="30"/>
      <c r="G565" s="31"/>
      <c r="H565" s="27"/>
      <c r="I565" s="31"/>
      <c r="J565" s="31"/>
      <c r="K565" s="27"/>
      <c r="L565" s="27"/>
      <c r="M565" s="27"/>
      <c r="N565" s="27"/>
      <c r="O565" s="27"/>
      <c r="P565" s="32"/>
      <c r="Q565" s="110"/>
      <c r="R565" s="27"/>
      <c r="S565" s="33"/>
      <c r="T565" s="33"/>
      <c r="U565" s="33"/>
      <c r="V565" s="31"/>
    </row>
    <row r="566" spans="1:22" s="34" customFormat="1">
      <c r="A566" s="26"/>
      <c r="B566" s="27"/>
      <c r="C566" s="35"/>
      <c r="D566" s="27"/>
      <c r="E566" s="29"/>
      <c r="F566" s="30"/>
      <c r="G566" s="31"/>
      <c r="H566" s="27"/>
      <c r="I566" s="31"/>
      <c r="J566" s="31"/>
      <c r="K566" s="27"/>
      <c r="L566" s="27"/>
      <c r="M566" s="27"/>
      <c r="N566" s="27"/>
      <c r="O566" s="27"/>
      <c r="P566" s="32"/>
      <c r="Q566" s="110"/>
      <c r="R566" s="27"/>
      <c r="S566" s="33"/>
      <c r="T566" s="33"/>
      <c r="U566" s="33"/>
      <c r="V566" s="31"/>
    </row>
    <row r="567" spans="1:22" s="34" customFormat="1">
      <c r="A567" s="26"/>
      <c r="B567" s="27"/>
      <c r="C567" s="35"/>
      <c r="D567" s="27"/>
      <c r="E567" s="29"/>
      <c r="F567" s="30"/>
      <c r="G567" s="31"/>
      <c r="H567" s="27"/>
      <c r="I567" s="31"/>
      <c r="J567" s="31"/>
      <c r="K567" s="27"/>
      <c r="L567" s="27"/>
      <c r="M567" s="27"/>
      <c r="N567" s="27"/>
      <c r="O567" s="27"/>
      <c r="P567" s="32"/>
      <c r="Q567" s="110"/>
      <c r="R567" s="27"/>
      <c r="S567" s="33"/>
      <c r="T567" s="33"/>
      <c r="U567" s="33"/>
      <c r="V567" s="31"/>
    </row>
    <row r="568" spans="1:22" s="34" customFormat="1">
      <c r="A568" s="26"/>
      <c r="B568" s="27"/>
      <c r="C568" s="35"/>
      <c r="D568" s="27"/>
      <c r="E568" s="29"/>
      <c r="F568" s="30"/>
      <c r="G568" s="31"/>
      <c r="H568" s="27"/>
      <c r="I568" s="31"/>
      <c r="J568" s="31"/>
      <c r="K568" s="27"/>
      <c r="L568" s="27"/>
      <c r="M568" s="27"/>
      <c r="N568" s="27"/>
      <c r="O568" s="27"/>
      <c r="P568" s="32"/>
      <c r="Q568" s="110"/>
      <c r="R568" s="27"/>
      <c r="S568" s="33"/>
      <c r="T568" s="33"/>
      <c r="U568" s="33"/>
      <c r="V568" s="31"/>
    </row>
    <row r="569" spans="1:22" s="34" customFormat="1">
      <c r="A569" s="26"/>
      <c r="B569" s="27"/>
      <c r="C569" s="35"/>
      <c r="D569" s="27"/>
      <c r="E569" s="29"/>
      <c r="F569" s="30"/>
      <c r="G569" s="31"/>
      <c r="H569" s="27"/>
      <c r="I569" s="31"/>
      <c r="J569" s="31"/>
      <c r="K569" s="27"/>
      <c r="L569" s="27"/>
      <c r="M569" s="27"/>
      <c r="N569" s="27"/>
      <c r="O569" s="27"/>
      <c r="P569" s="32"/>
      <c r="Q569" s="110"/>
      <c r="R569" s="27"/>
      <c r="S569" s="33"/>
      <c r="T569" s="33"/>
      <c r="U569" s="33"/>
      <c r="V569" s="31"/>
    </row>
    <row r="570" spans="1:22" s="34" customFormat="1">
      <c r="A570" s="26"/>
      <c r="B570" s="27"/>
      <c r="C570" s="35"/>
      <c r="D570" s="27"/>
      <c r="E570" s="29"/>
      <c r="F570" s="30"/>
      <c r="G570" s="31"/>
      <c r="H570" s="27"/>
      <c r="I570" s="31"/>
      <c r="J570" s="31"/>
      <c r="K570" s="27"/>
      <c r="L570" s="27"/>
      <c r="M570" s="27"/>
      <c r="N570" s="27"/>
      <c r="O570" s="27"/>
      <c r="P570" s="32"/>
      <c r="Q570" s="110"/>
      <c r="R570" s="27"/>
      <c r="S570" s="33"/>
      <c r="T570" s="33"/>
      <c r="U570" s="33"/>
      <c r="V570" s="31"/>
    </row>
    <row r="571" spans="1:22" s="34" customFormat="1">
      <c r="A571" s="26"/>
      <c r="B571" s="27"/>
      <c r="C571" s="35"/>
      <c r="D571" s="27"/>
      <c r="E571" s="29"/>
      <c r="F571" s="30"/>
      <c r="G571" s="31"/>
      <c r="H571" s="27"/>
      <c r="I571" s="31"/>
      <c r="J571" s="31"/>
      <c r="K571" s="27"/>
      <c r="L571" s="27"/>
      <c r="M571" s="27"/>
      <c r="N571" s="27"/>
      <c r="O571" s="27"/>
      <c r="P571" s="32"/>
      <c r="Q571" s="110"/>
      <c r="R571" s="27"/>
      <c r="S571" s="33"/>
      <c r="T571" s="33"/>
      <c r="U571" s="33"/>
      <c r="V571" s="31"/>
    </row>
    <row r="572" spans="1:22" s="34" customFormat="1">
      <c r="A572" s="26"/>
      <c r="B572" s="27"/>
      <c r="C572" s="35"/>
      <c r="D572" s="27"/>
      <c r="E572" s="29"/>
      <c r="F572" s="30"/>
      <c r="G572" s="31"/>
      <c r="H572" s="27"/>
      <c r="I572" s="31"/>
      <c r="J572" s="31"/>
      <c r="K572" s="27"/>
      <c r="L572" s="27"/>
      <c r="M572" s="27"/>
      <c r="N572" s="27"/>
      <c r="O572" s="27"/>
      <c r="P572" s="32"/>
      <c r="Q572" s="110"/>
      <c r="R572" s="27"/>
      <c r="S572" s="33"/>
      <c r="T572" s="33"/>
      <c r="U572" s="33"/>
      <c r="V572" s="31"/>
    </row>
    <row r="573" spans="1:22" s="34" customFormat="1">
      <c r="A573" s="26"/>
      <c r="B573" s="27"/>
      <c r="C573" s="35"/>
      <c r="D573" s="27"/>
      <c r="E573" s="29"/>
      <c r="F573" s="30"/>
      <c r="G573" s="31"/>
      <c r="H573" s="27"/>
      <c r="I573" s="31"/>
      <c r="J573" s="31"/>
      <c r="K573" s="27"/>
      <c r="L573" s="27"/>
      <c r="M573" s="27"/>
      <c r="N573" s="27"/>
      <c r="O573" s="27"/>
      <c r="P573" s="32"/>
      <c r="Q573" s="110"/>
      <c r="R573" s="27"/>
      <c r="S573" s="33"/>
      <c r="T573" s="33"/>
      <c r="U573" s="33"/>
      <c r="V573" s="31"/>
    </row>
    <row r="574" spans="1:22" s="34" customFormat="1">
      <c r="A574" s="26"/>
      <c r="B574" s="27"/>
      <c r="C574" s="35"/>
      <c r="D574" s="27"/>
      <c r="E574" s="29"/>
      <c r="F574" s="30"/>
      <c r="G574" s="31"/>
      <c r="H574" s="27"/>
      <c r="I574" s="31"/>
      <c r="J574" s="31"/>
      <c r="K574" s="27"/>
      <c r="L574" s="27"/>
      <c r="M574" s="27"/>
      <c r="N574" s="27"/>
      <c r="O574" s="27"/>
      <c r="P574" s="32"/>
      <c r="Q574" s="110"/>
      <c r="R574" s="27"/>
      <c r="S574" s="33"/>
      <c r="T574" s="33"/>
      <c r="U574" s="33"/>
      <c r="V574" s="31"/>
    </row>
    <row r="575" spans="1:22" s="34" customFormat="1">
      <c r="A575" s="26"/>
      <c r="B575" s="27"/>
      <c r="C575" s="35"/>
      <c r="D575" s="27"/>
      <c r="E575" s="29"/>
      <c r="F575" s="30"/>
      <c r="G575" s="31"/>
      <c r="H575" s="27"/>
      <c r="I575" s="31"/>
      <c r="J575" s="31"/>
      <c r="K575" s="27"/>
      <c r="L575" s="27"/>
      <c r="M575" s="27"/>
      <c r="N575" s="27"/>
      <c r="O575" s="27"/>
      <c r="P575" s="32"/>
      <c r="Q575" s="110"/>
      <c r="R575" s="27"/>
      <c r="S575" s="33"/>
      <c r="T575" s="33"/>
      <c r="U575" s="33"/>
      <c r="V575" s="31"/>
    </row>
    <row r="576" spans="1:22" s="34" customFormat="1">
      <c r="A576" s="26"/>
      <c r="B576" s="27"/>
      <c r="C576" s="35"/>
      <c r="D576" s="27"/>
      <c r="E576" s="29"/>
      <c r="F576" s="30"/>
      <c r="G576" s="31"/>
      <c r="H576" s="27"/>
      <c r="I576" s="31"/>
      <c r="J576" s="31"/>
      <c r="K576" s="27"/>
      <c r="L576" s="27"/>
      <c r="M576" s="27"/>
      <c r="N576" s="27"/>
      <c r="O576" s="27"/>
      <c r="P576" s="32"/>
      <c r="Q576" s="110"/>
      <c r="R576" s="27"/>
      <c r="S576" s="33"/>
      <c r="T576" s="33"/>
      <c r="U576" s="33"/>
      <c r="V576" s="31"/>
    </row>
    <row r="577" spans="1:22" s="34" customFormat="1">
      <c r="A577" s="26"/>
      <c r="B577" s="27"/>
      <c r="C577" s="35"/>
      <c r="D577" s="27"/>
      <c r="E577" s="29"/>
      <c r="F577" s="30"/>
      <c r="G577" s="31"/>
      <c r="H577" s="27"/>
      <c r="I577" s="31"/>
      <c r="J577" s="31"/>
      <c r="K577" s="27"/>
      <c r="L577" s="27"/>
      <c r="M577" s="27"/>
      <c r="N577" s="27"/>
      <c r="O577" s="27"/>
      <c r="P577" s="32"/>
      <c r="Q577" s="110"/>
      <c r="R577" s="27"/>
      <c r="S577" s="33"/>
      <c r="T577" s="33"/>
      <c r="U577" s="33"/>
      <c r="V577" s="31"/>
    </row>
    <row r="578" spans="1:22" s="34" customFormat="1">
      <c r="A578" s="26"/>
      <c r="B578" s="27"/>
      <c r="C578" s="35"/>
      <c r="D578" s="27"/>
      <c r="E578" s="29"/>
      <c r="F578" s="30"/>
      <c r="G578" s="31"/>
      <c r="H578" s="27"/>
      <c r="I578" s="31"/>
      <c r="J578" s="31"/>
      <c r="K578" s="27"/>
      <c r="L578" s="27"/>
      <c r="M578" s="27"/>
      <c r="N578" s="27"/>
      <c r="O578" s="27"/>
      <c r="P578" s="32"/>
      <c r="Q578" s="110"/>
      <c r="R578" s="27"/>
      <c r="S578" s="33"/>
      <c r="T578" s="33"/>
      <c r="U578" s="33"/>
      <c r="V578" s="31"/>
    </row>
    <row r="579" spans="1:22" s="34" customFormat="1">
      <c r="A579" s="26"/>
      <c r="B579" s="27"/>
      <c r="C579" s="35"/>
      <c r="D579" s="27"/>
      <c r="E579" s="29"/>
      <c r="F579" s="30"/>
      <c r="G579" s="31"/>
      <c r="H579" s="27"/>
      <c r="I579" s="31"/>
      <c r="J579" s="31"/>
      <c r="K579" s="27"/>
      <c r="L579" s="27"/>
      <c r="M579" s="27"/>
      <c r="N579" s="27"/>
      <c r="O579" s="27"/>
      <c r="P579" s="32"/>
      <c r="Q579" s="110"/>
      <c r="R579" s="27"/>
      <c r="S579" s="33"/>
      <c r="T579" s="33"/>
      <c r="U579" s="33"/>
      <c r="V579" s="31"/>
    </row>
    <row r="580" spans="1:22" s="34" customFormat="1">
      <c r="A580" s="26"/>
      <c r="B580" s="27"/>
      <c r="C580" s="35"/>
      <c r="D580" s="27"/>
      <c r="E580" s="29"/>
      <c r="F580" s="30"/>
      <c r="G580" s="31"/>
      <c r="H580" s="27"/>
      <c r="I580" s="31"/>
      <c r="J580" s="31"/>
      <c r="K580" s="27"/>
      <c r="L580" s="27"/>
      <c r="M580" s="27"/>
      <c r="N580" s="27"/>
      <c r="O580" s="27"/>
      <c r="P580" s="32"/>
      <c r="Q580" s="110"/>
      <c r="R580" s="27"/>
      <c r="S580" s="33"/>
      <c r="T580" s="33"/>
      <c r="U580" s="33"/>
      <c r="V580" s="31"/>
    </row>
    <row r="581" spans="1:22" s="34" customFormat="1">
      <c r="A581" s="26"/>
      <c r="B581" s="27"/>
      <c r="C581" s="35"/>
      <c r="D581" s="27"/>
      <c r="E581" s="29"/>
      <c r="F581" s="30"/>
      <c r="G581" s="31"/>
      <c r="H581" s="27"/>
      <c r="I581" s="31"/>
      <c r="J581" s="31"/>
      <c r="K581" s="27"/>
      <c r="L581" s="27"/>
      <c r="M581" s="27"/>
      <c r="N581" s="27"/>
      <c r="O581" s="27"/>
      <c r="P581" s="32"/>
      <c r="Q581" s="110"/>
      <c r="R581" s="27"/>
      <c r="S581" s="33"/>
      <c r="T581" s="33"/>
      <c r="U581" s="33"/>
      <c r="V581" s="31"/>
    </row>
    <row r="582" spans="1:22" s="34" customFormat="1">
      <c r="A582" s="26"/>
      <c r="B582" s="27"/>
      <c r="C582" s="35"/>
      <c r="D582" s="27"/>
      <c r="E582" s="29"/>
      <c r="F582" s="30"/>
      <c r="G582" s="31"/>
      <c r="H582" s="27"/>
      <c r="I582" s="31"/>
      <c r="J582" s="31"/>
      <c r="K582" s="27"/>
      <c r="L582" s="27"/>
      <c r="M582" s="27"/>
      <c r="N582" s="27"/>
      <c r="O582" s="27"/>
      <c r="P582" s="32"/>
      <c r="Q582" s="110"/>
      <c r="R582" s="27"/>
      <c r="S582" s="33"/>
      <c r="T582" s="33"/>
      <c r="U582" s="33"/>
      <c r="V582" s="31"/>
    </row>
    <row r="583" spans="1:22" s="34" customFormat="1">
      <c r="A583" s="26"/>
      <c r="B583" s="27"/>
      <c r="C583" s="35"/>
      <c r="D583" s="27"/>
      <c r="E583" s="29"/>
      <c r="F583" s="30"/>
      <c r="G583" s="31"/>
      <c r="H583" s="27"/>
      <c r="I583" s="31"/>
      <c r="J583" s="31"/>
      <c r="K583" s="27"/>
      <c r="L583" s="27"/>
      <c r="M583" s="27"/>
      <c r="N583" s="27"/>
      <c r="O583" s="27"/>
      <c r="P583" s="32"/>
      <c r="Q583" s="110"/>
      <c r="R583" s="27"/>
      <c r="S583" s="33"/>
      <c r="T583" s="33"/>
      <c r="U583" s="33"/>
      <c r="V583" s="31"/>
    </row>
    <row r="584" spans="1:22" s="34" customFormat="1">
      <c r="A584" s="26"/>
      <c r="B584" s="27"/>
      <c r="C584" s="35"/>
      <c r="D584" s="27"/>
      <c r="E584" s="29"/>
      <c r="F584" s="30"/>
      <c r="G584" s="31"/>
      <c r="H584" s="27"/>
      <c r="I584" s="31"/>
      <c r="J584" s="31"/>
      <c r="K584" s="27"/>
      <c r="L584" s="27"/>
      <c r="M584" s="27"/>
      <c r="N584" s="27"/>
      <c r="O584" s="27"/>
      <c r="P584" s="32"/>
      <c r="Q584" s="110"/>
      <c r="R584" s="27"/>
      <c r="S584" s="33"/>
      <c r="T584" s="33"/>
      <c r="U584" s="33"/>
      <c r="V584" s="31"/>
    </row>
    <row r="585" spans="1:22" s="34" customFormat="1">
      <c r="A585" s="26"/>
      <c r="B585" s="27"/>
      <c r="C585" s="35"/>
      <c r="D585" s="27"/>
      <c r="E585" s="29"/>
      <c r="F585" s="30"/>
      <c r="G585" s="31"/>
      <c r="H585" s="27"/>
      <c r="I585" s="31"/>
      <c r="J585" s="31"/>
      <c r="K585" s="27"/>
      <c r="L585" s="27"/>
      <c r="M585" s="27"/>
      <c r="N585" s="27"/>
      <c r="O585" s="27"/>
      <c r="P585" s="32"/>
      <c r="Q585" s="110"/>
      <c r="R585" s="27"/>
      <c r="S585" s="33"/>
      <c r="T585" s="33"/>
      <c r="U585" s="33"/>
      <c r="V585" s="31"/>
    </row>
    <row r="586" spans="1:22" s="34" customFormat="1">
      <c r="A586" s="26"/>
      <c r="B586" s="27"/>
      <c r="C586" s="35"/>
      <c r="D586" s="27"/>
      <c r="E586" s="29"/>
      <c r="F586" s="30"/>
      <c r="G586" s="31"/>
      <c r="H586" s="27"/>
      <c r="I586" s="31"/>
      <c r="J586" s="31"/>
      <c r="K586" s="27"/>
      <c r="L586" s="27"/>
      <c r="M586" s="27"/>
      <c r="N586" s="27"/>
      <c r="O586" s="27"/>
      <c r="P586" s="32"/>
      <c r="Q586" s="110"/>
      <c r="R586" s="27"/>
      <c r="S586" s="33"/>
      <c r="T586" s="33"/>
      <c r="U586" s="33"/>
      <c r="V586" s="31"/>
    </row>
    <row r="587" spans="1:22" s="34" customFormat="1">
      <c r="A587" s="26"/>
      <c r="B587" s="27"/>
      <c r="C587" s="35"/>
      <c r="D587" s="27"/>
      <c r="E587" s="29"/>
      <c r="F587" s="30"/>
      <c r="G587" s="31"/>
      <c r="H587" s="27"/>
      <c r="I587" s="31"/>
      <c r="J587" s="31"/>
      <c r="K587" s="27"/>
      <c r="L587" s="27"/>
      <c r="M587" s="27"/>
      <c r="N587" s="27"/>
      <c r="O587" s="27"/>
      <c r="P587" s="32"/>
      <c r="Q587" s="110"/>
      <c r="R587" s="27"/>
      <c r="S587" s="33"/>
      <c r="T587" s="33"/>
      <c r="U587" s="33"/>
      <c r="V587" s="31"/>
    </row>
    <row r="588" spans="1:22" s="34" customFormat="1">
      <c r="A588" s="26"/>
      <c r="B588" s="27"/>
      <c r="C588" s="35"/>
      <c r="D588" s="27"/>
      <c r="E588" s="29"/>
      <c r="F588" s="30"/>
      <c r="G588" s="31"/>
      <c r="H588" s="27"/>
      <c r="I588" s="31"/>
      <c r="J588" s="31"/>
      <c r="K588" s="27"/>
      <c r="L588" s="27"/>
      <c r="M588" s="27"/>
      <c r="N588" s="27"/>
      <c r="O588" s="27"/>
      <c r="P588" s="32"/>
      <c r="Q588" s="110"/>
      <c r="R588" s="27"/>
      <c r="S588" s="33"/>
      <c r="T588" s="33"/>
      <c r="U588" s="33"/>
      <c r="V588" s="31"/>
    </row>
    <row r="589" spans="1:22" s="34" customFormat="1">
      <c r="A589" s="26"/>
      <c r="B589" s="27"/>
      <c r="C589" s="35"/>
      <c r="D589" s="27"/>
      <c r="E589" s="29"/>
      <c r="F589" s="30"/>
      <c r="G589" s="31"/>
      <c r="H589" s="27"/>
      <c r="I589" s="31"/>
      <c r="J589" s="31"/>
      <c r="K589" s="27"/>
      <c r="L589" s="27"/>
      <c r="M589" s="27"/>
      <c r="N589" s="27"/>
      <c r="O589" s="27"/>
      <c r="P589" s="32"/>
      <c r="Q589" s="110"/>
      <c r="R589" s="27"/>
      <c r="S589" s="33"/>
      <c r="T589" s="33"/>
      <c r="U589" s="33"/>
      <c r="V589" s="31"/>
    </row>
    <row r="590" spans="1:22" s="34" customFormat="1">
      <c r="A590" s="26"/>
      <c r="B590" s="27"/>
      <c r="C590" s="35"/>
      <c r="D590" s="27"/>
      <c r="E590" s="29"/>
      <c r="F590" s="30"/>
      <c r="G590" s="31"/>
      <c r="H590" s="27"/>
      <c r="I590" s="31"/>
      <c r="J590" s="31"/>
      <c r="K590" s="27"/>
      <c r="L590" s="27"/>
      <c r="M590" s="27"/>
      <c r="N590" s="27"/>
      <c r="O590" s="27"/>
      <c r="P590" s="32"/>
      <c r="Q590" s="110"/>
      <c r="R590" s="27"/>
      <c r="S590" s="33"/>
      <c r="T590" s="33"/>
      <c r="U590" s="33"/>
      <c r="V590" s="31"/>
    </row>
    <row r="591" spans="1:22" s="34" customFormat="1">
      <c r="A591" s="26"/>
      <c r="B591" s="27"/>
      <c r="C591" s="35"/>
      <c r="D591" s="27"/>
      <c r="E591" s="29"/>
      <c r="F591" s="30"/>
      <c r="G591" s="31"/>
      <c r="H591" s="27"/>
      <c r="I591" s="31"/>
      <c r="J591" s="31"/>
      <c r="K591" s="27"/>
      <c r="L591" s="27"/>
      <c r="M591" s="27"/>
      <c r="N591" s="27"/>
      <c r="O591" s="27"/>
      <c r="P591" s="32"/>
      <c r="Q591" s="110"/>
      <c r="R591" s="27"/>
      <c r="S591" s="33"/>
      <c r="T591" s="33"/>
      <c r="U591" s="33"/>
      <c r="V591" s="31"/>
    </row>
    <row r="592" spans="1:22" s="34" customFormat="1">
      <c r="A592" s="26"/>
      <c r="B592" s="27"/>
      <c r="C592" s="35"/>
      <c r="D592" s="27"/>
      <c r="E592" s="29"/>
      <c r="F592" s="30"/>
      <c r="G592" s="31"/>
      <c r="H592" s="27"/>
      <c r="I592" s="31"/>
      <c r="J592" s="31"/>
      <c r="K592" s="27"/>
      <c r="L592" s="27"/>
      <c r="M592" s="27"/>
      <c r="N592" s="27"/>
      <c r="O592" s="27"/>
      <c r="P592" s="32"/>
      <c r="Q592" s="110"/>
      <c r="R592" s="27"/>
      <c r="S592" s="33"/>
      <c r="T592" s="33"/>
      <c r="U592" s="33"/>
      <c r="V592" s="31"/>
    </row>
    <row r="593" spans="1:22" s="34" customFormat="1">
      <c r="A593" s="26"/>
      <c r="B593" s="27"/>
      <c r="C593" s="35"/>
      <c r="D593" s="27"/>
      <c r="E593" s="29"/>
      <c r="F593" s="30"/>
      <c r="G593" s="31"/>
      <c r="H593" s="27"/>
      <c r="I593" s="31"/>
      <c r="J593" s="31"/>
      <c r="K593" s="27"/>
      <c r="L593" s="27"/>
      <c r="M593" s="27"/>
      <c r="N593" s="27"/>
      <c r="O593" s="27"/>
      <c r="P593" s="32"/>
      <c r="Q593" s="110"/>
      <c r="R593" s="27"/>
      <c r="S593" s="33"/>
      <c r="T593" s="33"/>
      <c r="U593" s="33"/>
      <c r="V593" s="31"/>
    </row>
    <row r="594" spans="1:22" s="34" customFormat="1">
      <c r="A594" s="26"/>
      <c r="B594" s="27"/>
      <c r="C594" s="35"/>
      <c r="D594" s="27"/>
      <c r="E594" s="29"/>
      <c r="F594" s="30"/>
      <c r="G594" s="31"/>
      <c r="H594" s="27"/>
      <c r="I594" s="31"/>
      <c r="J594" s="31"/>
      <c r="K594" s="27"/>
      <c r="L594" s="27"/>
      <c r="M594" s="27"/>
      <c r="N594" s="27"/>
      <c r="O594" s="27"/>
      <c r="P594" s="32"/>
      <c r="Q594" s="110"/>
      <c r="R594" s="27"/>
      <c r="S594" s="33"/>
      <c r="T594" s="33"/>
      <c r="U594" s="33"/>
      <c r="V594" s="31"/>
    </row>
    <row r="595" spans="1:22" s="34" customFormat="1">
      <c r="A595" s="26"/>
      <c r="B595" s="27"/>
      <c r="C595" s="35"/>
      <c r="D595" s="27"/>
      <c r="E595" s="29"/>
      <c r="F595" s="30"/>
      <c r="G595" s="31"/>
      <c r="H595" s="27"/>
      <c r="I595" s="31"/>
      <c r="J595" s="31"/>
      <c r="K595" s="27"/>
      <c r="L595" s="27"/>
      <c r="M595" s="27"/>
      <c r="N595" s="27"/>
      <c r="O595" s="27"/>
      <c r="P595" s="32"/>
      <c r="Q595" s="110"/>
      <c r="R595" s="27"/>
      <c r="S595" s="33"/>
      <c r="T595" s="33"/>
      <c r="U595" s="33"/>
      <c r="V595" s="31"/>
    </row>
    <row r="596" spans="1:22" s="34" customFormat="1">
      <c r="A596" s="26"/>
      <c r="B596" s="27"/>
      <c r="C596" s="35"/>
      <c r="D596" s="27"/>
      <c r="E596" s="29"/>
      <c r="F596" s="30"/>
      <c r="G596" s="31"/>
      <c r="H596" s="27"/>
      <c r="I596" s="31"/>
      <c r="J596" s="31"/>
      <c r="K596" s="27"/>
      <c r="L596" s="27"/>
      <c r="M596" s="27"/>
      <c r="N596" s="27"/>
      <c r="O596" s="27"/>
      <c r="P596" s="32"/>
      <c r="Q596" s="110"/>
      <c r="R596" s="27"/>
      <c r="S596" s="33"/>
      <c r="T596" s="33"/>
      <c r="U596" s="33"/>
      <c r="V596" s="31"/>
    </row>
    <row r="597" spans="1:22" s="34" customFormat="1">
      <c r="A597" s="26"/>
      <c r="B597" s="27"/>
      <c r="C597" s="35"/>
      <c r="D597" s="27"/>
      <c r="E597" s="29"/>
      <c r="F597" s="30"/>
      <c r="G597" s="31"/>
      <c r="H597" s="27"/>
      <c r="I597" s="31"/>
      <c r="J597" s="31"/>
      <c r="K597" s="27"/>
      <c r="L597" s="27"/>
      <c r="M597" s="27"/>
      <c r="N597" s="27"/>
      <c r="O597" s="27"/>
      <c r="P597" s="32"/>
      <c r="Q597" s="110"/>
      <c r="R597" s="27"/>
      <c r="S597" s="33"/>
      <c r="T597" s="33"/>
      <c r="U597" s="33"/>
      <c r="V597" s="31"/>
    </row>
    <row r="598" spans="1:22" s="34" customFormat="1">
      <c r="A598" s="26"/>
      <c r="B598" s="27"/>
      <c r="C598" s="35"/>
      <c r="D598" s="27"/>
      <c r="E598" s="29"/>
      <c r="F598" s="30"/>
      <c r="G598" s="31"/>
      <c r="H598" s="27"/>
      <c r="I598" s="31"/>
      <c r="J598" s="31"/>
      <c r="K598" s="27"/>
      <c r="L598" s="27"/>
      <c r="M598" s="27"/>
      <c r="N598" s="27"/>
      <c r="O598" s="27"/>
      <c r="P598" s="32"/>
      <c r="Q598" s="110"/>
      <c r="R598" s="27"/>
      <c r="S598" s="33"/>
      <c r="T598" s="33"/>
      <c r="U598" s="33"/>
      <c r="V598" s="31"/>
    </row>
    <row r="599" spans="1:22" s="34" customFormat="1">
      <c r="A599" s="26"/>
      <c r="B599" s="27"/>
      <c r="C599" s="35"/>
      <c r="D599" s="27"/>
      <c r="E599" s="29"/>
      <c r="F599" s="30"/>
      <c r="G599" s="31"/>
      <c r="H599" s="27"/>
      <c r="I599" s="31"/>
      <c r="J599" s="31"/>
      <c r="K599" s="27"/>
      <c r="L599" s="27"/>
      <c r="M599" s="27"/>
      <c r="N599" s="27"/>
      <c r="O599" s="27"/>
      <c r="P599" s="32"/>
      <c r="Q599" s="110"/>
      <c r="R599" s="27"/>
      <c r="S599" s="33"/>
      <c r="T599" s="33"/>
      <c r="U599" s="33"/>
      <c r="V599" s="31"/>
    </row>
    <row r="600" spans="1:22" s="34" customFormat="1">
      <c r="A600" s="26"/>
      <c r="B600" s="27"/>
      <c r="C600" s="35"/>
      <c r="D600" s="27"/>
      <c r="E600" s="29"/>
      <c r="F600" s="30"/>
      <c r="G600" s="31"/>
      <c r="H600" s="27"/>
      <c r="I600" s="31"/>
      <c r="J600" s="31"/>
      <c r="K600" s="27"/>
      <c r="L600" s="27"/>
      <c r="M600" s="27"/>
      <c r="N600" s="27"/>
      <c r="O600" s="27"/>
      <c r="P600" s="32"/>
      <c r="Q600" s="110"/>
      <c r="R600" s="27"/>
      <c r="S600" s="33"/>
      <c r="T600" s="33"/>
      <c r="U600" s="33"/>
      <c r="V600" s="31"/>
    </row>
    <row r="601" spans="1:22" s="34" customFormat="1">
      <c r="A601" s="26"/>
      <c r="B601" s="27"/>
      <c r="C601" s="35"/>
      <c r="D601" s="27"/>
      <c r="E601" s="29"/>
      <c r="F601" s="30"/>
      <c r="G601" s="31"/>
      <c r="H601" s="27"/>
      <c r="I601" s="31"/>
      <c r="J601" s="31"/>
      <c r="K601" s="27"/>
      <c r="L601" s="27"/>
      <c r="M601" s="27"/>
      <c r="N601" s="27"/>
      <c r="O601" s="27"/>
      <c r="P601" s="32"/>
      <c r="Q601" s="110"/>
      <c r="R601" s="27"/>
      <c r="S601" s="33"/>
      <c r="T601" s="33"/>
      <c r="U601" s="33"/>
      <c r="V601" s="31"/>
    </row>
    <row r="602" spans="1:22" s="34" customFormat="1">
      <c r="A602" s="26"/>
      <c r="B602" s="27"/>
      <c r="C602" s="35"/>
      <c r="D602" s="27"/>
      <c r="E602" s="29"/>
      <c r="F602" s="30"/>
      <c r="G602" s="31"/>
      <c r="H602" s="27"/>
      <c r="I602" s="31"/>
      <c r="J602" s="31"/>
      <c r="K602" s="27"/>
      <c r="L602" s="27"/>
      <c r="M602" s="27"/>
      <c r="N602" s="27"/>
      <c r="O602" s="27"/>
      <c r="P602" s="32"/>
      <c r="Q602" s="110"/>
      <c r="R602" s="27"/>
      <c r="S602" s="33"/>
      <c r="T602" s="33"/>
      <c r="U602" s="33"/>
      <c r="V602" s="31"/>
    </row>
    <row r="603" spans="1:22" s="34" customFormat="1">
      <c r="A603" s="26"/>
      <c r="B603" s="27"/>
      <c r="C603" s="35"/>
      <c r="D603" s="27"/>
      <c r="E603" s="29"/>
      <c r="F603" s="30"/>
      <c r="G603" s="31"/>
      <c r="H603" s="27"/>
      <c r="I603" s="31"/>
      <c r="J603" s="31"/>
      <c r="K603" s="27"/>
      <c r="L603" s="27"/>
      <c r="M603" s="27"/>
      <c r="N603" s="27"/>
      <c r="O603" s="27"/>
      <c r="P603" s="32"/>
      <c r="Q603" s="110"/>
      <c r="R603" s="27"/>
      <c r="S603" s="33"/>
      <c r="T603" s="33"/>
      <c r="U603" s="33"/>
      <c r="V603" s="31"/>
    </row>
    <row r="604" spans="1:22" s="34" customFormat="1">
      <c r="A604" s="26"/>
      <c r="B604" s="27"/>
      <c r="C604" s="35"/>
      <c r="D604" s="27"/>
      <c r="E604" s="29"/>
      <c r="F604" s="30"/>
      <c r="G604" s="31"/>
      <c r="H604" s="27"/>
      <c r="I604" s="31"/>
      <c r="J604" s="31"/>
      <c r="K604" s="27"/>
      <c r="L604" s="27"/>
      <c r="M604" s="27"/>
      <c r="N604" s="27"/>
      <c r="O604" s="27"/>
      <c r="P604" s="32"/>
      <c r="Q604" s="110"/>
      <c r="R604" s="27"/>
      <c r="S604" s="33"/>
      <c r="T604" s="33"/>
      <c r="U604" s="33"/>
      <c r="V604" s="31"/>
    </row>
    <row r="605" spans="1:22" s="34" customFormat="1">
      <c r="A605" s="26"/>
      <c r="B605" s="27"/>
      <c r="C605" s="35"/>
      <c r="D605" s="27"/>
      <c r="E605" s="29"/>
      <c r="F605" s="30"/>
      <c r="G605" s="31"/>
      <c r="H605" s="27"/>
      <c r="I605" s="31"/>
      <c r="J605" s="31"/>
      <c r="K605" s="27"/>
      <c r="L605" s="27"/>
      <c r="M605" s="27"/>
      <c r="N605" s="27"/>
      <c r="O605" s="27"/>
      <c r="P605" s="32"/>
      <c r="Q605" s="110"/>
      <c r="R605" s="27"/>
      <c r="S605" s="33"/>
      <c r="T605" s="33"/>
      <c r="U605" s="33"/>
      <c r="V605" s="31"/>
    </row>
    <row r="606" spans="1:22" s="34" customFormat="1">
      <c r="A606" s="26"/>
      <c r="B606" s="27"/>
      <c r="C606" s="35"/>
      <c r="D606" s="27"/>
      <c r="E606" s="29"/>
      <c r="F606" s="30"/>
      <c r="G606" s="31"/>
      <c r="H606" s="27"/>
      <c r="I606" s="31"/>
      <c r="J606" s="31"/>
      <c r="K606" s="27"/>
      <c r="L606" s="27"/>
      <c r="M606" s="27"/>
      <c r="N606" s="27"/>
      <c r="O606" s="27"/>
      <c r="P606" s="32"/>
      <c r="Q606" s="110"/>
      <c r="R606" s="27"/>
      <c r="S606" s="33"/>
      <c r="T606" s="33"/>
      <c r="U606" s="33"/>
      <c r="V606" s="31"/>
    </row>
    <row r="607" spans="1:22" s="34" customFormat="1">
      <c r="A607" s="26"/>
      <c r="B607" s="27"/>
      <c r="C607" s="35"/>
      <c r="D607" s="27"/>
      <c r="E607" s="29"/>
      <c r="F607" s="30"/>
      <c r="G607" s="31"/>
      <c r="H607" s="27"/>
      <c r="I607" s="31"/>
      <c r="J607" s="31"/>
      <c r="K607" s="27"/>
      <c r="L607" s="27"/>
      <c r="M607" s="27"/>
      <c r="N607" s="27"/>
      <c r="O607" s="27"/>
      <c r="P607" s="32"/>
      <c r="Q607" s="110"/>
      <c r="R607" s="27"/>
      <c r="S607" s="33"/>
      <c r="T607" s="33"/>
      <c r="U607" s="33"/>
      <c r="V607" s="31"/>
    </row>
    <row r="608" spans="1:22" s="34" customFormat="1">
      <c r="A608" s="26"/>
      <c r="B608" s="27"/>
      <c r="C608" s="35"/>
      <c r="D608" s="27"/>
      <c r="E608" s="29"/>
      <c r="F608" s="30"/>
      <c r="G608" s="31"/>
      <c r="H608" s="27"/>
      <c r="I608" s="31"/>
      <c r="J608" s="31"/>
      <c r="K608" s="27"/>
      <c r="L608" s="27"/>
      <c r="M608" s="27"/>
      <c r="N608" s="27"/>
      <c r="O608" s="27"/>
      <c r="P608" s="32"/>
      <c r="Q608" s="110"/>
      <c r="R608" s="27"/>
      <c r="S608" s="33"/>
      <c r="T608" s="33"/>
      <c r="U608" s="33"/>
      <c r="V608" s="31"/>
    </row>
    <row r="609" spans="1:22" s="34" customFormat="1">
      <c r="A609" s="26"/>
      <c r="B609" s="27"/>
      <c r="C609" s="35"/>
      <c r="D609" s="27"/>
      <c r="E609" s="29"/>
      <c r="F609" s="30"/>
      <c r="G609" s="31"/>
      <c r="H609" s="27"/>
      <c r="I609" s="31"/>
      <c r="J609" s="31"/>
      <c r="K609" s="27"/>
      <c r="L609" s="27"/>
      <c r="M609" s="27"/>
      <c r="N609" s="27"/>
      <c r="O609" s="27"/>
      <c r="P609" s="32"/>
      <c r="Q609" s="110"/>
      <c r="R609" s="27"/>
      <c r="S609" s="33"/>
      <c r="T609" s="33"/>
      <c r="U609" s="33"/>
      <c r="V609" s="31"/>
    </row>
    <row r="610" spans="1:22" s="34" customFormat="1">
      <c r="A610" s="26"/>
      <c r="B610" s="27"/>
      <c r="C610" s="35"/>
      <c r="D610" s="27"/>
      <c r="E610" s="29"/>
      <c r="F610" s="30"/>
      <c r="G610" s="31"/>
      <c r="H610" s="27"/>
      <c r="I610" s="31"/>
      <c r="J610" s="31"/>
      <c r="K610" s="27"/>
      <c r="L610" s="27"/>
      <c r="M610" s="27"/>
      <c r="N610" s="27"/>
      <c r="O610" s="27"/>
      <c r="P610" s="32"/>
      <c r="Q610" s="110"/>
      <c r="R610" s="27"/>
      <c r="S610" s="33"/>
      <c r="T610" s="33"/>
      <c r="U610" s="33"/>
      <c r="V610" s="31"/>
    </row>
    <row r="611" spans="1:22" s="34" customFormat="1">
      <c r="A611" s="26"/>
      <c r="B611" s="27"/>
      <c r="C611" s="35"/>
      <c r="D611" s="27"/>
      <c r="E611" s="29"/>
      <c r="F611" s="30"/>
      <c r="G611" s="31"/>
      <c r="H611" s="27"/>
      <c r="I611" s="31"/>
      <c r="J611" s="31"/>
      <c r="K611" s="27"/>
      <c r="L611" s="27"/>
      <c r="M611" s="27"/>
      <c r="N611" s="27"/>
      <c r="O611" s="27"/>
      <c r="P611" s="32"/>
      <c r="Q611" s="110"/>
      <c r="R611" s="27"/>
      <c r="S611" s="33"/>
      <c r="T611" s="33"/>
      <c r="U611" s="33"/>
      <c r="V611" s="31"/>
    </row>
    <row r="612" spans="1:22" s="34" customFormat="1">
      <c r="A612" s="26"/>
      <c r="B612" s="27"/>
      <c r="C612" s="35"/>
      <c r="D612" s="27"/>
      <c r="E612" s="29"/>
      <c r="F612" s="30"/>
      <c r="G612" s="31"/>
      <c r="H612" s="27"/>
      <c r="I612" s="31"/>
      <c r="J612" s="31"/>
      <c r="K612" s="27"/>
      <c r="L612" s="27"/>
      <c r="M612" s="27"/>
      <c r="N612" s="27"/>
      <c r="O612" s="27"/>
      <c r="P612" s="32"/>
      <c r="Q612" s="110"/>
      <c r="R612" s="27"/>
      <c r="S612" s="33"/>
      <c r="T612" s="33"/>
      <c r="U612" s="33"/>
      <c r="V612" s="31"/>
    </row>
    <row r="613" spans="1:22" s="34" customFormat="1">
      <c r="A613" s="26"/>
      <c r="B613" s="27"/>
      <c r="C613" s="35"/>
      <c r="D613" s="27"/>
      <c r="E613" s="29"/>
      <c r="F613" s="30"/>
      <c r="G613" s="31"/>
      <c r="H613" s="27"/>
      <c r="I613" s="31"/>
      <c r="J613" s="31"/>
      <c r="K613" s="27"/>
      <c r="L613" s="27"/>
      <c r="M613" s="27"/>
      <c r="N613" s="27"/>
      <c r="O613" s="27"/>
      <c r="P613" s="32"/>
      <c r="Q613" s="110"/>
      <c r="R613" s="27"/>
      <c r="S613" s="33"/>
      <c r="T613" s="33"/>
      <c r="U613" s="33"/>
      <c r="V613" s="31"/>
    </row>
    <row r="614" spans="1:22" s="34" customFormat="1">
      <c r="A614" s="26"/>
      <c r="B614" s="27"/>
      <c r="C614" s="35"/>
      <c r="D614" s="27"/>
      <c r="E614" s="29"/>
      <c r="F614" s="30"/>
      <c r="G614" s="31"/>
      <c r="H614" s="27"/>
      <c r="I614" s="31"/>
      <c r="J614" s="31"/>
      <c r="K614" s="27"/>
      <c r="L614" s="27"/>
      <c r="M614" s="27"/>
      <c r="N614" s="27"/>
      <c r="O614" s="27"/>
      <c r="P614" s="32"/>
      <c r="Q614" s="110"/>
      <c r="R614" s="27"/>
      <c r="S614" s="33"/>
      <c r="T614" s="33"/>
      <c r="U614" s="33"/>
      <c r="V614" s="31"/>
    </row>
    <row r="615" spans="1:22" s="34" customFormat="1">
      <c r="A615" s="26"/>
      <c r="B615" s="27"/>
      <c r="C615" s="35"/>
      <c r="D615" s="27"/>
      <c r="E615" s="29"/>
      <c r="F615" s="30"/>
      <c r="G615" s="31"/>
      <c r="H615" s="27"/>
      <c r="I615" s="31"/>
      <c r="J615" s="31"/>
      <c r="K615" s="27"/>
      <c r="L615" s="27"/>
      <c r="M615" s="27"/>
      <c r="N615" s="27"/>
      <c r="O615" s="27"/>
      <c r="P615" s="32"/>
      <c r="Q615" s="110"/>
      <c r="R615" s="27"/>
      <c r="S615" s="33"/>
      <c r="T615" s="33"/>
      <c r="U615" s="33"/>
      <c r="V615" s="31"/>
    </row>
    <row r="616" spans="1:22" s="34" customFormat="1">
      <c r="A616" s="26"/>
      <c r="B616" s="27"/>
      <c r="C616" s="35"/>
      <c r="D616" s="27"/>
      <c r="E616" s="29"/>
      <c r="F616" s="30"/>
      <c r="G616" s="31"/>
      <c r="H616" s="27"/>
      <c r="I616" s="31"/>
      <c r="J616" s="31"/>
      <c r="K616" s="27"/>
      <c r="L616" s="27"/>
      <c r="M616" s="27"/>
      <c r="N616" s="27"/>
      <c r="O616" s="27"/>
      <c r="P616" s="32"/>
      <c r="Q616" s="110"/>
      <c r="R616" s="27"/>
      <c r="S616" s="33"/>
      <c r="T616" s="33"/>
      <c r="U616" s="33"/>
      <c r="V616" s="31"/>
    </row>
    <row r="617" spans="1:22" s="34" customFormat="1">
      <c r="A617" s="26"/>
      <c r="B617" s="27"/>
      <c r="C617" s="35"/>
      <c r="D617" s="27"/>
      <c r="E617" s="29"/>
      <c r="F617" s="30"/>
      <c r="G617" s="31"/>
      <c r="H617" s="27"/>
      <c r="I617" s="31"/>
      <c r="J617" s="31"/>
      <c r="K617" s="27"/>
      <c r="L617" s="27"/>
      <c r="M617" s="27"/>
      <c r="N617" s="27"/>
      <c r="O617" s="27"/>
      <c r="P617" s="32"/>
      <c r="Q617" s="110"/>
      <c r="R617" s="27"/>
      <c r="S617" s="33"/>
      <c r="T617" s="33"/>
      <c r="U617" s="33"/>
      <c r="V617" s="31"/>
    </row>
    <row r="618" spans="1:22" s="34" customFormat="1">
      <c r="A618" s="26"/>
      <c r="B618" s="27"/>
      <c r="C618" s="35"/>
      <c r="D618" s="27"/>
      <c r="E618" s="29"/>
      <c r="F618" s="30"/>
      <c r="G618" s="31"/>
      <c r="H618" s="27"/>
      <c r="I618" s="31"/>
      <c r="J618" s="31"/>
      <c r="K618" s="27"/>
      <c r="L618" s="27"/>
      <c r="M618" s="27"/>
      <c r="N618" s="27"/>
      <c r="O618" s="27"/>
      <c r="P618" s="32"/>
      <c r="Q618" s="110"/>
      <c r="R618" s="27"/>
      <c r="S618" s="33"/>
      <c r="T618" s="33"/>
      <c r="U618" s="33"/>
      <c r="V618" s="31"/>
    </row>
    <row r="619" spans="1:22" s="34" customFormat="1">
      <c r="A619" s="26"/>
      <c r="B619" s="27"/>
      <c r="C619" s="35"/>
      <c r="D619" s="27"/>
      <c r="E619" s="29"/>
      <c r="F619" s="30"/>
      <c r="G619" s="31"/>
      <c r="H619" s="27"/>
      <c r="I619" s="31"/>
      <c r="J619" s="31"/>
      <c r="K619" s="27"/>
      <c r="L619" s="27"/>
      <c r="M619" s="27"/>
      <c r="N619" s="27"/>
      <c r="O619" s="27"/>
      <c r="P619" s="32"/>
      <c r="Q619" s="110"/>
      <c r="R619" s="27"/>
      <c r="S619" s="33"/>
      <c r="T619" s="33"/>
      <c r="U619" s="33"/>
      <c r="V619" s="31"/>
    </row>
    <row r="620" spans="1:22" s="34" customFormat="1">
      <c r="A620" s="26"/>
      <c r="B620" s="27"/>
      <c r="C620" s="35"/>
      <c r="D620" s="27"/>
      <c r="E620" s="29"/>
      <c r="F620" s="30"/>
      <c r="G620" s="31"/>
      <c r="H620" s="27"/>
      <c r="I620" s="31"/>
      <c r="J620" s="31"/>
      <c r="K620" s="27"/>
      <c r="L620" s="27"/>
      <c r="M620" s="27"/>
      <c r="N620" s="27"/>
      <c r="O620" s="27"/>
      <c r="P620" s="32"/>
      <c r="Q620" s="110"/>
      <c r="R620" s="27"/>
      <c r="S620" s="33"/>
      <c r="T620" s="33"/>
      <c r="U620" s="33"/>
      <c r="V620" s="31"/>
    </row>
    <row r="621" spans="1:22" s="34" customFormat="1">
      <c r="A621" s="26"/>
      <c r="B621" s="27"/>
      <c r="C621" s="35"/>
      <c r="D621" s="27"/>
      <c r="E621" s="29"/>
      <c r="F621" s="30"/>
      <c r="G621" s="31"/>
      <c r="H621" s="27"/>
      <c r="I621" s="31"/>
      <c r="J621" s="31"/>
      <c r="K621" s="27"/>
      <c r="L621" s="27"/>
      <c r="M621" s="27"/>
      <c r="N621" s="27"/>
      <c r="O621" s="27"/>
      <c r="P621" s="32"/>
      <c r="Q621" s="110"/>
      <c r="R621" s="27"/>
      <c r="S621" s="33"/>
      <c r="T621" s="33"/>
      <c r="U621" s="33"/>
      <c r="V621" s="31"/>
    </row>
    <row r="622" spans="1:22" s="34" customFormat="1">
      <c r="A622" s="26"/>
      <c r="B622" s="27"/>
      <c r="C622" s="35"/>
      <c r="D622" s="27"/>
      <c r="E622" s="29"/>
      <c r="F622" s="30"/>
      <c r="G622" s="31"/>
      <c r="H622" s="27"/>
      <c r="I622" s="31"/>
      <c r="J622" s="31"/>
      <c r="K622" s="27"/>
      <c r="L622" s="27"/>
      <c r="M622" s="27"/>
      <c r="N622" s="27"/>
      <c r="O622" s="27"/>
      <c r="P622" s="32"/>
      <c r="Q622" s="110"/>
      <c r="R622" s="27"/>
      <c r="S622" s="33"/>
      <c r="T622" s="33"/>
      <c r="U622" s="33"/>
      <c r="V622" s="31"/>
    </row>
    <row r="623" spans="1:22" s="34" customFormat="1">
      <c r="A623" s="26"/>
      <c r="B623" s="27"/>
      <c r="C623" s="35"/>
      <c r="D623" s="27"/>
      <c r="E623" s="29"/>
      <c r="F623" s="30"/>
      <c r="G623" s="31"/>
      <c r="H623" s="27"/>
      <c r="I623" s="31"/>
      <c r="J623" s="31"/>
      <c r="K623" s="27"/>
      <c r="L623" s="27"/>
      <c r="M623" s="27"/>
      <c r="N623" s="27"/>
      <c r="O623" s="27"/>
      <c r="P623" s="32"/>
      <c r="Q623" s="110"/>
      <c r="R623" s="27"/>
      <c r="S623" s="33"/>
      <c r="T623" s="33"/>
      <c r="U623" s="33"/>
      <c r="V623" s="31"/>
    </row>
    <row r="624" spans="1:22" s="34" customFormat="1">
      <c r="A624" s="26"/>
      <c r="B624" s="27"/>
      <c r="C624" s="35"/>
      <c r="D624" s="27"/>
      <c r="E624" s="29"/>
      <c r="F624" s="30"/>
      <c r="G624" s="31"/>
      <c r="H624" s="27"/>
      <c r="I624" s="31"/>
      <c r="J624" s="31"/>
      <c r="K624" s="27"/>
      <c r="L624" s="27"/>
      <c r="M624" s="27"/>
      <c r="N624" s="27"/>
      <c r="O624" s="27"/>
      <c r="P624" s="32"/>
      <c r="Q624" s="110"/>
      <c r="R624" s="27"/>
      <c r="S624" s="33"/>
      <c r="T624" s="33"/>
      <c r="U624" s="33"/>
      <c r="V624" s="31"/>
    </row>
    <row r="625" spans="1:22" s="34" customFormat="1">
      <c r="A625" s="26"/>
      <c r="B625" s="27"/>
      <c r="C625" s="35"/>
      <c r="D625" s="27"/>
      <c r="E625" s="29"/>
      <c r="F625" s="30"/>
      <c r="G625" s="31"/>
      <c r="H625" s="27"/>
      <c r="I625" s="31"/>
      <c r="J625" s="31"/>
      <c r="K625" s="27"/>
      <c r="L625" s="27"/>
      <c r="M625" s="27"/>
      <c r="N625" s="27"/>
      <c r="O625" s="27"/>
      <c r="P625" s="32"/>
      <c r="Q625" s="110"/>
      <c r="R625" s="27"/>
      <c r="S625" s="33"/>
      <c r="T625" s="33"/>
      <c r="U625" s="33"/>
      <c r="V625" s="31"/>
    </row>
    <row r="626" spans="1:22" s="34" customFormat="1">
      <c r="A626" s="26"/>
      <c r="B626" s="27"/>
      <c r="C626" s="35"/>
      <c r="D626" s="27"/>
      <c r="E626" s="29"/>
      <c r="F626" s="30"/>
      <c r="G626" s="31"/>
      <c r="H626" s="27"/>
      <c r="I626" s="31"/>
      <c r="J626" s="31"/>
      <c r="K626" s="27"/>
      <c r="L626" s="27"/>
      <c r="M626" s="27"/>
      <c r="N626" s="27"/>
      <c r="O626" s="27"/>
      <c r="P626" s="32"/>
      <c r="Q626" s="110"/>
      <c r="R626" s="27"/>
      <c r="S626" s="33"/>
      <c r="T626" s="33"/>
      <c r="U626" s="33"/>
      <c r="V626" s="31"/>
    </row>
    <row r="627" spans="1:22" s="34" customFormat="1">
      <c r="A627" s="26"/>
      <c r="B627" s="27"/>
      <c r="C627" s="35"/>
      <c r="D627" s="27"/>
      <c r="E627" s="29"/>
      <c r="F627" s="30"/>
      <c r="G627" s="31"/>
      <c r="H627" s="27"/>
      <c r="I627" s="31"/>
      <c r="J627" s="31"/>
      <c r="K627" s="27"/>
      <c r="L627" s="27"/>
      <c r="M627" s="27"/>
      <c r="N627" s="27"/>
      <c r="O627" s="27"/>
      <c r="P627" s="32"/>
      <c r="Q627" s="110"/>
      <c r="R627" s="27"/>
      <c r="S627" s="33"/>
      <c r="T627" s="33"/>
      <c r="U627" s="33"/>
      <c r="V627" s="31"/>
    </row>
    <row r="628" spans="1:22" s="34" customFormat="1">
      <c r="A628" s="26"/>
      <c r="B628" s="27"/>
      <c r="C628" s="35"/>
      <c r="D628" s="27"/>
      <c r="E628" s="29"/>
      <c r="F628" s="30"/>
      <c r="G628" s="31"/>
      <c r="H628" s="27"/>
      <c r="I628" s="31"/>
      <c r="J628" s="31"/>
      <c r="K628" s="27"/>
      <c r="L628" s="27"/>
      <c r="M628" s="27"/>
      <c r="N628" s="27"/>
      <c r="O628" s="27"/>
      <c r="P628" s="32"/>
      <c r="Q628" s="110"/>
      <c r="R628" s="27"/>
      <c r="S628" s="33"/>
      <c r="T628" s="33"/>
      <c r="U628" s="33"/>
      <c r="V628" s="31"/>
    </row>
    <row r="629" spans="1:22" s="34" customFormat="1">
      <c r="A629" s="26"/>
      <c r="B629" s="27"/>
      <c r="C629" s="35"/>
      <c r="D629" s="27"/>
      <c r="E629" s="29"/>
      <c r="F629" s="30"/>
      <c r="G629" s="31"/>
      <c r="H629" s="27"/>
      <c r="I629" s="31"/>
      <c r="J629" s="31"/>
      <c r="K629" s="27"/>
      <c r="L629" s="27"/>
      <c r="M629" s="27"/>
      <c r="N629" s="27"/>
      <c r="O629" s="27"/>
      <c r="P629" s="32"/>
      <c r="Q629" s="110"/>
      <c r="R629" s="27"/>
      <c r="S629" s="33"/>
      <c r="T629" s="33"/>
      <c r="U629" s="33"/>
      <c r="V629" s="31"/>
    </row>
    <row r="630" spans="1:22" s="34" customFormat="1">
      <c r="A630" s="26"/>
      <c r="B630" s="27"/>
      <c r="C630" s="35"/>
      <c r="D630" s="27"/>
      <c r="E630" s="29"/>
      <c r="F630" s="30"/>
      <c r="G630" s="31"/>
      <c r="H630" s="27"/>
      <c r="I630" s="31"/>
      <c r="J630" s="31"/>
      <c r="K630" s="27"/>
      <c r="L630" s="27"/>
      <c r="M630" s="27"/>
      <c r="N630" s="27"/>
      <c r="O630" s="27"/>
      <c r="P630" s="32"/>
      <c r="Q630" s="110"/>
      <c r="R630" s="27"/>
      <c r="S630" s="33"/>
      <c r="T630" s="33"/>
      <c r="U630" s="33"/>
      <c r="V630" s="31"/>
    </row>
    <row r="631" spans="1:22" s="34" customFormat="1">
      <c r="A631" s="26"/>
      <c r="B631" s="27"/>
      <c r="C631" s="35"/>
      <c r="D631" s="27"/>
      <c r="E631" s="29"/>
      <c r="F631" s="30"/>
      <c r="G631" s="31"/>
      <c r="H631" s="27"/>
      <c r="I631" s="31"/>
      <c r="J631" s="31"/>
      <c r="K631" s="27"/>
      <c r="L631" s="27"/>
      <c r="M631" s="27"/>
      <c r="N631" s="27"/>
      <c r="O631" s="27"/>
      <c r="P631" s="32"/>
      <c r="Q631" s="110"/>
      <c r="R631" s="27"/>
      <c r="S631" s="33"/>
      <c r="T631" s="33"/>
      <c r="U631" s="33"/>
      <c r="V631" s="31"/>
    </row>
    <row r="632" spans="1:22" s="34" customFormat="1">
      <c r="A632" s="26"/>
      <c r="B632" s="27"/>
      <c r="C632" s="35"/>
      <c r="D632" s="27"/>
      <c r="E632" s="29"/>
      <c r="F632" s="30"/>
      <c r="G632" s="31"/>
      <c r="H632" s="27"/>
      <c r="I632" s="31"/>
      <c r="J632" s="31"/>
      <c r="K632" s="27"/>
      <c r="L632" s="27"/>
      <c r="M632" s="27"/>
      <c r="N632" s="27"/>
      <c r="O632" s="27"/>
      <c r="P632" s="32"/>
      <c r="Q632" s="110"/>
      <c r="R632" s="27"/>
      <c r="S632" s="33"/>
      <c r="T632" s="33"/>
      <c r="U632" s="33"/>
      <c r="V632" s="31"/>
    </row>
    <row r="633" spans="1:22" s="34" customFormat="1">
      <c r="A633" s="26"/>
      <c r="B633" s="27"/>
      <c r="C633" s="35"/>
      <c r="D633" s="27"/>
      <c r="E633" s="29"/>
      <c r="F633" s="30"/>
      <c r="G633" s="31"/>
      <c r="H633" s="27"/>
      <c r="I633" s="31"/>
      <c r="J633" s="31"/>
      <c r="K633" s="27"/>
      <c r="L633" s="27"/>
      <c r="M633" s="27"/>
      <c r="N633" s="27"/>
      <c r="O633" s="27"/>
      <c r="P633" s="32"/>
      <c r="Q633" s="110"/>
      <c r="R633" s="27"/>
      <c r="S633" s="33"/>
      <c r="T633" s="33"/>
      <c r="U633" s="33"/>
      <c r="V633" s="31"/>
    </row>
    <row r="634" spans="1:22" s="34" customFormat="1">
      <c r="A634" s="26"/>
      <c r="B634" s="27"/>
      <c r="C634" s="35"/>
      <c r="D634" s="27"/>
      <c r="E634" s="29"/>
      <c r="F634" s="30"/>
      <c r="G634" s="31"/>
      <c r="H634" s="27"/>
      <c r="I634" s="31"/>
      <c r="J634" s="31"/>
      <c r="K634" s="27"/>
      <c r="L634" s="27"/>
      <c r="M634" s="27"/>
      <c r="N634" s="27"/>
      <c r="O634" s="27"/>
      <c r="P634" s="32"/>
      <c r="Q634" s="110"/>
      <c r="R634" s="27"/>
      <c r="S634" s="33"/>
      <c r="T634" s="33"/>
      <c r="U634" s="33"/>
      <c r="V634" s="31"/>
    </row>
    <row r="635" spans="1:22" s="34" customFormat="1">
      <c r="A635" s="26"/>
      <c r="B635" s="27"/>
      <c r="C635" s="35"/>
      <c r="D635" s="27"/>
      <c r="E635" s="29"/>
      <c r="F635" s="30"/>
      <c r="G635" s="31"/>
      <c r="H635" s="27"/>
      <c r="I635" s="31"/>
      <c r="J635" s="31"/>
      <c r="K635" s="27"/>
      <c r="L635" s="27"/>
      <c r="M635" s="27"/>
      <c r="N635" s="27"/>
      <c r="O635" s="27"/>
      <c r="P635" s="32"/>
      <c r="Q635" s="110"/>
      <c r="R635" s="27"/>
      <c r="S635" s="33"/>
      <c r="T635" s="33"/>
      <c r="U635" s="33"/>
      <c r="V635" s="31"/>
    </row>
    <row r="636" spans="1:22" s="34" customFormat="1">
      <c r="A636" s="26"/>
      <c r="B636" s="27"/>
      <c r="C636" s="35"/>
      <c r="D636" s="27"/>
      <c r="E636" s="29"/>
      <c r="F636" s="30"/>
      <c r="G636" s="31"/>
      <c r="H636" s="27"/>
      <c r="I636" s="31"/>
      <c r="J636" s="31"/>
      <c r="K636" s="27"/>
      <c r="L636" s="27"/>
      <c r="M636" s="27"/>
      <c r="N636" s="27"/>
      <c r="O636" s="27"/>
      <c r="P636" s="32"/>
      <c r="Q636" s="110"/>
      <c r="R636" s="27"/>
      <c r="S636" s="33"/>
      <c r="T636" s="33"/>
      <c r="U636" s="33"/>
      <c r="V636" s="31"/>
    </row>
    <row r="637" spans="1:22" s="34" customFormat="1">
      <c r="A637" s="26"/>
      <c r="B637" s="27"/>
      <c r="C637" s="35"/>
      <c r="D637" s="27"/>
      <c r="E637" s="29"/>
      <c r="F637" s="30"/>
      <c r="G637" s="31"/>
      <c r="H637" s="27"/>
      <c r="I637" s="31"/>
      <c r="J637" s="31"/>
      <c r="K637" s="27"/>
      <c r="L637" s="27"/>
      <c r="M637" s="27"/>
      <c r="N637" s="27"/>
      <c r="O637" s="27"/>
      <c r="P637" s="32"/>
      <c r="Q637" s="110"/>
      <c r="R637" s="27"/>
      <c r="S637" s="33"/>
      <c r="T637" s="33"/>
      <c r="U637" s="33"/>
      <c r="V637" s="31"/>
    </row>
    <row r="638" spans="1:22" s="34" customFormat="1">
      <c r="A638" s="26"/>
      <c r="B638" s="27"/>
      <c r="C638" s="35"/>
      <c r="D638" s="27"/>
      <c r="E638" s="29"/>
      <c r="F638" s="30"/>
      <c r="G638" s="31"/>
      <c r="H638" s="27"/>
      <c r="I638" s="31"/>
      <c r="J638" s="31"/>
      <c r="K638" s="27"/>
      <c r="L638" s="27"/>
      <c r="M638" s="27"/>
      <c r="N638" s="27"/>
      <c r="O638" s="27"/>
      <c r="P638" s="32"/>
      <c r="Q638" s="110"/>
      <c r="R638" s="27"/>
      <c r="S638" s="33"/>
      <c r="T638" s="33"/>
      <c r="U638" s="33"/>
      <c r="V638" s="31"/>
    </row>
    <row r="639" spans="1:22" s="34" customFormat="1">
      <c r="A639" s="26"/>
      <c r="B639" s="27"/>
      <c r="C639" s="35"/>
      <c r="D639" s="27"/>
      <c r="E639" s="29"/>
      <c r="F639" s="30"/>
      <c r="G639" s="31"/>
      <c r="H639" s="27"/>
      <c r="I639" s="31"/>
      <c r="J639" s="31"/>
      <c r="K639" s="27"/>
      <c r="L639" s="27"/>
      <c r="M639" s="27"/>
      <c r="N639" s="27"/>
      <c r="O639" s="27"/>
      <c r="P639" s="32"/>
      <c r="Q639" s="110"/>
      <c r="R639" s="27"/>
      <c r="S639" s="33"/>
      <c r="T639" s="33"/>
      <c r="U639" s="33"/>
      <c r="V639" s="31"/>
    </row>
    <row r="640" spans="1:22" s="34" customFormat="1">
      <c r="A640" s="26"/>
      <c r="B640" s="27"/>
      <c r="C640" s="35"/>
      <c r="D640" s="27"/>
      <c r="E640" s="29"/>
      <c r="F640" s="30"/>
      <c r="G640" s="31"/>
      <c r="H640" s="27"/>
      <c r="I640" s="31"/>
      <c r="J640" s="31"/>
      <c r="K640" s="27"/>
      <c r="L640" s="27"/>
      <c r="M640" s="27"/>
      <c r="N640" s="27"/>
      <c r="O640" s="27"/>
      <c r="P640" s="32"/>
      <c r="Q640" s="110"/>
      <c r="R640" s="27"/>
      <c r="S640" s="33"/>
      <c r="T640" s="33"/>
      <c r="U640" s="33"/>
      <c r="V640" s="31"/>
    </row>
    <row r="641" spans="1:22" s="34" customFormat="1">
      <c r="A641" s="26"/>
      <c r="B641" s="27"/>
      <c r="C641" s="35"/>
      <c r="D641" s="27"/>
      <c r="E641" s="29"/>
      <c r="F641" s="30"/>
      <c r="G641" s="31"/>
      <c r="H641" s="27"/>
      <c r="I641" s="31"/>
      <c r="J641" s="31"/>
      <c r="K641" s="27"/>
      <c r="L641" s="27"/>
      <c r="M641" s="27"/>
      <c r="N641" s="27"/>
      <c r="O641" s="27"/>
      <c r="P641" s="32"/>
      <c r="Q641" s="110"/>
      <c r="R641" s="27"/>
      <c r="S641" s="33"/>
      <c r="T641" s="33"/>
      <c r="U641" s="33"/>
      <c r="V641" s="31"/>
    </row>
    <row r="642" spans="1:22" s="34" customFormat="1">
      <c r="A642" s="26"/>
      <c r="B642" s="27"/>
      <c r="C642" s="35"/>
      <c r="D642" s="27"/>
      <c r="E642" s="29"/>
      <c r="F642" s="30"/>
      <c r="G642" s="31"/>
      <c r="H642" s="27"/>
      <c r="I642" s="31"/>
      <c r="J642" s="31"/>
      <c r="K642" s="27"/>
      <c r="L642" s="27"/>
      <c r="M642" s="27"/>
      <c r="N642" s="27"/>
      <c r="O642" s="27"/>
      <c r="P642" s="32"/>
      <c r="Q642" s="110"/>
      <c r="R642" s="27"/>
      <c r="S642" s="33"/>
      <c r="T642" s="33"/>
      <c r="U642" s="33"/>
      <c r="V642" s="31"/>
    </row>
    <row r="643" spans="1:22" s="34" customFormat="1">
      <c r="A643" s="26"/>
      <c r="B643" s="27"/>
      <c r="C643" s="35"/>
      <c r="D643" s="27"/>
      <c r="E643" s="29"/>
      <c r="F643" s="30"/>
      <c r="G643" s="31"/>
      <c r="H643" s="27"/>
      <c r="I643" s="31"/>
      <c r="J643" s="31"/>
      <c r="K643" s="27"/>
      <c r="L643" s="27"/>
      <c r="M643" s="27"/>
      <c r="N643" s="27"/>
      <c r="O643" s="27"/>
      <c r="P643" s="32"/>
      <c r="Q643" s="110"/>
      <c r="R643" s="27"/>
      <c r="S643" s="33"/>
      <c r="T643" s="33"/>
      <c r="U643" s="33"/>
      <c r="V643" s="31"/>
    </row>
    <row r="644" spans="1:22" s="34" customFormat="1">
      <c r="A644" s="26"/>
      <c r="B644" s="27"/>
      <c r="C644" s="35"/>
      <c r="D644" s="27"/>
      <c r="E644" s="29"/>
      <c r="F644" s="30"/>
      <c r="G644" s="31"/>
      <c r="H644" s="27"/>
      <c r="I644" s="31"/>
      <c r="J644" s="31"/>
      <c r="K644" s="27"/>
      <c r="L644" s="27"/>
      <c r="M644" s="27"/>
      <c r="N644" s="27"/>
      <c r="O644" s="27"/>
      <c r="P644" s="32"/>
      <c r="Q644" s="110"/>
      <c r="R644" s="27"/>
      <c r="S644" s="33"/>
      <c r="T644" s="33"/>
      <c r="U644" s="33"/>
      <c r="V644" s="31"/>
    </row>
    <row r="645" spans="1:22" s="34" customFormat="1">
      <c r="A645" s="26"/>
      <c r="B645" s="27"/>
      <c r="C645" s="35"/>
      <c r="D645" s="27"/>
      <c r="E645" s="29"/>
      <c r="F645" s="30"/>
      <c r="G645" s="31"/>
      <c r="H645" s="27"/>
      <c r="I645" s="31"/>
      <c r="J645" s="31"/>
      <c r="K645" s="27"/>
      <c r="L645" s="27"/>
      <c r="M645" s="27"/>
      <c r="N645" s="27"/>
      <c r="O645" s="27"/>
      <c r="P645" s="32"/>
      <c r="Q645" s="110"/>
      <c r="R645" s="27"/>
      <c r="S645" s="33"/>
      <c r="T645" s="33"/>
      <c r="U645" s="33"/>
      <c r="V645" s="31"/>
    </row>
    <row r="646" spans="1:22" s="34" customFormat="1">
      <c r="A646" s="26"/>
      <c r="B646" s="27"/>
      <c r="C646" s="35"/>
      <c r="D646" s="27"/>
      <c r="E646" s="29"/>
      <c r="F646" s="30"/>
      <c r="G646" s="31"/>
      <c r="H646" s="27"/>
      <c r="I646" s="31"/>
      <c r="J646" s="31"/>
      <c r="K646" s="27"/>
      <c r="L646" s="27"/>
      <c r="M646" s="27"/>
      <c r="N646" s="27"/>
      <c r="O646" s="27"/>
      <c r="P646" s="32"/>
      <c r="Q646" s="110"/>
      <c r="R646" s="27"/>
      <c r="S646" s="33"/>
      <c r="T646" s="33"/>
      <c r="U646" s="33"/>
      <c r="V646" s="31"/>
    </row>
    <row r="647" spans="1:22" s="34" customFormat="1">
      <c r="A647" s="26"/>
      <c r="B647" s="27"/>
      <c r="C647" s="35"/>
      <c r="D647" s="27"/>
      <c r="E647" s="29"/>
      <c r="F647" s="30"/>
      <c r="G647" s="31"/>
      <c r="H647" s="27"/>
      <c r="I647" s="31"/>
      <c r="J647" s="31"/>
      <c r="K647" s="27"/>
      <c r="L647" s="27"/>
      <c r="M647" s="27"/>
      <c r="N647" s="27"/>
      <c r="O647" s="27"/>
      <c r="P647" s="32"/>
      <c r="Q647" s="110"/>
      <c r="R647" s="27"/>
      <c r="S647" s="33"/>
      <c r="T647" s="33"/>
      <c r="U647" s="33"/>
      <c r="V647" s="31"/>
    </row>
    <row r="648" spans="1:22" s="34" customFormat="1">
      <c r="A648" s="26"/>
      <c r="B648" s="27"/>
      <c r="C648" s="35"/>
      <c r="D648" s="27"/>
      <c r="E648" s="29"/>
      <c r="F648" s="30"/>
      <c r="G648" s="31"/>
      <c r="H648" s="27"/>
      <c r="I648" s="31"/>
      <c r="J648" s="31"/>
      <c r="K648" s="27"/>
      <c r="L648" s="27"/>
      <c r="M648" s="27"/>
      <c r="N648" s="27"/>
      <c r="O648" s="27"/>
      <c r="P648" s="32"/>
      <c r="Q648" s="110"/>
      <c r="R648" s="27"/>
      <c r="S648" s="33"/>
      <c r="T648" s="33"/>
      <c r="U648" s="33"/>
      <c r="V648" s="31"/>
    </row>
    <row r="649" spans="1:22" s="34" customFormat="1">
      <c r="A649" s="26"/>
      <c r="B649" s="27"/>
      <c r="C649" s="35"/>
      <c r="D649" s="27"/>
      <c r="E649" s="29"/>
      <c r="F649" s="30"/>
      <c r="G649" s="31"/>
      <c r="H649" s="27"/>
      <c r="I649" s="31"/>
      <c r="J649" s="31"/>
      <c r="K649" s="27"/>
      <c r="L649" s="27"/>
      <c r="M649" s="27"/>
      <c r="N649" s="27"/>
      <c r="O649" s="27"/>
      <c r="P649" s="32"/>
      <c r="Q649" s="110"/>
      <c r="R649" s="27"/>
      <c r="S649" s="33"/>
      <c r="T649" s="33"/>
      <c r="U649" s="33"/>
      <c r="V649" s="31"/>
    </row>
    <row r="650" spans="1:22" s="34" customFormat="1">
      <c r="A650" s="26"/>
      <c r="B650" s="27"/>
      <c r="C650" s="35"/>
      <c r="D650" s="27"/>
      <c r="E650" s="29"/>
      <c r="F650" s="30"/>
      <c r="G650" s="31"/>
      <c r="H650" s="27"/>
      <c r="I650" s="31"/>
      <c r="J650" s="31"/>
      <c r="K650" s="27"/>
      <c r="L650" s="27"/>
      <c r="M650" s="27"/>
      <c r="N650" s="27"/>
      <c r="O650" s="27"/>
      <c r="P650" s="32"/>
      <c r="Q650" s="110"/>
      <c r="R650" s="27"/>
      <c r="S650" s="33"/>
      <c r="T650" s="33"/>
      <c r="U650" s="33"/>
      <c r="V650" s="31"/>
    </row>
    <row r="651" spans="1:22" s="34" customFormat="1">
      <c r="A651" s="26"/>
      <c r="B651" s="27"/>
      <c r="C651" s="35"/>
      <c r="D651" s="27"/>
      <c r="E651" s="29"/>
      <c r="F651" s="30"/>
      <c r="G651" s="31"/>
      <c r="H651" s="27"/>
      <c r="I651" s="31"/>
      <c r="J651" s="31"/>
      <c r="K651" s="27"/>
      <c r="L651" s="27"/>
      <c r="M651" s="27"/>
      <c r="N651" s="27"/>
      <c r="O651" s="27"/>
      <c r="P651" s="32"/>
      <c r="Q651" s="110"/>
      <c r="R651" s="27"/>
      <c r="S651" s="33"/>
      <c r="T651" s="33"/>
      <c r="U651" s="33"/>
      <c r="V651" s="31"/>
    </row>
    <row r="652" spans="1:22" s="34" customFormat="1">
      <c r="A652" s="26"/>
      <c r="B652" s="27"/>
      <c r="C652" s="35"/>
      <c r="D652" s="27"/>
      <c r="E652" s="29"/>
      <c r="F652" s="30"/>
      <c r="G652" s="31"/>
      <c r="H652" s="27"/>
      <c r="I652" s="31"/>
      <c r="J652" s="31"/>
      <c r="K652" s="27"/>
      <c r="L652" s="27"/>
      <c r="M652" s="27"/>
      <c r="N652" s="27"/>
      <c r="O652" s="27"/>
      <c r="P652" s="32"/>
      <c r="Q652" s="110"/>
      <c r="R652" s="27"/>
      <c r="S652" s="33"/>
      <c r="T652" s="33"/>
      <c r="U652" s="33"/>
      <c r="V652" s="31"/>
    </row>
    <row r="653" spans="1:22" s="34" customFormat="1">
      <c r="A653" s="26"/>
      <c r="B653" s="27"/>
      <c r="C653" s="35"/>
      <c r="D653" s="27"/>
      <c r="E653" s="29"/>
      <c r="F653" s="30"/>
      <c r="G653" s="31"/>
      <c r="H653" s="27"/>
      <c r="I653" s="31"/>
      <c r="J653" s="31"/>
      <c r="K653" s="27"/>
      <c r="L653" s="27"/>
      <c r="M653" s="27"/>
      <c r="N653" s="27"/>
      <c r="O653" s="27"/>
      <c r="P653" s="32"/>
      <c r="Q653" s="110"/>
      <c r="R653" s="27"/>
      <c r="S653" s="33"/>
      <c r="T653" s="33"/>
      <c r="U653" s="33"/>
      <c r="V653" s="31"/>
    </row>
    <row r="654" spans="1:22" s="34" customFormat="1">
      <c r="A654" s="26"/>
      <c r="B654" s="27"/>
      <c r="C654" s="35"/>
      <c r="D654" s="27"/>
      <c r="E654" s="29"/>
      <c r="F654" s="30"/>
      <c r="G654" s="31"/>
      <c r="H654" s="27"/>
      <c r="I654" s="31"/>
      <c r="J654" s="31"/>
      <c r="K654" s="27"/>
      <c r="L654" s="27"/>
      <c r="M654" s="27"/>
      <c r="N654" s="27"/>
      <c r="O654" s="27"/>
      <c r="P654" s="32"/>
      <c r="Q654" s="110"/>
      <c r="R654" s="27"/>
      <c r="S654" s="33"/>
      <c r="T654" s="33"/>
      <c r="U654" s="33"/>
      <c r="V654" s="31"/>
    </row>
    <row r="655" spans="1:22" s="34" customFormat="1">
      <c r="A655" s="26"/>
      <c r="B655" s="27"/>
      <c r="C655" s="35"/>
      <c r="D655" s="27"/>
      <c r="E655" s="29"/>
      <c r="F655" s="30"/>
      <c r="G655" s="31"/>
      <c r="H655" s="27"/>
      <c r="I655" s="31"/>
      <c r="J655" s="31"/>
      <c r="K655" s="27"/>
      <c r="L655" s="27"/>
      <c r="M655" s="27"/>
      <c r="N655" s="27"/>
      <c r="O655" s="27"/>
      <c r="P655" s="32"/>
      <c r="Q655" s="110"/>
      <c r="R655" s="27"/>
      <c r="S655" s="33"/>
      <c r="T655" s="33"/>
      <c r="U655" s="33"/>
      <c r="V655" s="31"/>
    </row>
    <row r="656" spans="1:22" s="34" customFormat="1">
      <c r="A656" s="26"/>
      <c r="B656" s="27"/>
      <c r="C656" s="35"/>
      <c r="D656" s="27"/>
      <c r="E656" s="29"/>
      <c r="F656" s="30"/>
      <c r="G656" s="31"/>
      <c r="H656" s="27"/>
      <c r="I656" s="31"/>
      <c r="J656" s="31"/>
      <c r="K656" s="27"/>
      <c r="L656" s="27"/>
      <c r="M656" s="27"/>
      <c r="N656" s="27"/>
      <c r="O656" s="27"/>
      <c r="P656" s="32"/>
      <c r="Q656" s="110"/>
      <c r="R656" s="27"/>
      <c r="S656" s="33"/>
      <c r="T656" s="33"/>
      <c r="U656" s="33"/>
      <c r="V656" s="31"/>
    </row>
    <row r="657" spans="1:23" s="34" customFormat="1">
      <c r="A657" s="26"/>
      <c r="B657" s="27"/>
      <c r="C657" s="35"/>
      <c r="D657" s="27"/>
      <c r="E657" s="29"/>
      <c r="F657" s="30"/>
      <c r="G657" s="31"/>
      <c r="H657" s="27"/>
      <c r="I657" s="31"/>
      <c r="J657" s="31"/>
      <c r="K657" s="27"/>
      <c r="L657" s="27"/>
      <c r="M657" s="27"/>
      <c r="N657" s="27"/>
      <c r="O657" s="27"/>
      <c r="P657" s="32"/>
      <c r="Q657" s="110"/>
      <c r="R657" s="27"/>
      <c r="S657" s="33"/>
      <c r="T657" s="33"/>
      <c r="U657" s="33"/>
      <c r="V657" s="31"/>
    </row>
    <row r="658" spans="1:23" s="34" customFormat="1">
      <c r="A658" s="26"/>
      <c r="B658" s="27"/>
      <c r="C658" s="35"/>
      <c r="D658" s="27"/>
      <c r="E658" s="29"/>
      <c r="F658" s="30"/>
      <c r="G658" s="31"/>
      <c r="H658" s="27"/>
      <c r="I658" s="31"/>
      <c r="J658" s="31"/>
      <c r="K658" s="27"/>
      <c r="L658" s="27"/>
      <c r="M658" s="27"/>
      <c r="N658" s="27"/>
      <c r="O658" s="27"/>
      <c r="P658" s="32"/>
      <c r="Q658" s="110"/>
      <c r="R658" s="27"/>
      <c r="S658" s="33"/>
      <c r="T658" s="33"/>
      <c r="U658" s="33"/>
      <c r="V658" s="31"/>
    </row>
    <row r="659" spans="1:23" s="34" customFormat="1">
      <c r="A659" s="26"/>
      <c r="B659" s="27"/>
      <c r="C659" s="35"/>
      <c r="D659" s="27"/>
      <c r="E659" s="29"/>
      <c r="F659" s="30"/>
      <c r="G659" s="31"/>
      <c r="H659" s="27"/>
      <c r="I659" s="31"/>
      <c r="J659" s="31"/>
      <c r="K659" s="27"/>
      <c r="L659" s="27"/>
      <c r="M659" s="27"/>
      <c r="N659" s="27"/>
      <c r="O659" s="27"/>
      <c r="P659" s="32"/>
      <c r="Q659" s="110"/>
      <c r="R659" s="27"/>
      <c r="S659" s="33"/>
      <c r="T659" s="33"/>
      <c r="U659" s="33"/>
      <c r="V659" s="31"/>
    </row>
    <row r="660" spans="1:23" s="34" customFormat="1">
      <c r="A660" s="26"/>
      <c r="B660" s="27"/>
      <c r="C660" s="35"/>
      <c r="D660" s="27"/>
      <c r="E660" s="29"/>
      <c r="F660" s="30"/>
      <c r="G660" s="31"/>
      <c r="H660" s="27"/>
      <c r="I660" s="31"/>
      <c r="J660" s="31"/>
      <c r="K660" s="27"/>
      <c r="L660" s="27"/>
      <c r="M660" s="27"/>
      <c r="N660" s="27"/>
      <c r="O660" s="27"/>
      <c r="P660" s="32"/>
      <c r="Q660" s="110"/>
      <c r="R660" s="27"/>
      <c r="S660" s="33"/>
      <c r="T660" s="33"/>
      <c r="U660" s="33"/>
      <c r="V660" s="31"/>
    </row>
    <row r="661" spans="1:23" s="34" customFormat="1">
      <c r="A661" s="26"/>
      <c r="B661" s="27"/>
      <c r="C661" s="35"/>
      <c r="D661" s="27"/>
      <c r="E661" s="29"/>
      <c r="F661" s="30"/>
      <c r="G661" s="31"/>
      <c r="H661" s="27"/>
      <c r="I661" s="31"/>
      <c r="J661" s="31"/>
      <c r="K661" s="27"/>
      <c r="L661" s="27"/>
      <c r="M661" s="27"/>
      <c r="N661" s="27"/>
      <c r="O661" s="27"/>
      <c r="P661" s="32"/>
      <c r="Q661" s="110"/>
      <c r="R661" s="27"/>
      <c r="S661" s="33"/>
      <c r="T661" s="33"/>
      <c r="U661" s="33"/>
      <c r="V661" s="31"/>
    </row>
    <row r="662" spans="1:23" s="34" customFormat="1">
      <c r="A662" s="26"/>
      <c r="B662" s="27"/>
      <c r="C662" s="35"/>
      <c r="D662" s="27"/>
      <c r="E662" s="29"/>
      <c r="F662" s="30"/>
      <c r="G662" s="31"/>
      <c r="H662" s="27"/>
      <c r="I662" s="31"/>
      <c r="J662" s="31"/>
      <c r="K662" s="27"/>
      <c r="L662" s="27"/>
      <c r="M662" s="27"/>
      <c r="N662" s="27"/>
      <c r="O662" s="27"/>
      <c r="P662" s="32"/>
      <c r="Q662" s="110"/>
      <c r="R662" s="27"/>
      <c r="S662" s="33"/>
      <c r="T662" s="33"/>
      <c r="U662" s="33"/>
      <c r="V662" s="31"/>
    </row>
    <row r="663" spans="1:23" s="34" customFormat="1">
      <c r="A663" s="26"/>
      <c r="B663" s="27"/>
      <c r="C663" s="35"/>
      <c r="D663" s="27"/>
      <c r="E663" s="29"/>
      <c r="F663" s="30"/>
      <c r="G663" s="31"/>
      <c r="H663" s="27"/>
      <c r="I663" s="31"/>
      <c r="J663" s="31"/>
      <c r="K663" s="27"/>
      <c r="L663" s="27"/>
      <c r="M663" s="27"/>
      <c r="N663" s="27"/>
      <c r="O663" s="27"/>
      <c r="P663" s="32"/>
      <c r="Q663" s="110"/>
      <c r="R663" s="27"/>
      <c r="S663" s="33"/>
      <c r="T663" s="33"/>
      <c r="U663" s="33"/>
      <c r="V663" s="31"/>
    </row>
    <row r="664" spans="1:23" s="34" customFormat="1">
      <c r="A664" s="26"/>
      <c r="B664" s="27"/>
      <c r="C664" s="35"/>
      <c r="D664" s="27"/>
      <c r="E664" s="29"/>
      <c r="F664" s="30"/>
      <c r="G664" s="31"/>
      <c r="H664" s="27"/>
      <c r="I664" s="31"/>
      <c r="J664" s="31"/>
      <c r="K664" s="27"/>
      <c r="L664" s="27"/>
      <c r="M664" s="27"/>
      <c r="N664" s="27"/>
      <c r="O664" s="27"/>
      <c r="P664" s="32"/>
      <c r="Q664" s="110"/>
      <c r="R664" s="27"/>
      <c r="S664" s="33"/>
      <c r="T664" s="33"/>
      <c r="U664" s="33"/>
      <c r="V664" s="31"/>
    </row>
    <row r="665" spans="1:23" s="34" customFormat="1">
      <c r="A665" s="26"/>
      <c r="B665" s="27"/>
      <c r="C665" s="35"/>
      <c r="D665" s="27"/>
      <c r="E665" s="29"/>
      <c r="F665" s="30"/>
      <c r="G665" s="31"/>
      <c r="H665" s="27"/>
      <c r="I665" s="31"/>
      <c r="J665" s="31"/>
      <c r="K665" s="27"/>
      <c r="L665" s="27"/>
      <c r="M665" s="27"/>
      <c r="N665" s="27"/>
      <c r="O665" s="27"/>
      <c r="P665" s="32"/>
      <c r="Q665" s="110"/>
      <c r="R665" s="27"/>
      <c r="S665" s="33"/>
      <c r="T665" s="33"/>
      <c r="U665" s="33"/>
      <c r="V665" s="31"/>
    </row>
    <row r="666" spans="1:23" s="34" customFormat="1">
      <c r="A666" s="26"/>
      <c r="B666" s="27"/>
      <c r="C666" s="35"/>
      <c r="D666" s="27"/>
      <c r="E666" s="29"/>
      <c r="F666" s="30"/>
      <c r="G666" s="31"/>
      <c r="H666" s="27"/>
      <c r="I666" s="31"/>
      <c r="J666" s="31"/>
      <c r="K666" s="27"/>
      <c r="L666" s="27"/>
      <c r="M666" s="27"/>
      <c r="N666" s="27"/>
      <c r="O666" s="27"/>
      <c r="P666" s="32"/>
      <c r="Q666" s="110"/>
      <c r="R666" s="27"/>
      <c r="S666" s="33"/>
      <c r="T666" s="33"/>
      <c r="U666" s="33"/>
      <c r="V666" s="31"/>
    </row>
    <row r="667" spans="1:23" s="34" customFormat="1">
      <c r="A667" s="26"/>
      <c r="B667" s="27"/>
      <c r="C667" s="35"/>
      <c r="D667" s="27"/>
      <c r="E667" s="29"/>
      <c r="F667" s="30"/>
      <c r="G667" s="31"/>
      <c r="H667" s="27"/>
      <c r="I667" s="31"/>
      <c r="J667" s="31"/>
      <c r="K667" s="27"/>
      <c r="L667" s="27"/>
      <c r="M667" s="27"/>
      <c r="N667" s="27"/>
      <c r="O667" s="27"/>
      <c r="P667" s="32"/>
      <c r="Q667" s="110"/>
      <c r="R667" s="27"/>
      <c r="S667" s="33"/>
      <c r="T667" s="33"/>
      <c r="U667" s="33"/>
      <c r="V667" s="31"/>
    </row>
    <row r="668" spans="1:23" s="34" customFormat="1">
      <c r="A668" s="26"/>
      <c r="B668" s="27"/>
      <c r="C668" s="35"/>
      <c r="D668" s="27"/>
      <c r="E668" s="29"/>
      <c r="F668" s="30"/>
      <c r="G668" s="31"/>
      <c r="H668" s="27"/>
      <c r="I668" s="31"/>
      <c r="J668" s="31"/>
      <c r="K668" s="27"/>
      <c r="L668" s="27"/>
      <c r="M668" s="27"/>
      <c r="N668" s="27"/>
      <c r="O668" s="27"/>
      <c r="P668" s="32"/>
      <c r="Q668" s="110"/>
      <c r="R668" s="27"/>
      <c r="S668" s="33"/>
      <c r="T668" s="33"/>
      <c r="U668" s="33"/>
      <c r="V668" s="31"/>
    </row>
    <row r="669" spans="1:23" s="34" customFormat="1">
      <c r="A669" s="26"/>
      <c r="B669" s="27"/>
      <c r="C669" s="35"/>
      <c r="D669" s="27"/>
      <c r="E669" s="29"/>
      <c r="F669" s="30"/>
      <c r="G669" s="31"/>
      <c r="H669" s="27"/>
      <c r="I669" s="31"/>
      <c r="J669" s="31"/>
      <c r="K669" s="27"/>
      <c r="L669" s="27"/>
      <c r="M669" s="27"/>
      <c r="N669" s="27"/>
      <c r="O669" s="27"/>
      <c r="P669" s="32"/>
      <c r="Q669" s="110"/>
      <c r="R669" s="27"/>
      <c r="S669" s="33"/>
      <c r="T669" s="33"/>
      <c r="U669" s="33"/>
      <c r="V669" s="31"/>
    </row>
    <row r="670" spans="1:23" s="34" customFormat="1">
      <c r="A670" s="26"/>
      <c r="B670" s="27"/>
      <c r="C670" s="35"/>
      <c r="D670" s="27"/>
      <c r="E670" s="29"/>
      <c r="F670" s="30"/>
      <c r="G670" s="31"/>
      <c r="H670" s="27"/>
      <c r="I670" s="31"/>
      <c r="J670" s="31"/>
      <c r="K670" s="27"/>
      <c r="L670" s="27"/>
      <c r="M670" s="27"/>
      <c r="N670" s="27"/>
      <c r="O670" s="27"/>
      <c r="P670" s="32"/>
      <c r="Q670" s="110"/>
      <c r="R670" s="27"/>
      <c r="S670" s="33"/>
      <c r="T670" s="33"/>
      <c r="U670" s="33"/>
      <c r="V670" s="31"/>
      <c r="W670" s="16"/>
    </row>
    <row r="671" spans="1:23">
      <c r="A671" s="39"/>
      <c r="B671" s="40"/>
      <c r="C671" s="41"/>
      <c r="D671" s="40"/>
      <c r="E671" s="42"/>
      <c r="F671" s="43"/>
      <c r="G671" s="44"/>
      <c r="H671" s="40"/>
      <c r="I671" s="44"/>
      <c r="J671" s="44"/>
      <c r="K671" s="40"/>
      <c r="L671" s="40"/>
      <c r="M671" s="40"/>
      <c r="N671" s="40"/>
      <c r="O671" s="40"/>
      <c r="P671" s="45"/>
      <c r="Q671" s="111"/>
      <c r="R671" s="40"/>
      <c r="S671" s="46"/>
      <c r="T671" s="46"/>
      <c r="U671" s="46"/>
      <c r="V671" s="44"/>
    </row>
    <row r="672" spans="1:23">
      <c r="A672" s="39"/>
      <c r="B672" s="40"/>
      <c r="C672" s="41"/>
      <c r="D672" s="40"/>
      <c r="E672" s="42"/>
      <c r="F672" s="43"/>
      <c r="G672" s="44"/>
      <c r="H672" s="40"/>
      <c r="I672" s="44"/>
      <c r="J672" s="44"/>
      <c r="K672" s="40"/>
      <c r="L672" s="40"/>
      <c r="M672" s="40"/>
      <c r="N672" s="40"/>
      <c r="O672" s="40"/>
      <c r="P672" s="45"/>
      <c r="Q672" s="111"/>
      <c r="R672" s="40"/>
      <c r="S672" s="46"/>
      <c r="T672" s="46"/>
      <c r="U672" s="46"/>
      <c r="V672" s="44"/>
    </row>
    <row r="673" spans="1:22">
      <c r="A673" s="39"/>
      <c r="B673" s="40"/>
      <c r="C673" s="41"/>
      <c r="D673" s="40"/>
      <c r="E673" s="42"/>
      <c r="F673" s="43"/>
      <c r="G673" s="44"/>
      <c r="H673" s="40"/>
      <c r="I673" s="44"/>
      <c r="J673" s="44"/>
      <c r="K673" s="40"/>
      <c r="L673" s="40"/>
      <c r="M673" s="40"/>
      <c r="N673" s="40"/>
      <c r="O673" s="40"/>
      <c r="P673" s="45"/>
      <c r="Q673" s="111"/>
      <c r="R673" s="40"/>
      <c r="S673" s="46"/>
      <c r="T673" s="46"/>
      <c r="U673" s="46"/>
      <c r="V673" s="44"/>
    </row>
    <row r="674" spans="1:22">
      <c r="A674" s="39"/>
      <c r="B674" s="40"/>
      <c r="C674" s="41"/>
      <c r="D674" s="40"/>
      <c r="E674" s="42"/>
      <c r="F674" s="43"/>
      <c r="G674" s="44"/>
      <c r="H674" s="40"/>
      <c r="I674" s="44"/>
      <c r="J674" s="44"/>
      <c r="K674" s="40"/>
      <c r="L674" s="40"/>
      <c r="M674" s="40"/>
      <c r="N674" s="40"/>
      <c r="O674" s="40"/>
      <c r="P674" s="45"/>
      <c r="Q674" s="111"/>
      <c r="R674" s="40"/>
      <c r="S674" s="46"/>
      <c r="T674" s="46"/>
      <c r="U674" s="46"/>
      <c r="V674" s="44"/>
    </row>
    <row r="675" spans="1:22">
      <c r="A675" s="39"/>
      <c r="B675" s="40"/>
      <c r="C675" s="41"/>
      <c r="D675" s="40"/>
      <c r="E675" s="42"/>
      <c r="F675" s="43"/>
      <c r="G675" s="44"/>
      <c r="H675" s="40"/>
      <c r="I675" s="44"/>
      <c r="J675" s="44"/>
      <c r="K675" s="40"/>
      <c r="L675" s="40"/>
      <c r="M675" s="40"/>
      <c r="N675" s="40"/>
      <c r="O675" s="40"/>
      <c r="P675" s="45"/>
      <c r="Q675" s="111"/>
      <c r="R675" s="40"/>
      <c r="S675" s="46"/>
      <c r="T675" s="46"/>
      <c r="U675" s="46"/>
      <c r="V675" s="44"/>
    </row>
    <row r="676" spans="1:22">
      <c r="A676" s="39"/>
      <c r="B676" s="40"/>
      <c r="C676" s="41"/>
      <c r="D676" s="40"/>
      <c r="E676" s="42"/>
      <c r="F676" s="43"/>
      <c r="G676" s="44"/>
      <c r="H676" s="40"/>
      <c r="I676" s="44"/>
      <c r="J676" s="44"/>
      <c r="K676" s="40"/>
      <c r="L676" s="40"/>
      <c r="M676" s="40"/>
      <c r="N676" s="40"/>
      <c r="O676" s="40"/>
      <c r="P676" s="45"/>
      <c r="Q676" s="111"/>
      <c r="R676" s="40"/>
      <c r="S676" s="46"/>
      <c r="T676" s="46"/>
      <c r="U676" s="46"/>
      <c r="V676" s="44"/>
    </row>
    <row r="677" spans="1:22">
      <c r="A677" s="39"/>
      <c r="B677" s="40"/>
      <c r="C677" s="41"/>
      <c r="D677" s="40"/>
      <c r="E677" s="42"/>
      <c r="F677" s="43"/>
      <c r="G677" s="44"/>
      <c r="H677" s="40"/>
      <c r="I677" s="44"/>
      <c r="J677" s="44"/>
      <c r="K677" s="40"/>
      <c r="L677" s="40"/>
      <c r="M677" s="40"/>
      <c r="N677" s="40"/>
      <c r="O677" s="40"/>
      <c r="P677" s="45"/>
      <c r="Q677" s="111"/>
      <c r="R677" s="40"/>
      <c r="S677" s="46"/>
      <c r="T677" s="46"/>
      <c r="U677" s="46"/>
      <c r="V677" s="44"/>
    </row>
    <row r="678" spans="1:22">
      <c r="A678" s="39"/>
      <c r="B678" s="40"/>
      <c r="C678" s="41"/>
      <c r="D678" s="40"/>
      <c r="E678" s="42"/>
      <c r="F678" s="43"/>
      <c r="G678" s="44"/>
      <c r="H678" s="40"/>
      <c r="I678" s="44"/>
      <c r="J678" s="44"/>
      <c r="K678" s="40"/>
      <c r="L678" s="40"/>
      <c r="M678" s="40"/>
      <c r="N678" s="40"/>
      <c r="O678" s="40"/>
      <c r="P678" s="45"/>
      <c r="Q678" s="111"/>
      <c r="R678" s="40"/>
      <c r="S678" s="46"/>
      <c r="T678" s="46"/>
      <c r="U678" s="46"/>
      <c r="V678" s="44"/>
    </row>
    <row r="679" spans="1:22">
      <c r="A679" s="39"/>
      <c r="B679" s="40"/>
      <c r="C679" s="41"/>
      <c r="D679" s="40"/>
      <c r="E679" s="42"/>
      <c r="F679" s="43"/>
      <c r="G679" s="44"/>
      <c r="H679" s="40"/>
      <c r="I679" s="44"/>
      <c r="J679" s="44"/>
      <c r="K679" s="40"/>
      <c r="L679" s="40"/>
      <c r="M679" s="40"/>
      <c r="N679" s="40"/>
      <c r="O679" s="40"/>
      <c r="P679" s="45"/>
      <c r="Q679" s="111"/>
      <c r="R679" s="40"/>
      <c r="S679" s="46"/>
      <c r="T679" s="46"/>
      <c r="U679" s="46"/>
      <c r="V679" s="44"/>
    </row>
    <row r="680" spans="1:22">
      <c r="A680" s="39"/>
      <c r="B680" s="40"/>
      <c r="C680" s="41"/>
      <c r="D680" s="40"/>
      <c r="E680" s="42"/>
      <c r="F680" s="43"/>
      <c r="G680" s="44"/>
      <c r="H680" s="40"/>
      <c r="I680" s="44"/>
      <c r="J680" s="44"/>
      <c r="K680" s="40"/>
      <c r="L680" s="40"/>
      <c r="M680" s="40"/>
      <c r="N680" s="40"/>
      <c r="O680" s="40"/>
      <c r="P680" s="45"/>
      <c r="Q680" s="111"/>
      <c r="R680" s="40"/>
      <c r="S680" s="46"/>
      <c r="T680" s="46"/>
      <c r="U680" s="46"/>
      <c r="V680" s="44"/>
    </row>
    <row r="681" spans="1:22">
      <c r="A681" s="39"/>
      <c r="B681" s="40"/>
      <c r="C681" s="41"/>
      <c r="D681" s="40"/>
      <c r="E681" s="42"/>
      <c r="F681" s="43"/>
      <c r="G681" s="44"/>
      <c r="H681" s="40"/>
      <c r="I681" s="44"/>
      <c r="J681" s="44"/>
      <c r="K681" s="40"/>
      <c r="L681" s="40"/>
      <c r="M681" s="40"/>
      <c r="N681" s="40"/>
      <c r="O681" s="40"/>
      <c r="P681" s="45"/>
      <c r="Q681" s="111"/>
      <c r="R681" s="40"/>
      <c r="S681" s="46"/>
      <c r="T681" s="46"/>
      <c r="U681" s="46"/>
      <c r="V681" s="44"/>
    </row>
    <row r="682" spans="1:22">
      <c r="A682" s="39"/>
      <c r="B682" s="40"/>
      <c r="C682" s="41"/>
      <c r="D682" s="40"/>
      <c r="E682" s="42"/>
      <c r="F682" s="43"/>
      <c r="G682" s="44"/>
      <c r="H682" s="40"/>
      <c r="I682" s="44"/>
      <c r="J682" s="44"/>
      <c r="K682" s="40"/>
      <c r="L682" s="40"/>
      <c r="M682" s="40"/>
      <c r="N682" s="40"/>
      <c r="O682" s="40"/>
      <c r="P682" s="45"/>
      <c r="Q682" s="111"/>
      <c r="R682" s="40"/>
      <c r="S682" s="46"/>
      <c r="T682" s="46"/>
      <c r="U682" s="46"/>
      <c r="V682" s="44"/>
    </row>
    <row r="683" spans="1:22">
      <c r="A683" s="39"/>
      <c r="B683" s="40"/>
      <c r="C683" s="41"/>
      <c r="D683" s="40"/>
      <c r="E683" s="42"/>
      <c r="F683" s="43"/>
      <c r="G683" s="44"/>
      <c r="H683" s="40"/>
      <c r="I683" s="44"/>
      <c r="J683" s="44"/>
      <c r="K683" s="40"/>
      <c r="L683" s="40"/>
      <c r="M683" s="40"/>
      <c r="N683" s="40"/>
      <c r="O683" s="40"/>
      <c r="P683" s="45"/>
      <c r="Q683" s="111"/>
      <c r="R683" s="40"/>
      <c r="S683" s="46"/>
      <c r="T683" s="46"/>
      <c r="U683" s="46"/>
      <c r="V683" s="44"/>
    </row>
    <row r="684" spans="1:22">
      <c r="A684" s="39"/>
      <c r="B684" s="40"/>
      <c r="C684" s="41"/>
      <c r="D684" s="40"/>
      <c r="E684" s="42"/>
      <c r="F684" s="43"/>
      <c r="G684" s="44"/>
      <c r="H684" s="40"/>
      <c r="I684" s="44"/>
      <c r="J684" s="44"/>
      <c r="K684" s="40"/>
      <c r="L684" s="40"/>
      <c r="M684" s="40"/>
      <c r="N684" s="40"/>
      <c r="O684" s="40"/>
      <c r="P684" s="45"/>
      <c r="Q684" s="111"/>
      <c r="R684" s="40"/>
      <c r="S684" s="46"/>
      <c r="T684" s="46"/>
      <c r="U684" s="46"/>
      <c r="V684" s="44"/>
    </row>
    <row r="685" spans="1:22">
      <c r="A685" s="39"/>
      <c r="B685" s="40"/>
      <c r="C685" s="41"/>
      <c r="D685" s="40"/>
      <c r="E685" s="42"/>
      <c r="F685" s="43"/>
      <c r="G685" s="44"/>
      <c r="H685" s="40"/>
      <c r="I685" s="44"/>
      <c r="J685" s="44"/>
      <c r="K685" s="40"/>
      <c r="L685" s="40"/>
      <c r="M685" s="40"/>
      <c r="N685" s="40"/>
      <c r="O685" s="40"/>
      <c r="P685" s="45"/>
      <c r="Q685" s="111"/>
      <c r="R685" s="40"/>
      <c r="S685" s="46"/>
      <c r="T685" s="46"/>
      <c r="U685" s="46"/>
      <c r="V685" s="44"/>
    </row>
    <row r="686" spans="1:22">
      <c r="A686" s="39"/>
      <c r="B686" s="40"/>
      <c r="C686" s="41"/>
      <c r="D686" s="40"/>
      <c r="E686" s="42"/>
      <c r="F686" s="43"/>
      <c r="G686" s="44"/>
      <c r="H686" s="40"/>
      <c r="I686" s="44"/>
      <c r="J686" s="44"/>
      <c r="K686" s="40"/>
      <c r="L686" s="40"/>
      <c r="M686" s="40"/>
      <c r="N686" s="40"/>
      <c r="O686" s="40"/>
      <c r="P686" s="45"/>
      <c r="Q686" s="111"/>
      <c r="R686" s="40"/>
      <c r="S686" s="46"/>
      <c r="T686" s="46"/>
      <c r="U686" s="46"/>
      <c r="V686" s="44"/>
    </row>
    <row r="687" spans="1:22">
      <c r="A687" s="39"/>
      <c r="B687" s="40"/>
      <c r="C687" s="41"/>
      <c r="D687" s="40"/>
      <c r="E687" s="42"/>
      <c r="F687" s="43"/>
      <c r="G687" s="44"/>
      <c r="H687" s="40"/>
      <c r="I687" s="44"/>
      <c r="J687" s="44"/>
      <c r="K687" s="40"/>
      <c r="L687" s="40"/>
      <c r="M687" s="40"/>
      <c r="N687" s="40"/>
      <c r="O687" s="40"/>
      <c r="P687" s="45"/>
      <c r="Q687" s="111"/>
      <c r="R687" s="40"/>
      <c r="S687" s="46"/>
      <c r="T687" s="46"/>
      <c r="U687" s="46"/>
      <c r="V687" s="44"/>
    </row>
    <row r="688" spans="1:22">
      <c r="A688" s="39"/>
      <c r="B688" s="40"/>
      <c r="C688" s="41"/>
      <c r="D688" s="40"/>
      <c r="E688" s="42"/>
      <c r="F688" s="43"/>
      <c r="G688" s="44"/>
      <c r="H688" s="40"/>
      <c r="I688" s="44"/>
      <c r="J688" s="44"/>
      <c r="K688" s="40"/>
      <c r="L688" s="40"/>
      <c r="M688" s="40"/>
      <c r="N688" s="40"/>
      <c r="O688" s="40"/>
      <c r="P688" s="45"/>
      <c r="Q688" s="111"/>
      <c r="R688" s="40"/>
      <c r="S688" s="46"/>
      <c r="T688" s="46"/>
      <c r="U688" s="46"/>
      <c r="V688" s="44"/>
    </row>
    <row r="689" spans="1:22">
      <c r="A689" s="39"/>
      <c r="B689" s="40"/>
      <c r="C689" s="41"/>
      <c r="D689" s="40"/>
      <c r="E689" s="42"/>
      <c r="F689" s="43"/>
      <c r="G689" s="44"/>
      <c r="H689" s="40"/>
      <c r="I689" s="44"/>
      <c r="J689" s="44"/>
      <c r="K689" s="40"/>
      <c r="L689" s="40"/>
      <c r="M689" s="40"/>
      <c r="N689" s="40"/>
      <c r="O689" s="40"/>
      <c r="P689" s="45"/>
      <c r="Q689" s="111"/>
      <c r="R689" s="40"/>
      <c r="S689" s="46"/>
      <c r="T689" s="46"/>
      <c r="U689" s="46"/>
      <c r="V689" s="44"/>
    </row>
    <row r="690" spans="1:22">
      <c r="A690" s="39"/>
      <c r="B690" s="40"/>
      <c r="C690" s="41"/>
      <c r="D690" s="40"/>
      <c r="E690" s="42"/>
      <c r="F690" s="43"/>
      <c r="G690" s="44"/>
      <c r="H690" s="40"/>
      <c r="I690" s="44"/>
      <c r="J690" s="44"/>
      <c r="K690" s="40"/>
      <c r="L690" s="40"/>
      <c r="M690" s="40"/>
      <c r="N690" s="40"/>
      <c r="O690" s="40"/>
      <c r="P690" s="45"/>
      <c r="Q690" s="111"/>
      <c r="R690" s="40"/>
      <c r="S690" s="46"/>
      <c r="T690" s="46"/>
      <c r="U690" s="46"/>
      <c r="V690" s="44"/>
    </row>
    <row r="691" spans="1:22">
      <c r="A691" s="39"/>
      <c r="B691" s="40"/>
      <c r="C691" s="41"/>
      <c r="D691" s="40"/>
      <c r="E691" s="42"/>
      <c r="F691" s="43"/>
      <c r="G691" s="44"/>
      <c r="H691" s="40"/>
      <c r="I691" s="44"/>
      <c r="J691" s="44"/>
      <c r="K691" s="40"/>
      <c r="L691" s="40"/>
      <c r="M691" s="40"/>
      <c r="N691" s="40"/>
      <c r="O691" s="40"/>
      <c r="P691" s="45"/>
      <c r="Q691" s="111"/>
      <c r="R691" s="40"/>
      <c r="S691" s="46"/>
      <c r="T691" s="46"/>
      <c r="U691" s="46"/>
      <c r="V691" s="44"/>
    </row>
    <row r="692" spans="1:22">
      <c r="A692" s="39"/>
      <c r="B692" s="40"/>
      <c r="C692" s="41"/>
      <c r="D692" s="40"/>
      <c r="E692" s="42"/>
      <c r="F692" s="43"/>
      <c r="G692" s="44"/>
      <c r="H692" s="40"/>
      <c r="I692" s="44"/>
      <c r="J692" s="44"/>
      <c r="K692" s="40"/>
      <c r="L692" s="40"/>
      <c r="M692" s="40"/>
      <c r="N692" s="40"/>
      <c r="O692" s="40"/>
      <c r="P692" s="45"/>
      <c r="Q692" s="111"/>
      <c r="R692" s="40"/>
      <c r="S692" s="46"/>
      <c r="T692" s="46"/>
      <c r="U692" s="46"/>
      <c r="V692" s="44"/>
    </row>
    <row r="693" spans="1:22">
      <c r="A693" s="39"/>
      <c r="B693" s="40"/>
      <c r="C693" s="41"/>
      <c r="D693" s="40"/>
      <c r="E693" s="42"/>
      <c r="F693" s="43"/>
      <c r="G693" s="44"/>
      <c r="H693" s="40"/>
      <c r="I693" s="44"/>
      <c r="J693" s="44"/>
      <c r="K693" s="40"/>
      <c r="L693" s="40"/>
      <c r="M693" s="40"/>
      <c r="N693" s="40"/>
      <c r="O693" s="40"/>
      <c r="P693" s="45"/>
      <c r="Q693" s="111"/>
      <c r="R693" s="40"/>
      <c r="S693" s="46"/>
      <c r="T693" s="46"/>
      <c r="U693" s="46"/>
      <c r="V693" s="44"/>
    </row>
    <row r="694" spans="1:22">
      <c r="A694" s="39"/>
      <c r="B694" s="40"/>
      <c r="C694" s="41"/>
      <c r="D694" s="40"/>
      <c r="E694" s="42"/>
      <c r="F694" s="43"/>
      <c r="G694" s="44"/>
      <c r="H694" s="40"/>
      <c r="I694" s="44"/>
      <c r="J694" s="44"/>
      <c r="K694" s="40"/>
      <c r="L694" s="40"/>
      <c r="M694" s="40"/>
      <c r="N694" s="40"/>
      <c r="O694" s="40"/>
      <c r="P694" s="45"/>
      <c r="Q694" s="111"/>
      <c r="R694" s="40"/>
      <c r="S694" s="46"/>
      <c r="T694" s="46"/>
      <c r="U694" s="46"/>
      <c r="V694" s="44"/>
    </row>
    <row r="695" spans="1:22">
      <c r="A695" s="39"/>
      <c r="B695" s="40"/>
      <c r="C695" s="41"/>
      <c r="D695" s="40"/>
      <c r="E695" s="42"/>
      <c r="F695" s="43"/>
      <c r="G695" s="44"/>
      <c r="H695" s="40"/>
      <c r="I695" s="44"/>
      <c r="J695" s="44"/>
      <c r="K695" s="40"/>
      <c r="L695" s="40"/>
      <c r="M695" s="40"/>
      <c r="N695" s="40"/>
      <c r="O695" s="40"/>
      <c r="P695" s="45"/>
      <c r="Q695" s="111"/>
      <c r="R695" s="40"/>
      <c r="S695" s="46"/>
      <c r="T695" s="46"/>
      <c r="U695" s="46"/>
      <c r="V695" s="44"/>
    </row>
    <row r="696" spans="1:22">
      <c r="A696" s="39"/>
      <c r="B696" s="40"/>
      <c r="C696" s="41"/>
      <c r="D696" s="40"/>
      <c r="E696" s="42"/>
      <c r="F696" s="43"/>
      <c r="G696" s="44"/>
      <c r="H696" s="40"/>
      <c r="I696" s="44"/>
      <c r="J696" s="44"/>
      <c r="K696" s="40"/>
      <c r="L696" s="40"/>
      <c r="M696" s="40"/>
      <c r="N696" s="40"/>
      <c r="O696" s="40"/>
      <c r="P696" s="45"/>
      <c r="Q696" s="111"/>
      <c r="R696" s="40"/>
      <c r="S696" s="46"/>
      <c r="T696" s="46"/>
      <c r="U696" s="46"/>
      <c r="V696" s="44"/>
    </row>
    <row r="697" spans="1:22">
      <c r="A697" s="39"/>
      <c r="B697" s="40"/>
      <c r="C697" s="41"/>
      <c r="D697" s="40"/>
      <c r="E697" s="42"/>
      <c r="F697" s="43"/>
      <c r="G697" s="44"/>
      <c r="H697" s="40"/>
      <c r="I697" s="44"/>
      <c r="J697" s="44"/>
      <c r="K697" s="40"/>
      <c r="L697" s="40"/>
      <c r="M697" s="40"/>
      <c r="N697" s="40"/>
      <c r="O697" s="40"/>
      <c r="P697" s="45"/>
      <c r="Q697" s="111"/>
      <c r="R697" s="40"/>
      <c r="S697" s="46"/>
      <c r="T697" s="46"/>
      <c r="U697" s="46"/>
      <c r="V697" s="44"/>
    </row>
    <row r="698" spans="1:22">
      <c r="A698" s="39"/>
      <c r="B698" s="40"/>
      <c r="C698" s="41"/>
      <c r="D698" s="40"/>
      <c r="E698" s="42"/>
      <c r="F698" s="43"/>
      <c r="G698" s="44"/>
      <c r="H698" s="40"/>
      <c r="I698" s="44"/>
      <c r="J698" s="44"/>
      <c r="K698" s="40"/>
      <c r="L698" s="40"/>
      <c r="M698" s="40"/>
      <c r="N698" s="40"/>
      <c r="O698" s="40"/>
      <c r="P698" s="45"/>
      <c r="Q698" s="111"/>
      <c r="R698" s="40"/>
      <c r="S698" s="46"/>
      <c r="T698" s="46"/>
      <c r="U698" s="46"/>
      <c r="V698" s="44"/>
    </row>
    <row r="699" spans="1:22">
      <c r="A699" s="39"/>
      <c r="B699" s="40"/>
      <c r="C699" s="41"/>
      <c r="D699" s="40"/>
      <c r="E699" s="42"/>
      <c r="F699" s="43"/>
      <c r="G699" s="44"/>
      <c r="H699" s="40"/>
      <c r="I699" s="44"/>
      <c r="J699" s="44"/>
      <c r="K699" s="40"/>
      <c r="L699" s="40"/>
      <c r="M699" s="40"/>
      <c r="N699" s="40"/>
      <c r="O699" s="40"/>
      <c r="P699" s="45"/>
      <c r="Q699" s="111"/>
      <c r="R699" s="40"/>
      <c r="S699" s="46"/>
      <c r="T699" s="46"/>
      <c r="U699" s="46"/>
      <c r="V699" s="44"/>
    </row>
    <row r="700" spans="1:22">
      <c r="A700" s="39"/>
      <c r="B700" s="40"/>
      <c r="C700" s="41"/>
      <c r="D700" s="40"/>
      <c r="E700" s="42"/>
      <c r="F700" s="43"/>
      <c r="G700" s="44"/>
      <c r="H700" s="40"/>
      <c r="I700" s="44"/>
      <c r="J700" s="44"/>
      <c r="K700" s="40"/>
      <c r="L700" s="40"/>
      <c r="M700" s="40"/>
      <c r="N700" s="40"/>
      <c r="O700" s="40"/>
      <c r="P700" s="45"/>
      <c r="Q700" s="111"/>
      <c r="R700" s="40"/>
      <c r="S700" s="46"/>
      <c r="T700" s="46"/>
      <c r="U700" s="46"/>
      <c r="V700" s="44"/>
    </row>
    <row r="701" spans="1:22">
      <c r="A701" s="39"/>
      <c r="B701" s="40"/>
      <c r="C701" s="41"/>
      <c r="D701" s="40"/>
      <c r="E701" s="42"/>
      <c r="F701" s="43"/>
      <c r="G701" s="44"/>
      <c r="H701" s="40"/>
      <c r="I701" s="44"/>
      <c r="J701" s="44"/>
      <c r="K701" s="40"/>
      <c r="L701" s="40"/>
      <c r="M701" s="40"/>
      <c r="N701" s="40"/>
      <c r="O701" s="40"/>
      <c r="P701" s="45"/>
      <c r="Q701" s="111"/>
      <c r="R701" s="40"/>
      <c r="S701" s="46"/>
      <c r="T701" s="46"/>
      <c r="U701" s="46"/>
      <c r="V701" s="44"/>
    </row>
    <row r="702" spans="1:22">
      <c r="A702" s="39"/>
      <c r="B702" s="40"/>
      <c r="C702" s="41"/>
      <c r="D702" s="40"/>
      <c r="E702" s="42"/>
      <c r="F702" s="43"/>
      <c r="G702" s="44"/>
      <c r="H702" s="40"/>
      <c r="I702" s="44"/>
      <c r="J702" s="44"/>
      <c r="K702" s="40"/>
      <c r="L702" s="40"/>
      <c r="M702" s="40"/>
      <c r="N702" s="40"/>
      <c r="O702" s="40"/>
      <c r="P702" s="45"/>
      <c r="Q702" s="111"/>
      <c r="R702" s="40"/>
      <c r="S702" s="46"/>
      <c r="T702" s="46"/>
      <c r="U702" s="46"/>
      <c r="V702" s="44"/>
    </row>
    <row r="703" spans="1:22">
      <c r="A703" s="39"/>
      <c r="B703" s="40"/>
      <c r="C703" s="41"/>
      <c r="D703" s="40"/>
      <c r="E703" s="42"/>
      <c r="F703" s="43"/>
      <c r="G703" s="44"/>
      <c r="H703" s="40"/>
      <c r="I703" s="44"/>
      <c r="J703" s="44"/>
      <c r="K703" s="40"/>
      <c r="L703" s="40"/>
      <c r="M703" s="40"/>
      <c r="N703" s="40"/>
      <c r="O703" s="40"/>
      <c r="P703" s="45"/>
      <c r="Q703" s="111"/>
      <c r="R703" s="40"/>
      <c r="S703" s="46"/>
      <c r="T703" s="46"/>
      <c r="U703" s="46"/>
      <c r="V703" s="44"/>
    </row>
    <row r="704" spans="1:22">
      <c r="A704" s="39"/>
      <c r="B704" s="40"/>
      <c r="C704" s="41"/>
      <c r="D704" s="40"/>
      <c r="E704" s="42"/>
      <c r="F704" s="43"/>
      <c r="G704" s="44"/>
      <c r="H704" s="40"/>
      <c r="I704" s="44"/>
      <c r="J704" s="44"/>
      <c r="K704" s="40"/>
      <c r="L704" s="40"/>
      <c r="M704" s="40"/>
      <c r="N704" s="40"/>
      <c r="O704" s="40"/>
      <c r="P704" s="45"/>
      <c r="Q704" s="111"/>
      <c r="R704" s="40"/>
      <c r="S704" s="46"/>
      <c r="T704" s="46"/>
      <c r="U704" s="46"/>
      <c r="V704" s="44"/>
    </row>
    <row r="705" spans="1:22">
      <c r="A705" s="39"/>
      <c r="B705" s="40"/>
      <c r="C705" s="41"/>
      <c r="D705" s="40"/>
      <c r="E705" s="42"/>
      <c r="F705" s="43"/>
      <c r="G705" s="44"/>
      <c r="H705" s="40"/>
      <c r="I705" s="44"/>
      <c r="J705" s="44"/>
      <c r="K705" s="40"/>
      <c r="L705" s="40"/>
      <c r="M705" s="40"/>
      <c r="N705" s="40"/>
      <c r="O705" s="40"/>
      <c r="P705" s="45"/>
      <c r="Q705" s="111"/>
      <c r="R705" s="40"/>
      <c r="S705" s="46"/>
      <c r="T705" s="46"/>
      <c r="U705" s="46"/>
      <c r="V705" s="44"/>
    </row>
    <row r="706" spans="1:22">
      <c r="A706" s="39"/>
      <c r="B706" s="40"/>
      <c r="C706" s="41"/>
      <c r="D706" s="40"/>
      <c r="E706" s="42"/>
      <c r="F706" s="43"/>
      <c r="G706" s="44"/>
      <c r="H706" s="40"/>
      <c r="I706" s="44"/>
      <c r="J706" s="44"/>
      <c r="K706" s="40"/>
      <c r="L706" s="40"/>
      <c r="M706" s="40"/>
      <c r="N706" s="40"/>
      <c r="O706" s="40"/>
      <c r="P706" s="45"/>
      <c r="Q706" s="111"/>
      <c r="R706" s="40"/>
      <c r="S706" s="46"/>
      <c r="T706" s="46"/>
      <c r="U706" s="46"/>
      <c r="V706" s="44"/>
    </row>
    <row r="707" spans="1:22">
      <c r="A707" s="39"/>
      <c r="B707" s="40"/>
      <c r="C707" s="41"/>
      <c r="D707" s="40"/>
      <c r="E707" s="42"/>
      <c r="F707" s="43"/>
      <c r="G707" s="44"/>
      <c r="H707" s="40"/>
      <c r="I707" s="44"/>
      <c r="J707" s="44"/>
      <c r="K707" s="40"/>
      <c r="L707" s="40"/>
      <c r="M707" s="40"/>
      <c r="N707" s="40"/>
      <c r="O707" s="40"/>
      <c r="P707" s="45"/>
      <c r="Q707" s="111"/>
      <c r="R707" s="40"/>
      <c r="S707" s="46"/>
      <c r="T707" s="46"/>
      <c r="U707" s="46"/>
      <c r="V707" s="44"/>
    </row>
    <row r="708" spans="1:22">
      <c r="A708" s="39"/>
      <c r="B708" s="40"/>
      <c r="C708" s="41"/>
      <c r="D708" s="40"/>
      <c r="E708" s="42"/>
      <c r="F708" s="43"/>
      <c r="G708" s="44"/>
      <c r="H708" s="40"/>
      <c r="I708" s="44"/>
      <c r="J708" s="44"/>
      <c r="K708" s="40"/>
      <c r="L708" s="40"/>
      <c r="M708" s="40"/>
      <c r="N708" s="40"/>
      <c r="O708" s="40"/>
      <c r="P708" s="45"/>
      <c r="Q708" s="111"/>
      <c r="R708" s="40"/>
      <c r="S708" s="46"/>
      <c r="T708" s="46"/>
      <c r="U708" s="46"/>
      <c r="V708" s="44"/>
    </row>
    <row r="709" spans="1:22">
      <c r="A709" s="39"/>
      <c r="B709" s="40"/>
      <c r="C709" s="41"/>
      <c r="D709" s="40"/>
      <c r="E709" s="42"/>
      <c r="F709" s="43"/>
      <c r="G709" s="44"/>
      <c r="H709" s="40"/>
      <c r="I709" s="44"/>
      <c r="J709" s="44"/>
      <c r="K709" s="40"/>
      <c r="L709" s="40"/>
      <c r="M709" s="40"/>
      <c r="N709" s="40"/>
      <c r="O709" s="40"/>
      <c r="P709" s="45"/>
      <c r="Q709" s="111"/>
      <c r="R709" s="40"/>
      <c r="S709" s="46"/>
      <c r="T709" s="46"/>
      <c r="U709" s="46"/>
      <c r="V709" s="44"/>
    </row>
    <row r="710" spans="1:22">
      <c r="A710" s="39"/>
      <c r="B710" s="40"/>
      <c r="C710" s="41"/>
      <c r="D710" s="40"/>
      <c r="E710" s="42"/>
      <c r="F710" s="43"/>
      <c r="G710" s="44"/>
      <c r="H710" s="40"/>
      <c r="I710" s="44"/>
      <c r="J710" s="44"/>
      <c r="K710" s="40"/>
      <c r="L710" s="40"/>
      <c r="M710" s="40"/>
      <c r="N710" s="40"/>
      <c r="O710" s="40"/>
      <c r="P710" s="45"/>
      <c r="Q710" s="111"/>
      <c r="R710" s="40"/>
      <c r="S710" s="46"/>
      <c r="T710" s="46"/>
      <c r="U710" s="46"/>
      <c r="V710" s="44"/>
    </row>
    <row r="711" spans="1:22">
      <c r="A711" s="39"/>
      <c r="B711" s="40"/>
      <c r="C711" s="41"/>
      <c r="D711" s="40"/>
      <c r="E711" s="42"/>
      <c r="F711" s="43"/>
      <c r="G711" s="44"/>
      <c r="H711" s="40"/>
      <c r="I711" s="44"/>
      <c r="J711" s="44"/>
      <c r="K711" s="40"/>
      <c r="L711" s="40"/>
      <c r="M711" s="40"/>
      <c r="N711" s="40"/>
      <c r="O711" s="40"/>
      <c r="P711" s="45"/>
      <c r="Q711" s="111"/>
      <c r="R711" s="40"/>
      <c r="S711" s="46"/>
      <c r="T711" s="46"/>
      <c r="U711" s="46"/>
      <c r="V711" s="44"/>
    </row>
    <row r="712" spans="1:22">
      <c r="A712" s="39"/>
      <c r="B712" s="40"/>
      <c r="C712" s="41"/>
      <c r="D712" s="40"/>
      <c r="E712" s="42"/>
      <c r="F712" s="43"/>
      <c r="G712" s="44"/>
      <c r="H712" s="40"/>
      <c r="I712" s="44"/>
      <c r="J712" s="44"/>
      <c r="K712" s="40"/>
      <c r="L712" s="40"/>
      <c r="M712" s="40"/>
      <c r="N712" s="40"/>
      <c r="O712" s="40"/>
      <c r="P712" s="45"/>
      <c r="Q712" s="111"/>
      <c r="R712" s="40"/>
      <c r="S712" s="46"/>
      <c r="T712" s="46"/>
      <c r="U712" s="46"/>
      <c r="V712" s="44"/>
    </row>
    <row r="713" spans="1:22">
      <c r="A713" s="39"/>
      <c r="B713" s="40"/>
      <c r="C713" s="41"/>
      <c r="D713" s="40"/>
      <c r="E713" s="42"/>
      <c r="F713" s="43"/>
      <c r="G713" s="44"/>
      <c r="H713" s="40"/>
      <c r="I713" s="44"/>
      <c r="J713" s="44"/>
      <c r="K713" s="40"/>
      <c r="L713" s="40"/>
      <c r="M713" s="40"/>
      <c r="N713" s="40"/>
      <c r="O713" s="40"/>
      <c r="P713" s="45"/>
      <c r="Q713" s="111"/>
      <c r="R713" s="40"/>
      <c r="S713" s="46"/>
      <c r="T713" s="46"/>
      <c r="U713" s="46"/>
      <c r="V713" s="44"/>
    </row>
    <row r="714" spans="1:22">
      <c r="A714" s="39"/>
      <c r="B714" s="40"/>
      <c r="C714" s="41"/>
      <c r="D714" s="40"/>
      <c r="E714" s="42"/>
      <c r="F714" s="43"/>
      <c r="G714" s="44"/>
      <c r="H714" s="40"/>
      <c r="I714" s="44"/>
      <c r="J714" s="44"/>
      <c r="K714" s="40"/>
      <c r="L714" s="40"/>
      <c r="M714" s="40"/>
      <c r="N714" s="40"/>
      <c r="O714" s="40"/>
      <c r="P714" s="45"/>
      <c r="Q714" s="111"/>
      <c r="R714" s="40"/>
      <c r="S714" s="46"/>
      <c r="T714" s="46"/>
      <c r="U714" s="46"/>
      <c r="V714" s="44"/>
    </row>
    <row r="715" spans="1:22">
      <c r="A715" s="39"/>
      <c r="B715" s="40"/>
      <c r="C715" s="41"/>
      <c r="D715" s="40"/>
      <c r="E715" s="42"/>
      <c r="F715" s="43"/>
      <c r="G715" s="44"/>
      <c r="H715" s="40"/>
      <c r="I715" s="44"/>
      <c r="J715" s="44"/>
      <c r="K715" s="40"/>
      <c r="L715" s="40"/>
      <c r="M715" s="40"/>
      <c r="N715" s="40"/>
      <c r="O715" s="40"/>
      <c r="P715" s="45"/>
      <c r="Q715" s="111"/>
      <c r="R715" s="40"/>
      <c r="S715" s="46"/>
      <c r="T715" s="46"/>
      <c r="U715" s="46"/>
      <c r="V715" s="44"/>
    </row>
    <row r="716" spans="1:22">
      <c r="A716" s="39"/>
      <c r="B716" s="40"/>
      <c r="C716" s="41"/>
      <c r="D716" s="40"/>
      <c r="E716" s="42"/>
      <c r="F716" s="43"/>
      <c r="G716" s="44"/>
      <c r="H716" s="40"/>
      <c r="I716" s="44"/>
      <c r="J716" s="44"/>
      <c r="K716" s="40"/>
      <c r="L716" s="40"/>
      <c r="M716" s="40"/>
      <c r="N716" s="40"/>
      <c r="O716" s="40"/>
      <c r="P716" s="45"/>
      <c r="Q716" s="111"/>
      <c r="R716" s="40"/>
      <c r="S716" s="46"/>
      <c r="T716" s="46"/>
      <c r="U716" s="46"/>
      <c r="V716" s="44"/>
    </row>
    <row r="717" spans="1:22">
      <c r="A717" s="39"/>
      <c r="B717" s="40"/>
      <c r="C717" s="41"/>
      <c r="D717" s="40"/>
      <c r="E717" s="42"/>
      <c r="F717" s="43"/>
      <c r="G717" s="44"/>
      <c r="H717" s="40"/>
      <c r="I717" s="44"/>
      <c r="J717" s="44"/>
      <c r="K717" s="40"/>
      <c r="L717" s="40"/>
      <c r="M717" s="40"/>
      <c r="N717" s="40"/>
      <c r="O717" s="40"/>
      <c r="P717" s="45"/>
      <c r="Q717" s="111"/>
      <c r="R717" s="40"/>
      <c r="S717" s="46"/>
      <c r="T717" s="46"/>
      <c r="U717" s="46"/>
      <c r="V717" s="44"/>
    </row>
    <row r="718" spans="1:22">
      <c r="A718" s="39"/>
      <c r="B718" s="40"/>
      <c r="C718" s="41"/>
      <c r="D718" s="40"/>
      <c r="E718" s="42"/>
      <c r="F718" s="43"/>
      <c r="G718" s="44"/>
      <c r="H718" s="40"/>
      <c r="I718" s="44"/>
      <c r="J718" s="44"/>
      <c r="K718" s="40"/>
      <c r="L718" s="40"/>
      <c r="M718" s="40"/>
      <c r="N718" s="40"/>
      <c r="O718" s="40"/>
      <c r="P718" s="45"/>
      <c r="Q718" s="111"/>
      <c r="R718" s="40"/>
      <c r="S718" s="46"/>
      <c r="T718" s="46"/>
      <c r="U718" s="46"/>
      <c r="V718" s="44"/>
    </row>
    <row r="719" spans="1:22">
      <c r="A719" s="39"/>
      <c r="B719" s="40"/>
      <c r="C719" s="41"/>
      <c r="D719" s="40"/>
      <c r="E719" s="42"/>
      <c r="F719" s="43"/>
      <c r="G719" s="44"/>
      <c r="H719" s="40"/>
      <c r="I719" s="44"/>
      <c r="J719" s="44"/>
      <c r="K719" s="40"/>
      <c r="L719" s="40"/>
      <c r="M719" s="40"/>
      <c r="N719" s="40"/>
      <c r="O719" s="40"/>
      <c r="P719" s="45"/>
      <c r="Q719" s="111"/>
      <c r="R719" s="40"/>
      <c r="S719" s="46"/>
      <c r="T719" s="46"/>
      <c r="U719" s="46"/>
      <c r="V719" s="44"/>
    </row>
    <row r="720" spans="1:22">
      <c r="A720" s="39"/>
      <c r="B720" s="40"/>
      <c r="C720" s="41"/>
      <c r="D720" s="40"/>
      <c r="E720" s="42"/>
      <c r="F720" s="43"/>
      <c r="G720" s="44"/>
      <c r="H720" s="40"/>
      <c r="I720" s="44"/>
      <c r="J720" s="44"/>
      <c r="K720" s="40"/>
      <c r="L720" s="40"/>
      <c r="M720" s="40"/>
      <c r="N720" s="40"/>
      <c r="O720" s="40"/>
      <c r="P720" s="45"/>
      <c r="Q720" s="111"/>
      <c r="R720" s="40"/>
      <c r="S720" s="46"/>
      <c r="T720" s="46"/>
      <c r="U720" s="46"/>
      <c r="V720" s="44"/>
    </row>
    <row r="721" spans="1:22">
      <c r="A721" s="39"/>
      <c r="B721" s="40"/>
      <c r="C721" s="41"/>
      <c r="D721" s="40"/>
      <c r="E721" s="42"/>
      <c r="F721" s="43"/>
      <c r="G721" s="44"/>
      <c r="H721" s="40"/>
      <c r="I721" s="44"/>
      <c r="J721" s="44"/>
      <c r="K721" s="40"/>
      <c r="L721" s="40"/>
      <c r="M721" s="40"/>
      <c r="N721" s="40"/>
      <c r="O721" s="40"/>
      <c r="P721" s="45"/>
      <c r="Q721" s="111"/>
      <c r="R721" s="40"/>
      <c r="S721" s="46"/>
      <c r="T721" s="46"/>
      <c r="U721" s="46"/>
      <c r="V721" s="44"/>
    </row>
    <row r="722" spans="1:22">
      <c r="A722" s="39"/>
      <c r="B722" s="40"/>
      <c r="C722" s="41"/>
      <c r="D722" s="40"/>
      <c r="E722" s="42"/>
      <c r="F722" s="43"/>
      <c r="G722" s="44"/>
      <c r="H722" s="40"/>
      <c r="I722" s="44"/>
      <c r="J722" s="44"/>
      <c r="K722" s="40"/>
      <c r="L722" s="40"/>
      <c r="M722" s="40"/>
      <c r="N722" s="40"/>
      <c r="O722" s="40"/>
      <c r="P722" s="45"/>
      <c r="Q722" s="111"/>
      <c r="R722" s="40"/>
      <c r="S722" s="46"/>
      <c r="T722" s="46"/>
      <c r="U722" s="46"/>
      <c r="V722" s="44"/>
    </row>
    <row r="723" spans="1:22">
      <c r="A723" s="39"/>
      <c r="B723" s="40"/>
      <c r="C723" s="41"/>
      <c r="D723" s="40"/>
      <c r="E723" s="42"/>
      <c r="F723" s="43"/>
      <c r="G723" s="44"/>
      <c r="H723" s="40"/>
      <c r="I723" s="44"/>
      <c r="J723" s="44"/>
      <c r="K723" s="40"/>
      <c r="L723" s="40"/>
      <c r="M723" s="40"/>
      <c r="N723" s="40"/>
      <c r="O723" s="40"/>
      <c r="P723" s="45"/>
      <c r="Q723" s="111"/>
      <c r="R723" s="40"/>
      <c r="S723" s="46"/>
      <c r="T723" s="46"/>
      <c r="U723" s="46"/>
      <c r="V723" s="44"/>
    </row>
    <row r="724" spans="1:22">
      <c r="A724" s="39"/>
      <c r="B724" s="40"/>
      <c r="C724" s="41"/>
      <c r="D724" s="40"/>
      <c r="E724" s="42"/>
      <c r="F724" s="43"/>
      <c r="G724" s="44"/>
      <c r="H724" s="40"/>
      <c r="I724" s="44"/>
      <c r="J724" s="44"/>
      <c r="K724" s="40"/>
      <c r="L724" s="40"/>
      <c r="M724" s="40"/>
      <c r="N724" s="40"/>
      <c r="O724" s="40"/>
      <c r="P724" s="45"/>
      <c r="Q724" s="111"/>
      <c r="R724" s="40"/>
      <c r="S724" s="46"/>
      <c r="T724" s="46"/>
      <c r="U724" s="46"/>
      <c r="V724" s="44"/>
    </row>
    <row r="725" spans="1:22">
      <c r="A725" s="39"/>
      <c r="B725" s="40"/>
      <c r="C725" s="41"/>
      <c r="D725" s="40"/>
      <c r="E725" s="42"/>
      <c r="F725" s="43"/>
      <c r="G725" s="44"/>
      <c r="H725" s="40"/>
      <c r="I725" s="44"/>
      <c r="J725" s="44"/>
      <c r="K725" s="40"/>
      <c r="L725" s="40"/>
      <c r="M725" s="40"/>
      <c r="N725" s="40"/>
      <c r="O725" s="40"/>
      <c r="P725" s="45"/>
      <c r="Q725" s="111"/>
      <c r="R725" s="40"/>
      <c r="S725" s="46"/>
      <c r="T725" s="46"/>
      <c r="U725" s="46"/>
      <c r="V725" s="44"/>
    </row>
    <row r="726" spans="1:22">
      <c r="A726" s="39"/>
      <c r="B726" s="40"/>
      <c r="C726" s="41"/>
      <c r="D726" s="40"/>
      <c r="E726" s="42"/>
      <c r="F726" s="43"/>
      <c r="G726" s="44"/>
      <c r="H726" s="40"/>
      <c r="I726" s="44"/>
      <c r="J726" s="44"/>
      <c r="K726" s="40"/>
      <c r="L726" s="40"/>
      <c r="M726" s="40"/>
      <c r="N726" s="40"/>
      <c r="O726" s="40"/>
      <c r="P726" s="45"/>
      <c r="Q726" s="111"/>
      <c r="R726" s="40"/>
      <c r="S726" s="46"/>
      <c r="T726" s="46"/>
      <c r="U726" s="46"/>
      <c r="V726" s="44"/>
    </row>
    <row r="727" spans="1:22">
      <c r="A727" s="39"/>
      <c r="B727" s="40"/>
      <c r="C727" s="41"/>
      <c r="D727" s="40"/>
      <c r="E727" s="42"/>
      <c r="F727" s="43"/>
      <c r="G727" s="44"/>
      <c r="H727" s="40"/>
      <c r="I727" s="44"/>
      <c r="J727" s="44"/>
      <c r="K727" s="40"/>
      <c r="L727" s="40"/>
      <c r="M727" s="40"/>
      <c r="N727" s="40"/>
      <c r="O727" s="40"/>
      <c r="P727" s="45"/>
      <c r="Q727" s="111"/>
      <c r="R727" s="40"/>
      <c r="S727" s="46"/>
      <c r="T727" s="46"/>
      <c r="U727" s="46"/>
      <c r="V727" s="44"/>
    </row>
    <row r="728" spans="1:22">
      <c r="A728" s="39"/>
      <c r="B728" s="40"/>
      <c r="C728" s="41"/>
      <c r="D728" s="40"/>
      <c r="E728" s="42"/>
      <c r="F728" s="43"/>
      <c r="G728" s="44"/>
      <c r="H728" s="40"/>
      <c r="I728" s="44"/>
      <c r="J728" s="44"/>
      <c r="K728" s="40"/>
      <c r="L728" s="40"/>
      <c r="M728" s="40"/>
      <c r="N728" s="40"/>
      <c r="O728" s="40"/>
      <c r="P728" s="45"/>
      <c r="Q728" s="111"/>
      <c r="R728" s="40"/>
      <c r="S728" s="46"/>
      <c r="T728" s="46"/>
      <c r="U728" s="46"/>
      <c r="V728" s="44"/>
    </row>
    <row r="729" spans="1:22">
      <c r="A729" s="39"/>
      <c r="B729" s="40"/>
      <c r="C729" s="41"/>
      <c r="D729" s="40"/>
      <c r="E729" s="42"/>
      <c r="F729" s="43"/>
      <c r="G729" s="44"/>
      <c r="H729" s="40"/>
      <c r="I729" s="44"/>
      <c r="J729" s="44"/>
      <c r="K729" s="40"/>
      <c r="L729" s="40"/>
      <c r="M729" s="40"/>
      <c r="N729" s="40"/>
      <c r="O729" s="40"/>
      <c r="P729" s="45"/>
      <c r="Q729" s="111"/>
      <c r="R729" s="40"/>
      <c r="S729" s="46"/>
      <c r="T729" s="46"/>
      <c r="U729" s="46"/>
      <c r="V729" s="44"/>
    </row>
    <row r="730" spans="1:22">
      <c r="A730" s="39"/>
      <c r="B730" s="40"/>
      <c r="C730" s="41"/>
      <c r="D730" s="40"/>
      <c r="E730" s="42"/>
      <c r="F730" s="43"/>
      <c r="G730" s="44"/>
      <c r="H730" s="40"/>
      <c r="I730" s="44"/>
      <c r="J730" s="44"/>
      <c r="K730" s="40"/>
      <c r="L730" s="40"/>
      <c r="M730" s="40"/>
      <c r="N730" s="40"/>
      <c r="O730" s="40"/>
      <c r="P730" s="45"/>
      <c r="Q730" s="111"/>
      <c r="R730" s="40"/>
      <c r="S730" s="46"/>
      <c r="T730" s="46"/>
      <c r="U730" s="46"/>
      <c r="V730" s="44"/>
    </row>
    <row r="731" spans="1:22">
      <c r="A731" s="39"/>
      <c r="B731" s="40"/>
      <c r="C731" s="41"/>
      <c r="D731" s="40"/>
      <c r="E731" s="42"/>
      <c r="F731" s="43"/>
      <c r="G731" s="44"/>
      <c r="H731" s="40"/>
      <c r="I731" s="44"/>
      <c r="J731" s="44"/>
      <c r="K731" s="40"/>
      <c r="L731" s="40"/>
      <c r="M731" s="40"/>
      <c r="N731" s="40"/>
      <c r="O731" s="40"/>
      <c r="P731" s="45"/>
      <c r="Q731" s="111"/>
      <c r="R731" s="40"/>
      <c r="S731" s="46"/>
      <c r="T731" s="46"/>
      <c r="U731" s="46"/>
      <c r="V731" s="44"/>
    </row>
    <row r="732" spans="1:22">
      <c r="A732" s="39"/>
      <c r="B732" s="40"/>
      <c r="C732" s="41"/>
      <c r="D732" s="40"/>
      <c r="E732" s="42"/>
      <c r="F732" s="43"/>
      <c r="G732" s="44"/>
      <c r="H732" s="40"/>
      <c r="I732" s="44"/>
      <c r="J732" s="44"/>
      <c r="K732" s="40"/>
      <c r="L732" s="40"/>
      <c r="M732" s="40"/>
      <c r="N732" s="40"/>
      <c r="O732" s="40"/>
      <c r="P732" s="45"/>
      <c r="Q732" s="111"/>
      <c r="R732" s="40"/>
      <c r="S732" s="46"/>
      <c r="T732" s="46"/>
      <c r="U732" s="46"/>
      <c r="V732" s="44"/>
    </row>
    <row r="733" spans="1:22">
      <c r="A733" s="39"/>
      <c r="B733" s="40"/>
      <c r="C733" s="41"/>
      <c r="D733" s="40"/>
      <c r="E733" s="42"/>
      <c r="F733" s="43"/>
      <c r="G733" s="44"/>
      <c r="H733" s="40"/>
      <c r="I733" s="44"/>
      <c r="J733" s="44"/>
      <c r="K733" s="40"/>
      <c r="L733" s="40"/>
      <c r="M733" s="40"/>
      <c r="N733" s="40"/>
      <c r="O733" s="40"/>
      <c r="P733" s="45"/>
      <c r="Q733" s="111"/>
      <c r="R733" s="40"/>
      <c r="S733" s="46"/>
      <c r="T733" s="46"/>
      <c r="U733" s="46"/>
      <c r="V733" s="44"/>
    </row>
    <row r="734" spans="1:22">
      <c r="A734" s="39"/>
      <c r="B734" s="40"/>
      <c r="C734" s="41"/>
      <c r="D734" s="40"/>
      <c r="E734" s="42"/>
      <c r="F734" s="43"/>
      <c r="G734" s="44"/>
      <c r="H734" s="40"/>
      <c r="I734" s="44"/>
      <c r="J734" s="44"/>
      <c r="K734" s="40"/>
      <c r="L734" s="40"/>
      <c r="M734" s="40"/>
      <c r="N734" s="40"/>
      <c r="O734" s="40"/>
      <c r="P734" s="45"/>
      <c r="Q734" s="111"/>
      <c r="R734" s="40"/>
      <c r="S734" s="46"/>
      <c r="T734" s="46"/>
      <c r="U734" s="46"/>
      <c r="V734" s="44"/>
    </row>
    <row r="735" spans="1:22">
      <c r="A735" s="39"/>
      <c r="B735" s="40"/>
      <c r="C735" s="41"/>
      <c r="D735" s="40"/>
      <c r="E735" s="42"/>
      <c r="F735" s="43"/>
      <c r="G735" s="44"/>
      <c r="H735" s="40"/>
      <c r="I735" s="44"/>
      <c r="J735" s="44"/>
      <c r="K735" s="40"/>
      <c r="L735" s="40"/>
      <c r="M735" s="40"/>
      <c r="N735" s="40"/>
      <c r="O735" s="40"/>
      <c r="P735" s="45"/>
      <c r="Q735" s="111"/>
      <c r="R735" s="40"/>
      <c r="S735" s="46"/>
      <c r="T735" s="46"/>
      <c r="U735" s="46"/>
      <c r="V735" s="44"/>
    </row>
    <row r="736" spans="1:22">
      <c r="A736" s="39"/>
      <c r="B736" s="40"/>
      <c r="C736" s="41"/>
      <c r="D736" s="40"/>
      <c r="E736" s="42"/>
      <c r="F736" s="43"/>
      <c r="G736" s="44"/>
      <c r="H736" s="40"/>
      <c r="I736" s="44"/>
      <c r="J736" s="44"/>
      <c r="K736" s="40"/>
      <c r="L736" s="40"/>
      <c r="M736" s="40"/>
      <c r="N736" s="40"/>
      <c r="O736" s="40"/>
      <c r="P736" s="45"/>
      <c r="Q736" s="111"/>
      <c r="R736" s="40"/>
      <c r="S736" s="46"/>
      <c r="T736" s="46"/>
      <c r="U736" s="46"/>
      <c r="V736" s="44"/>
    </row>
    <row r="737" spans="1:22">
      <c r="A737" s="39"/>
      <c r="B737" s="40"/>
      <c r="C737" s="41"/>
      <c r="D737" s="40"/>
      <c r="E737" s="42"/>
      <c r="F737" s="43"/>
      <c r="G737" s="44"/>
      <c r="H737" s="40"/>
      <c r="I737" s="44"/>
      <c r="J737" s="44"/>
      <c r="K737" s="40"/>
      <c r="L737" s="40"/>
      <c r="M737" s="40"/>
      <c r="N737" s="40"/>
      <c r="O737" s="40"/>
      <c r="P737" s="45"/>
      <c r="Q737" s="111"/>
      <c r="R737" s="40"/>
      <c r="S737" s="46"/>
      <c r="T737" s="46"/>
      <c r="U737" s="46"/>
      <c r="V737" s="44"/>
    </row>
    <row r="738" spans="1:22">
      <c r="A738" s="39"/>
      <c r="B738" s="40"/>
      <c r="C738" s="41"/>
      <c r="D738" s="40"/>
      <c r="E738" s="42"/>
      <c r="F738" s="43"/>
      <c r="G738" s="44"/>
      <c r="H738" s="40"/>
      <c r="I738" s="44"/>
      <c r="J738" s="44"/>
      <c r="K738" s="40"/>
      <c r="L738" s="40"/>
      <c r="M738" s="40"/>
      <c r="N738" s="40"/>
      <c r="O738" s="40"/>
      <c r="P738" s="45"/>
      <c r="Q738" s="111"/>
      <c r="R738" s="40"/>
      <c r="S738" s="46"/>
      <c r="T738" s="46"/>
      <c r="U738" s="46"/>
      <c r="V738" s="44"/>
    </row>
    <row r="739" spans="1:22">
      <c r="A739" s="39"/>
      <c r="B739" s="40"/>
      <c r="C739" s="41"/>
      <c r="D739" s="40"/>
      <c r="E739" s="42"/>
      <c r="F739" s="43"/>
      <c r="G739" s="44"/>
      <c r="H739" s="40"/>
      <c r="I739" s="44"/>
      <c r="J739" s="44"/>
      <c r="K739" s="40"/>
      <c r="L739" s="40"/>
      <c r="M739" s="40"/>
      <c r="N739" s="40"/>
      <c r="O739" s="40"/>
      <c r="P739" s="45"/>
      <c r="Q739" s="111"/>
      <c r="R739" s="40"/>
      <c r="S739" s="46"/>
      <c r="T739" s="46"/>
      <c r="U739" s="46"/>
      <c r="V739" s="44"/>
    </row>
    <row r="740" spans="1:22">
      <c r="A740" s="39"/>
      <c r="B740" s="40"/>
      <c r="C740" s="41"/>
      <c r="D740" s="40"/>
      <c r="E740" s="42"/>
      <c r="F740" s="43"/>
      <c r="G740" s="44"/>
      <c r="H740" s="40"/>
      <c r="I740" s="44"/>
      <c r="J740" s="44"/>
      <c r="K740" s="40"/>
      <c r="L740" s="40"/>
      <c r="M740" s="40"/>
      <c r="N740" s="40"/>
      <c r="O740" s="40"/>
      <c r="P740" s="45"/>
      <c r="Q740" s="111"/>
      <c r="R740" s="40"/>
      <c r="S740" s="46"/>
      <c r="T740" s="46"/>
      <c r="U740" s="46"/>
      <c r="V740" s="44"/>
    </row>
    <row r="741" spans="1:22">
      <c r="A741" s="39"/>
      <c r="B741" s="40"/>
      <c r="C741" s="41"/>
      <c r="D741" s="40"/>
      <c r="E741" s="42"/>
      <c r="F741" s="43"/>
      <c r="G741" s="44"/>
      <c r="H741" s="40"/>
      <c r="I741" s="44"/>
      <c r="J741" s="44"/>
      <c r="K741" s="40"/>
      <c r="L741" s="40"/>
      <c r="M741" s="40"/>
      <c r="N741" s="40"/>
      <c r="O741" s="40"/>
      <c r="P741" s="45"/>
      <c r="Q741" s="111"/>
      <c r="R741" s="40"/>
      <c r="S741" s="46"/>
      <c r="T741" s="46"/>
      <c r="U741" s="46"/>
      <c r="V741" s="44"/>
    </row>
    <row r="742" spans="1:22">
      <c r="A742" s="39"/>
      <c r="B742" s="40"/>
      <c r="C742" s="41"/>
      <c r="D742" s="40"/>
      <c r="E742" s="42"/>
      <c r="F742" s="43"/>
      <c r="G742" s="44"/>
      <c r="H742" s="40"/>
      <c r="I742" s="44"/>
      <c r="J742" s="44"/>
      <c r="K742" s="40"/>
      <c r="L742" s="40"/>
      <c r="M742" s="40"/>
      <c r="N742" s="40"/>
      <c r="O742" s="40"/>
      <c r="P742" s="45"/>
      <c r="Q742" s="111"/>
      <c r="R742" s="40"/>
      <c r="S742" s="46"/>
      <c r="T742" s="46"/>
      <c r="U742" s="46"/>
      <c r="V742" s="44"/>
    </row>
    <row r="743" spans="1:22">
      <c r="A743" s="39"/>
      <c r="B743" s="40"/>
      <c r="C743" s="41"/>
      <c r="D743" s="40"/>
      <c r="E743" s="42"/>
      <c r="F743" s="43"/>
      <c r="G743" s="44"/>
      <c r="H743" s="40"/>
      <c r="I743" s="44"/>
      <c r="J743" s="44"/>
      <c r="K743" s="40"/>
      <c r="L743" s="40"/>
      <c r="M743" s="40"/>
      <c r="N743" s="40"/>
      <c r="O743" s="40"/>
      <c r="P743" s="45"/>
      <c r="Q743" s="111"/>
      <c r="R743" s="40"/>
      <c r="S743" s="46"/>
      <c r="T743" s="46"/>
      <c r="U743" s="46"/>
      <c r="V743" s="44"/>
    </row>
    <row r="744" spans="1:22">
      <c r="A744" s="39"/>
      <c r="B744" s="40"/>
      <c r="C744" s="41"/>
      <c r="D744" s="40"/>
      <c r="E744" s="42"/>
      <c r="F744" s="43"/>
      <c r="G744" s="44"/>
      <c r="H744" s="40"/>
      <c r="I744" s="44"/>
      <c r="J744" s="44"/>
      <c r="K744" s="40"/>
      <c r="L744" s="40"/>
      <c r="M744" s="40"/>
      <c r="N744" s="40"/>
      <c r="O744" s="40"/>
      <c r="P744" s="45"/>
      <c r="Q744" s="111"/>
      <c r="R744" s="40"/>
      <c r="S744" s="46"/>
      <c r="T744" s="46"/>
      <c r="U744" s="46"/>
      <c r="V744" s="44"/>
    </row>
    <row r="745" spans="1:22">
      <c r="A745" s="39"/>
      <c r="B745" s="40"/>
      <c r="C745" s="41"/>
      <c r="D745" s="40"/>
      <c r="E745" s="42"/>
      <c r="F745" s="43"/>
      <c r="G745" s="44"/>
      <c r="H745" s="40"/>
      <c r="I745" s="44"/>
      <c r="J745" s="44"/>
      <c r="K745" s="40"/>
      <c r="L745" s="40"/>
      <c r="M745" s="40"/>
      <c r="N745" s="40"/>
      <c r="O745" s="40"/>
      <c r="P745" s="45"/>
      <c r="Q745" s="111"/>
      <c r="R745" s="40"/>
      <c r="S745" s="46"/>
      <c r="T745" s="46"/>
      <c r="U745" s="46"/>
      <c r="V745" s="44"/>
    </row>
    <row r="746" spans="1:22">
      <c r="A746" s="39"/>
      <c r="B746" s="40"/>
      <c r="C746" s="41"/>
      <c r="D746" s="40"/>
      <c r="E746" s="42"/>
      <c r="F746" s="43"/>
      <c r="G746" s="44"/>
      <c r="H746" s="40"/>
      <c r="I746" s="44"/>
      <c r="J746" s="44"/>
      <c r="K746" s="40"/>
      <c r="L746" s="40"/>
      <c r="M746" s="40"/>
      <c r="N746" s="40"/>
      <c r="O746" s="40"/>
      <c r="P746" s="45"/>
      <c r="Q746" s="111"/>
      <c r="R746" s="40"/>
      <c r="S746" s="46"/>
      <c r="T746" s="46"/>
      <c r="U746" s="46"/>
      <c r="V746" s="44"/>
    </row>
    <row r="747" spans="1:22">
      <c r="A747" s="39"/>
      <c r="B747" s="40"/>
      <c r="C747" s="41"/>
      <c r="D747" s="40"/>
      <c r="E747" s="42"/>
      <c r="F747" s="43"/>
      <c r="G747" s="44"/>
      <c r="H747" s="40"/>
      <c r="I747" s="44"/>
      <c r="J747" s="44"/>
      <c r="K747" s="40"/>
      <c r="L747" s="40"/>
      <c r="M747" s="40"/>
      <c r="N747" s="40"/>
      <c r="O747" s="40"/>
      <c r="P747" s="45"/>
      <c r="Q747" s="111"/>
      <c r="R747" s="40"/>
      <c r="S747" s="46"/>
      <c r="T747" s="46"/>
      <c r="U747" s="46"/>
      <c r="V747" s="44"/>
    </row>
    <row r="748" spans="1:22">
      <c r="A748" s="39"/>
      <c r="B748" s="40"/>
      <c r="C748" s="41"/>
      <c r="D748" s="40"/>
      <c r="E748" s="42"/>
      <c r="F748" s="43"/>
      <c r="G748" s="44"/>
      <c r="H748" s="40"/>
      <c r="I748" s="44"/>
      <c r="J748" s="44"/>
      <c r="K748" s="40"/>
      <c r="L748" s="40"/>
      <c r="M748" s="40"/>
      <c r="N748" s="40"/>
      <c r="O748" s="40"/>
      <c r="P748" s="45"/>
      <c r="Q748" s="111"/>
      <c r="R748" s="40"/>
      <c r="S748" s="46"/>
      <c r="T748" s="46"/>
      <c r="U748" s="46"/>
      <c r="V748" s="44"/>
    </row>
    <row r="749" spans="1:22">
      <c r="A749" s="39"/>
      <c r="B749" s="40"/>
      <c r="C749" s="41"/>
      <c r="D749" s="40"/>
      <c r="E749" s="42"/>
      <c r="F749" s="43"/>
      <c r="G749" s="44"/>
      <c r="H749" s="40"/>
      <c r="I749" s="44"/>
      <c r="J749" s="44"/>
      <c r="K749" s="40"/>
      <c r="L749" s="40"/>
      <c r="M749" s="40"/>
      <c r="N749" s="40"/>
      <c r="O749" s="40"/>
      <c r="P749" s="45"/>
      <c r="Q749" s="111"/>
      <c r="R749" s="40"/>
      <c r="S749" s="46"/>
      <c r="T749" s="46"/>
      <c r="U749" s="46"/>
      <c r="V749" s="44"/>
    </row>
    <row r="750" spans="1:22">
      <c r="A750" s="39"/>
      <c r="B750" s="40"/>
      <c r="C750" s="41"/>
      <c r="D750" s="40"/>
      <c r="E750" s="42"/>
      <c r="F750" s="43"/>
      <c r="G750" s="44"/>
      <c r="H750" s="40"/>
      <c r="I750" s="44"/>
      <c r="J750" s="44"/>
      <c r="K750" s="40"/>
      <c r="L750" s="40"/>
      <c r="M750" s="40"/>
      <c r="N750" s="40"/>
      <c r="O750" s="40"/>
      <c r="P750" s="45"/>
      <c r="Q750" s="111"/>
      <c r="R750" s="40"/>
      <c r="S750" s="46"/>
      <c r="T750" s="46"/>
      <c r="U750" s="46"/>
      <c r="V750" s="44"/>
    </row>
    <row r="751" spans="1:22">
      <c r="A751" s="39"/>
      <c r="B751" s="40"/>
      <c r="C751" s="41"/>
      <c r="D751" s="40"/>
      <c r="E751" s="42"/>
      <c r="F751" s="43"/>
      <c r="G751" s="44"/>
      <c r="H751" s="40"/>
      <c r="I751" s="44"/>
      <c r="J751" s="44"/>
      <c r="K751" s="40"/>
      <c r="L751" s="40"/>
      <c r="M751" s="40"/>
      <c r="N751" s="40"/>
      <c r="O751" s="40"/>
      <c r="P751" s="45"/>
      <c r="Q751" s="111"/>
      <c r="R751" s="40"/>
      <c r="S751" s="46"/>
      <c r="T751" s="46"/>
      <c r="U751" s="46"/>
      <c r="V751" s="44"/>
    </row>
    <row r="752" spans="1:22">
      <c r="A752" s="39"/>
      <c r="B752" s="40"/>
      <c r="C752" s="41"/>
      <c r="D752" s="40"/>
      <c r="E752" s="42"/>
      <c r="F752" s="43"/>
      <c r="G752" s="44"/>
      <c r="H752" s="40"/>
      <c r="I752" s="44"/>
      <c r="J752" s="44"/>
      <c r="K752" s="40"/>
      <c r="L752" s="40"/>
      <c r="M752" s="40"/>
      <c r="N752" s="40"/>
      <c r="O752" s="40"/>
      <c r="P752" s="45"/>
      <c r="Q752" s="111"/>
      <c r="R752" s="40"/>
      <c r="S752" s="46"/>
      <c r="T752" s="46"/>
      <c r="U752" s="46"/>
      <c r="V752" s="44"/>
    </row>
    <row r="753" spans="1:22">
      <c r="A753" s="39"/>
      <c r="B753" s="40"/>
      <c r="C753" s="41"/>
      <c r="D753" s="40"/>
      <c r="E753" s="42"/>
      <c r="F753" s="43"/>
      <c r="G753" s="44"/>
      <c r="H753" s="40"/>
      <c r="I753" s="44"/>
      <c r="J753" s="44"/>
      <c r="K753" s="40"/>
      <c r="L753" s="40"/>
      <c r="M753" s="40"/>
      <c r="N753" s="40"/>
      <c r="O753" s="40"/>
      <c r="P753" s="45"/>
      <c r="Q753" s="111"/>
      <c r="R753" s="40"/>
      <c r="S753" s="46"/>
      <c r="T753" s="46"/>
      <c r="U753" s="46"/>
      <c r="V753" s="44"/>
    </row>
    <row r="754" spans="1:22">
      <c r="A754" s="39"/>
      <c r="B754" s="40"/>
      <c r="C754" s="41"/>
      <c r="D754" s="40"/>
      <c r="E754" s="42"/>
      <c r="F754" s="43"/>
      <c r="G754" s="44"/>
      <c r="H754" s="40"/>
      <c r="I754" s="44"/>
      <c r="J754" s="44"/>
      <c r="K754" s="40"/>
      <c r="L754" s="40"/>
      <c r="M754" s="40"/>
      <c r="N754" s="40"/>
      <c r="O754" s="40"/>
      <c r="P754" s="45"/>
      <c r="Q754" s="111"/>
      <c r="R754" s="40"/>
      <c r="S754" s="46"/>
      <c r="T754" s="46"/>
      <c r="U754" s="46"/>
      <c r="V754" s="44"/>
    </row>
    <row r="755" spans="1:22">
      <c r="A755" s="39"/>
      <c r="B755" s="40"/>
      <c r="C755" s="41"/>
      <c r="D755" s="40"/>
      <c r="E755" s="42"/>
      <c r="F755" s="43"/>
      <c r="G755" s="44"/>
      <c r="H755" s="40"/>
      <c r="I755" s="44"/>
      <c r="J755" s="44"/>
      <c r="K755" s="40"/>
      <c r="L755" s="40"/>
      <c r="M755" s="40"/>
      <c r="N755" s="40"/>
      <c r="O755" s="40"/>
      <c r="P755" s="45"/>
      <c r="Q755" s="111"/>
      <c r="R755" s="40"/>
      <c r="S755" s="46"/>
      <c r="T755" s="46"/>
      <c r="U755" s="46"/>
      <c r="V755" s="44"/>
    </row>
    <row r="756" spans="1:22">
      <c r="A756" s="39"/>
      <c r="B756" s="40"/>
      <c r="C756" s="41"/>
      <c r="D756" s="40"/>
      <c r="E756" s="42"/>
      <c r="F756" s="43"/>
      <c r="G756" s="44"/>
      <c r="H756" s="40"/>
      <c r="I756" s="44"/>
      <c r="J756" s="44"/>
      <c r="K756" s="40"/>
      <c r="L756" s="40"/>
      <c r="M756" s="40"/>
      <c r="N756" s="40"/>
      <c r="O756" s="40"/>
      <c r="P756" s="45"/>
      <c r="Q756" s="111"/>
      <c r="R756" s="40"/>
      <c r="S756" s="46"/>
      <c r="T756" s="46"/>
      <c r="U756" s="46"/>
      <c r="V756" s="44"/>
    </row>
    <row r="757" spans="1:22">
      <c r="A757" s="39"/>
      <c r="B757" s="40"/>
      <c r="C757" s="41"/>
      <c r="D757" s="40"/>
      <c r="E757" s="42"/>
      <c r="F757" s="43"/>
      <c r="G757" s="44"/>
      <c r="H757" s="40"/>
      <c r="I757" s="44"/>
      <c r="J757" s="44"/>
      <c r="K757" s="40"/>
      <c r="L757" s="40"/>
      <c r="M757" s="40"/>
      <c r="N757" s="40"/>
      <c r="O757" s="40"/>
      <c r="P757" s="45"/>
      <c r="Q757" s="111"/>
      <c r="R757" s="40"/>
      <c r="S757" s="46"/>
      <c r="T757" s="46"/>
      <c r="U757" s="46"/>
      <c r="V757" s="44"/>
    </row>
    <row r="758" spans="1:22">
      <c r="A758" s="39"/>
      <c r="B758" s="40"/>
      <c r="C758" s="41"/>
      <c r="D758" s="40"/>
      <c r="E758" s="42"/>
      <c r="F758" s="43"/>
      <c r="G758" s="44"/>
      <c r="H758" s="40"/>
      <c r="I758" s="44"/>
      <c r="J758" s="44"/>
      <c r="K758" s="40"/>
      <c r="L758" s="40"/>
      <c r="M758" s="40"/>
      <c r="N758" s="40"/>
      <c r="O758" s="40"/>
      <c r="P758" s="45"/>
      <c r="Q758" s="111"/>
      <c r="R758" s="40"/>
      <c r="S758" s="46"/>
      <c r="T758" s="46"/>
      <c r="U758" s="46"/>
      <c r="V758" s="44"/>
    </row>
    <row r="759" spans="1:22">
      <c r="A759" s="39"/>
      <c r="B759" s="40"/>
      <c r="C759" s="41"/>
      <c r="D759" s="40"/>
      <c r="E759" s="42"/>
      <c r="F759" s="43"/>
      <c r="G759" s="44"/>
      <c r="H759" s="40"/>
      <c r="I759" s="44"/>
      <c r="J759" s="44"/>
      <c r="K759" s="40"/>
      <c r="L759" s="40"/>
      <c r="M759" s="40"/>
      <c r="N759" s="40"/>
      <c r="O759" s="40"/>
      <c r="P759" s="45"/>
      <c r="Q759" s="111"/>
      <c r="R759" s="40"/>
      <c r="S759" s="46"/>
      <c r="T759" s="46"/>
      <c r="U759" s="46"/>
      <c r="V759" s="44"/>
    </row>
    <row r="760" spans="1:22">
      <c r="A760" s="39"/>
      <c r="B760" s="40"/>
      <c r="C760" s="41"/>
      <c r="D760" s="40"/>
      <c r="E760" s="42"/>
      <c r="F760" s="43"/>
      <c r="G760" s="44"/>
      <c r="H760" s="40"/>
      <c r="I760" s="44"/>
      <c r="J760" s="44"/>
      <c r="K760" s="40"/>
      <c r="L760" s="40"/>
      <c r="M760" s="40"/>
      <c r="N760" s="40"/>
      <c r="O760" s="40"/>
      <c r="P760" s="45"/>
      <c r="Q760" s="111"/>
      <c r="R760" s="40"/>
      <c r="S760" s="46"/>
      <c r="T760" s="46"/>
      <c r="U760" s="46"/>
      <c r="V760" s="44"/>
    </row>
    <row r="761" spans="1:22">
      <c r="A761" s="39"/>
      <c r="B761" s="40"/>
      <c r="C761" s="41"/>
      <c r="D761" s="40"/>
      <c r="E761" s="42"/>
      <c r="F761" s="43"/>
      <c r="G761" s="44"/>
      <c r="H761" s="40"/>
      <c r="I761" s="44"/>
      <c r="J761" s="44"/>
      <c r="K761" s="40"/>
      <c r="L761" s="40"/>
      <c r="M761" s="40"/>
      <c r="N761" s="40"/>
      <c r="O761" s="40"/>
      <c r="P761" s="45"/>
      <c r="Q761" s="111"/>
      <c r="R761" s="40"/>
      <c r="S761" s="46"/>
      <c r="T761" s="46"/>
      <c r="U761" s="46"/>
      <c r="V761" s="44"/>
    </row>
    <row r="762" spans="1:22">
      <c r="A762" s="39"/>
      <c r="B762" s="40"/>
      <c r="C762" s="41"/>
      <c r="D762" s="40"/>
      <c r="E762" s="42"/>
      <c r="F762" s="43"/>
      <c r="G762" s="44"/>
      <c r="H762" s="40"/>
      <c r="I762" s="44"/>
      <c r="J762" s="44"/>
      <c r="K762" s="40"/>
      <c r="L762" s="40"/>
      <c r="M762" s="40"/>
      <c r="N762" s="40"/>
      <c r="O762" s="40"/>
      <c r="P762" s="45"/>
      <c r="Q762" s="111"/>
      <c r="R762" s="40"/>
      <c r="S762" s="46"/>
      <c r="T762" s="46"/>
      <c r="U762" s="46"/>
      <c r="V762" s="44"/>
    </row>
    <row r="763" spans="1:22">
      <c r="A763" s="39"/>
      <c r="B763" s="40"/>
      <c r="C763" s="41"/>
      <c r="D763" s="40"/>
      <c r="E763" s="42"/>
      <c r="F763" s="43"/>
      <c r="G763" s="44"/>
      <c r="H763" s="40"/>
      <c r="I763" s="44"/>
      <c r="J763" s="44"/>
      <c r="K763" s="40"/>
      <c r="L763" s="40"/>
      <c r="M763" s="40"/>
      <c r="N763" s="40"/>
      <c r="O763" s="40"/>
      <c r="P763" s="45"/>
      <c r="Q763" s="111"/>
      <c r="R763" s="40"/>
      <c r="S763" s="46"/>
      <c r="T763" s="46"/>
      <c r="U763" s="46"/>
      <c r="V763" s="44"/>
    </row>
    <row r="764" spans="1:22">
      <c r="A764" s="39"/>
      <c r="B764" s="40"/>
      <c r="C764" s="41"/>
      <c r="D764" s="40"/>
      <c r="E764" s="42"/>
      <c r="F764" s="43"/>
      <c r="G764" s="44"/>
      <c r="H764" s="40"/>
      <c r="I764" s="44"/>
      <c r="J764" s="44"/>
      <c r="K764" s="40"/>
      <c r="L764" s="40"/>
      <c r="M764" s="40"/>
      <c r="N764" s="40"/>
      <c r="O764" s="40"/>
      <c r="P764" s="45"/>
      <c r="Q764" s="111"/>
      <c r="R764" s="40"/>
      <c r="S764" s="46"/>
      <c r="T764" s="46"/>
      <c r="U764" s="46"/>
      <c r="V764" s="44"/>
    </row>
    <row r="765" spans="1:22">
      <c r="A765" s="39"/>
      <c r="B765" s="40"/>
      <c r="C765" s="41"/>
      <c r="D765" s="40"/>
      <c r="E765" s="42"/>
      <c r="F765" s="43"/>
      <c r="G765" s="44"/>
      <c r="H765" s="40"/>
      <c r="I765" s="44"/>
      <c r="J765" s="44"/>
      <c r="K765" s="40"/>
      <c r="L765" s="40"/>
      <c r="M765" s="40"/>
      <c r="N765" s="40"/>
      <c r="O765" s="40"/>
      <c r="P765" s="45"/>
      <c r="Q765" s="111"/>
      <c r="R765" s="40"/>
      <c r="S765" s="46"/>
      <c r="T765" s="46"/>
      <c r="U765" s="46"/>
      <c r="V765" s="44"/>
    </row>
    <row r="766" spans="1:22">
      <c r="A766" s="39"/>
      <c r="B766" s="40"/>
      <c r="C766" s="41"/>
      <c r="D766" s="40"/>
      <c r="E766" s="42"/>
      <c r="F766" s="43"/>
      <c r="G766" s="44"/>
      <c r="H766" s="40"/>
      <c r="I766" s="44"/>
      <c r="J766" s="44"/>
      <c r="K766" s="40"/>
      <c r="L766" s="40"/>
      <c r="M766" s="40"/>
      <c r="N766" s="40"/>
      <c r="O766" s="40"/>
      <c r="P766" s="45"/>
      <c r="Q766" s="111"/>
      <c r="R766" s="40"/>
      <c r="S766" s="46"/>
      <c r="T766" s="46"/>
      <c r="U766" s="46"/>
      <c r="V766" s="44"/>
    </row>
    <row r="767" spans="1:22">
      <c r="A767" s="39"/>
      <c r="B767" s="40"/>
      <c r="C767" s="41"/>
      <c r="D767" s="40"/>
      <c r="E767" s="42"/>
      <c r="F767" s="43"/>
      <c r="G767" s="44"/>
      <c r="H767" s="40"/>
      <c r="I767" s="44"/>
      <c r="J767" s="44"/>
      <c r="K767" s="40"/>
      <c r="L767" s="40"/>
      <c r="M767" s="40"/>
      <c r="N767" s="40"/>
      <c r="O767" s="40"/>
      <c r="P767" s="45"/>
      <c r="Q767" s="111"/>
      <c r="R767" s="40"/>
      <c r="S767" s="46"/>
      <c r="T767" s="46"/>
      <c r="U767" s="46"/>
      <c r="V767" s="44"/>
    </row>
    <row r="768" spans="1:22">
      <c r="A768" s="39"/>
      <c r="B768" s="40"/>
      <c r="C768" s="41"/>
      <c r="D768" s="40"/>
      <c r="E768" s="42"/>
      <c r="F768" s="43"/>
      <c r="G768" s="44"/>
      <c r="H768" s="40"/>
      <c r="I768" s="44"/>
      <c r="J768" s="44"/>
      <c r="K768" s="40"/>
      <c r="L768" s="40"/>
      <c r="M768" s="40"/>
      <c r="N768" s="40"/>
      <c r="O768" s="40"/>
      <c r="P768" s="45"/>
      <c r="Q768" s="111"/>
      <c r="R768" s="40"/>
      <c r="S768" s="46"/>
      <c r="T768" s="46"/>
      <c r="U768" s="46"/>
      <c r="V768" s="44"/>
    </row>
    <row r="769" spans="1:22">
      <c r="A769" s="39"/>
      <c r="B769" s="40"/>
      <c r="C769" s="41"/>
      <c r="D769" s="40"/>
      <c r="E769" s="42"/>
      <c r="F769" s="43"/>
      <c r="G769" s="44"/>
      <c r="H769" s="40"/>
      <c r="I769" s="44"/>
      <c r="J769" s="44"/>
      <c r="K769" s="40"/>
      <c r="L769" s="40"/>
      <c r="M769" s="40"/>
      <c r="N769" s="40"/>
      <c r="O769" s="40"/>
      <c r="P769" s="45"/>
      <c r="Q769" s="111"/>
      <c r="R769" s="40"/>
      <c r="S769" s="46"/>
      <c r="T769" s="46"/>
      <c r="U769" s="46"/>
      <c r="V769" s="44"/>
    </row>
    <row r="770" spans="1:22">
      <c r="A770" s="39"/>
      <c r="B770" s="40"/>
      <c r="C770" s="41"/>
      <c r="D770" s="40"/>
      <c r="E770" s="42"/>
      <c r="F770" s="43"/>
      <c r="G770" s="44"/>
      <c r="H770" s="40"/>
      <c r="I770" s="44"/>
      <c r="J770" s="44"/>
      <c r="K770" s="40"/>
      <c r="L770" s="40"/>
      <c r="M770" s="40"/>
      <c r="N770" s="40"/>
      <c r="O770" s="40"/>
      <c r="P770" s="45"/>
      <c r="Q770" s="111"/>
      <c r="R770" s="40"/>
      <c r="S770" s="46"/>
      <c r="T770" s="46"/>
      <c r="U770" s="46"/>
      <c r="V770" s="44"/>
    </row>
    <row r="771" spans="1:22">
      <c r="A771" s="39"/>
      <c r="B771" s="40"/>
      <c r="C771" s="41"/>
      <c r="D771" s="40"/>
      <c r="E771" s="42"/>
      <c r="F771" s="43"/>
      <c r="G771" s="44"/>
      <c r="H771" s="40"/>
      <c r="I771" s="44"/>
      <c r="J771" s="44"/>
      <c r="K771" s="40"/>
      <c r="L771" s="40"/>
      <c r="M771" s="40"/>
      <c r="N771" s="40"/>
      <c r="O771" s="40"/>
      <c r="P771" s="45"/>
      <c r="Q771" s="111"/>
      <c r="R771" s="40"/>
      <c r="S771" s="46"/>
      <c r="T771" s="46"/>
      <c r="U771" s="46"/>
      <c r="V771" s="44"/>
    </row>
    <row r="772" spans="1:22">
      <c r="A772" s="39"/>
      <c r="B772" s="40"/>
      <c r="C772" s="41"/>
      <c r="D772" s="40"/>
      <c r="E772" s="42"/>
      <c r="F772" s="43"/>
      <c r="G772" s="44"/>
      <c r="H772" s="40"/>
      <c r="I772" s="44"/>
      <c r="J772" s="44"/>
      <c r="K772" s="40"/>
      <c r="L772" s="40"/>
      <c r="M772" s="40"/>
      <c r="N772" s="40"/>
      <c r="O772" s="40"/>
      <c r="P772" s="45"/>
      <c r="Q772" s="111"/>
      <c r="R772" s="40"/>
      <c r="S772" s="46"/>
      <c r="T772" s="46"/>
      <c r="U772" s="46"/>
      <c r="V772" s="44"/>
    </row>
    <row r="773" spans="1:22">
      <c r="A773" s="39"/>
      <c r="B773" s="40"/>
      <c r="C773" s="41"/>
      <c r="D773" s="40"/>
      <c r="E773" s="42"/>
      <c r="F773" s="43"/>
      <c r="G773" s="44"/>
      <c r="H773" s="40"/>
      <c r="I773" s="44"/>
      <c r="J773" s="44"/>
      <c r="K773" s="40"/>
      <c r="L773" s="40"/>
      <c r="M773" s="40"/>
      <c r="N773" s="40"/>
      <c r="O773" s="40"/>
      <c r="P773" s="45"/>
      <c r="Q773" s="111"/>
      <c r="R773" s="40"/>
      <c r="S773" s="46"/>
      <c r="T773" s="46"/>
      <c r="U773" s="46"/>
      <c r="V773" s="44"/>
    </row>
    <row r="774" spans="1:22">
      <c r="A774" s="39"/>
      <c r="B774" s="40"/>
      <c r="C774" s="41"/>
      <c r="D774" s="40"/>
      <c r="E774" s="42"/>
      <c r="F774" s="43"/>
      <c r="G774" s="44"/>
      <c r="H774" s="40"/>
      <c r="I774" s="44"/>
      <c r="J774" s="44"/>
      <c r="K774" s="40"/>
      <c r="L774" s="40"/>
      <c r="M774" s="40"/>
      <c r="N774" s="40"/>
      <c r="O774" s="40"/>
      <c r="P774" s="45"/>
      <c r="Q774" s="111"/>
      <c r="R774" s="40"/>
      <c r="S774" s="46"/>
      <c r="T774" s="46"/>
      <c r="U774" s="46"/>
      <c r="V774" s="44"/>
    </row>
    <row r="775" spans="1:22">
      <c r="A775" s="39"/>
      <c r="B775" s="40"/>
      <c r="C775" s="41"/>
      <c r="D775" s="40"/>
      <c r="E775" s="42"/>
      <c r="F775" s="43"/>
      <c r="G775" s="44"/>
      <c r="H775" s="40"/>
      <c r="I775" s="44"/>
      <c r="J775" s="44"/>
      <c r="K775" s="40"/>
      <c r="L775" s="40"/>
      <c r="M775" s="40"/>
      <c r="N775" s="40"/>
      <c r="O775" s="40"/>
      <c r="P775" s="45"/>
      <c r="Q775" s="111"/>
      <c r="R775" s="40"/>
      <c r="S775" s="46"/>
      <c r="T775" s="46"/>
      <c r="U775" s="46"/>
      <c r="V775" s="44"/>
    </row>
    <row r="776" spans="1:22">
      <c r="A776" s="39"/>
      <c r="B776" s="40"/>
      <c r="C776" s="41"/>
      <c r="D776" s="40"/>
      <c r="E776" s="42"/>
      <c r="F776" s="43"/>
      <c r="G776" s="44"/>
      <c r="H776" s="40"/>
      <c r="I776" s="44"/>
      <c r="J776" s="44"/>
      <c r="K776" s="40"/>
      <c r="L776" s="40"/>
      <c r="M776" s="40"/>
      <c r="N776" s="40"/>
      <c r="O776" s="40"/>
      <c r="P776" s="45"/>
      <c r="Q776" s="111"/>
      <c r="R776" s="40"/>
      <c r="S776" s="46"/>
      <c r="T776" s="46"/>
      <c r="U776" s="46"/>
      <c r="V776" s="44"/>
    </row>
    <row r="777" spans="1:22">
      <c r="A777" s="39"/>
      <c r="B777" s="40"/>
      <c r="C777" s="41"/>
      <c r="D777" s="40"/>
      <c r="E777" s="42"/>
      <c r="F777" s="43"/>
      <c r="G777" s="44"/>
      <c r="H777" s="40"/>
      <c r="I777" s="44"/>
      <c r="J777" s="44"/>
      <c r="K777" s="40"/>
      <c r="L777" s="40"/>
      <c r="M777" s="40"/>
      <c r="N777" s="40"/>
      <c r="O777" s="40"/>
      <c r="P777" s="45"/>
      <c r="Q777" s="111"/>
      <c r="R777" s="40"/>
      <c r="S777" s="46"/>
      <c r="T777" s="46"/>
      <c r="U777" s="46"/>
      <c r="V777" s="44"/>
    </row>
    <row r="778" spans="1:22">
      <c r="A778" s="39"/>
      <c r="B778" s="40"/>
      <c r="C778" s="41"/>
      <c r="D778" s="40"/>
      <c r="E778" s="42"/>
      <c r="F778" s="43"/>
      <c r="G778" s="44"/>
      <c r="H778" s="40"/>
      <c r="I778" s="44"/>
      <c r="J778" s="44"/>
      <c r="K778" s="40"/>
      <c r="L778" s="40"/>
      <c r="M778" s="40"/>
      <c r="N778" s="40"/>
      <c r="O778" s="40"/>
      <c r="P778" s="45"/>
      <c r="Q778" s="111"/>
      <c r="R778" s="40"/>
      <c r="S778" s="46"/>
      <c r="T778" s="46"/>
      <c r="U778" s="46"/>
      <c r="V778" s="44"/>
    </row>
    <row r="779" spans="1:22">
      <c r="A779" s="39"/>
      <c r="B779" s="40"/>
      <c r="C779" s="41"/>
      <c r="D779" s="40"/>
      <c r="E779" s="42"/>
      <c r="F779" s="43"/>
      <c r="G779" s="44"/>
      <c r="H779" s="40"/>
      <c r="I779" s="44"/>
      <c r="J779" s="44"/>
      <c r="K779" s="40"/>
      <c r="L779" s="40"/>
      <c r="M779" s="40"/>
      <c r="N779" s="40"/>
      <c r="O779" s="40"/>
      <c r="P779" s="45"/>
      <c r="Q779" s="111"/>
      <c r="R779" s="40"/>
      <c r="S779" s="46"/>
      <c r="T779" s="46"/>
      <c r="U779" s="46"/>
      <c r="V779" s="44"/>
    </row>
    <row r="780" spans="1:22">
      <c r="A780" s="39"/>
      <c r="B780" s="40"/>
      <c r="C780" s="41"/>
      <c r="D780" s="40"/>
      <c r="E780" s="42"/>
      <c r="F780" s="43"/>
      <c r="G780" s="44"/>
      <c r="H780" s="40"/>
      <c r="I780" s="44"/>
      <c r="J780" s="44"/>
      <c r="K780" s="40"/>
      <c r="L780" s="40"/>
      <c r="M780" s="40"/>
      <c r="N780" s="40"/>
      <c r="O780" s="40"/>
      <c r="P780" s="45"/>
      <c r="Q780" s="111"/>
      <c r="R780" s="40"/>
      <c r="S780" s="46"/>
      <c r="T780" s="46"/>
      <c r="U780" s="46"/>
      <c r="V780" s="44"/>
    </row>
    <row r="781" spans="1:22">
      <c r="A781" s="39"/>
      <c r="B781" s="40"/>
      <c r="C781" s="41"/>
      <c r="D781" s="40"/>
      <c r="E781" s="42"/>
      <c r="F781" s="43"/>
      <c r="G781" s="44"/>
      <c r="H781" s="40"/>
      <c r="I781" s="44"/>
      <c r="J781" s="44"/>
      <c r="K781" s="40"/>
      <c r="L781" s="40"/>
      <c r="M781" s="40"/>
      <c r="N781" s="40"/>
      <c r="O781" s="40"/>
      <c r="P781" s="45"/>
      <c r="Q781" s="111"/>
      <c r="R781" s="40"/>
      <c r="S781" s="46"/>
      <c r="T781" s="46"/>
      <c r="U781" s="46"/>
      <c r="V781" s="44"/>
    </row>
    <row r="782" spans="1:22">
      <c r="A782" s="39"/>
      <c r="B782" s="40"/>
      <c r="C782" s="41"/>
      <c r="D782" s="40"/>
      <c r="E782" s="42"/>
      <c r="F782" s="43"/>
      <c r="G782" s="44"/>
      <c r="H782" s="40"/>
      <c r="I782" s="44"/>
      <c r="J782" s="44"/>
      <c r="K782" s="40"/>
      <c r="L782" s="40"/>
      <c r="M782" s="40"/>
      <c r="N782" s="40"/>
      <c r="O782" s="40"/>
      <c r="P782" s="45"/>
      <c r="Q782" s="111"/>
      <c r="R782" s="40"/>
      <c r="S782" s="46"/>
      <c r="T782" s="46"/>
      <c r="U782" s="46"/>
      <c r="V782" s="44"/>
    </row>
    <row r="783" spans="1:22">
      <c r="A783" s="39"/>
      <c r="B783" s="40"/>
      <c r="C783" s="41"/>
      <c r="D783" s="40"/>
      <c r="E783" s="42"/>
      <c r="F783" s="43"/>
      <c r="G783" s="44"/>
      <c r="H783" s="40"/>
      <c r="I783" s="44"/>
      <c r="J783" s="44"/>
      <c r="K783" s="40"/>
      <c r="L783" s="40"/>
      <c r="M783" s="40"/>
      <c r="N783" s="40"/>
      <c r="O783" s="40"/>
      <c r="P783" s="45"/>
      <c r="Q783" s="111"/>
      <c r="R783" s="40"/>
      <c r="S783" s="46"/>
      <c r="T783" s="46"/>
      <c r="U783" s="46"/>
      <c r="V783" s="44"/>
    </row>
    <row r="784" spans="1:22">
      <c r="A784" s="39"/>
      <c r="B784" s="40"/>
      <c r="C784" s="41"/>
      <c r="D784" s="40"/>
      <c r="E784" s="42"/>
      <c r="F784" s="43"/>
      <c r="G784" s="44"/>
      <c r="H784" s="40"/>
      <c r="I784" s="44"/>
      <c r="J784" s="44"/>
      <c r="K784" s="40"/>
      <c r="L784" s="40"/>
      <c r="M784" s="40"/>
      <c r="N784" s="40"/>
      <c r="O784" s="40"/>
      <c r="P784" s="45"/>
      <c r="Q784" s="111"/>
      <c r="R784" s="40"/>
      <c r="S784" s="46"/>
      <c r="T784" s="46"/>
      <c r="U784" s="46"/>
      <c r="V784" s="44"/>
    </row>
    <row r="785" spans="1:22">
      <c r="A785" s="39"/>
      <c r="B785" s="40"/>
      <c r="C785" s="41"/>
      <c r="D785" s="40"/>
      <c r="E785" s="42"/>
      <c r="F785" s="43"/>
      <c r="G785" s="44"/>
      <c r="H785" s="40"/>
      <c r="I785" s="44"/>
      <c r="J785" s="44"/>
      <c r="K785" s="40"/>
      <c r="L785" s="40"/>
      <c r="M785" s="40"/>
      <c r="N785" s="40"/>
      <c r="O785" s="40"/>
      <c r="P785" s="45"/>
      <c r="Q785" s="111"/>
      <c r="R785" s="40"/>
      <c r="S785" s="46"/>
      <c r="T785" s="46"/>
      <c r="U785" s="46"/>
      <c r="V785" s="44"/>
    </row>
    <row r="786" spans="1:22">
      <c r="A786" s="39"/>
      <c r="B786" s="40"/>
      <c r="C786" s="41"/>
      <c r="D786" s="40"/>
      <c r="E786" s="42"/>
      <c r="F786" s="43"/>
      <c r="G786" s="44"/>
      <c r="H786" s="40"/>
      <c r="I786" s="44"/>
      <c r="J786" s="44"/>
      <c r="K786" s="40"/>
      <c r="L786" s="40"/>
      <c r="M786" s="40"/>
      <c r="N786" s="40"/>
      <c r="O786" s="40"/>
      <c r="P786" s="45"/>
      <c r="Q786" s="111"/>
      <c r="R786" s="40"/>
      <c r="S786" s="46"/>
      <c r="T786" s="46"/>
      <c r="U786" s="46"/>
      <c r="V786" s="44"/>
    </row>
    <row r="787" spans="1:22">
      <c r="A787" s="39"/>
      <c r="B787" s="40"/>
      <c r="C787" s="41"/>
      <c r="D787" s="40"/>
      <c r="E787" s="42"/>
      <c r="F787" s="43"/>
      <c r="G787" s="44"/>
      <c r="H787" s="40"/>
      <c r="I787" s="44"/>
      <c r="J787" s="44"/>
      <c r="K787" s="40"/>
      <c r="L787" s="40"/>
      <c r="M787" s="40"/>
      <c r="N787" s="40"/>
      <c r="O787" s="40"/>
      <c r="P787" s="45"/>
      <c r="Q787" s="111"/>
      <c r="R787" s="40"/>
      <c r="S787" s="46"/>
      <c r="T787" s="46"/>
      <c r="U787" s="46"/>
      <c r="V787" s="44"/>
    </row>
    <row r="788" spans="1:22">
      <c r="A788" s="39"/>
      <c r="B788" s="40"/>
      <c r="C788" s="41"/>
      <c r="D788" s="40"/>
      <c r="E788" s="42"/>
      <c r="F788" s="43"/>
      <c r="G788" s="44"/>
      <c r="H788" s="40"/>
      <c r="I788" s="44"/>
      <c r="J788" s="44"/>
      <c r="K788" s="40"/>
      <c r="L788" s="40"/>
      <c r="M788" s="40"/>
      <c r="N788" s="40"/>
      <c r="O788" s="40"/>
      <c r="P788" s="45"/>
      <c r="Q788" s="111"/>
      <c r="R788" s="40"/>
      <c r="S788" s="46"/>
      <c r="T788" s="46"/>
      <c r="U788" s="46"/>
      <c r="V788" s="44"/>
    </row>
    <row r="789" spans="1:22">
      <c r="A789" s="39"/>
      <c r="B789" s="40"/>
      <c r="C789" s="41"/>
      <c r="D789" s="40"/>
      <c r="E789" s="42"/>
      <c r="F789" s="43"/>
      <c r="G789" s="44"/>
      <c r="H789" s="40"/>
      <c r="I789" s="44"/>
      <c r="J789" s="44"/>
      <c r="K789" s="40"/>
      <c r="L789" s="40"/>
      <c r="M789" s="40"/>
      <c r="N789" s="40"/>
      <c r="O789" s="40"/>
      <c r="P789" s="45"/>
      <c r="Q789" s="111"/>
      <c r="R789" s="40"/>
      <c r="S789" s="46"/>
      <c r="T789" s="46"/>
      <c r="U789" s="46"/>
      <c r="V789" s="44"/>
    </row>
    <row r="790" spans="1:22">
      <c r="A790" s="39"/>
      <c r="B790" s="40"/>
      <c r="C790" s="41"/>
      <c r="D790" s="40"/>
      <c r="E790" s="42"/>
      <c r="F790" s="43"/>
      <c r="G790" s="44"/>
      <c r="H790" s="40"/>
      <c r="I790" s="44"/>
      <c r="J790" s="44"/>
      <c r="K790" s="40"/>
      <c r="L790" s="40"/>
      <c r="M790" s="40"/>
      <c r="N790" s="40"/>
      <c r="O790" s="40"/>
      <c r="P790" s="45"/>
      <c r="Q790" s="111"/>
      <c r="R790" s="40"/>
      <c r="S790" s="46"/>
      <c r="T790" s="46"/>
      <c r="U790" s="46"/>
      <c r="V790" s="44"/>
    </row>
    <row r="791" spans="1:22">
      <c r="A791" s="39"/>
      <c r="B791" s="40"/>
      <c r="C791" s="41"/>
      <c r="D791" s="40"/>
      <c r="E791" s="42"/>
      <c r="F791" s="43"/>
      <c r="G791" s="44"/>
      <c r="H791" s="40"/>
      <c r="I791" s="44"/>
      <c r="J791" s="44"/>
      <c r="K791" s="40"/>
      <c r="L791" s="40"/>
      <c r="M791" s="40"/>
      <c r="N791" s="40"/>
      <c r="O791" s="40"/>
      <c r="P791" s="45"/>
      <c r="Q791" s="111"/>
      <c r="R791" s="40"/>
      <c r="S791" s="46"/>
      <c r="T791" s="46"/>
      <c r="U791" s="46"/>
      <c r="V791" s="44"/>
    </row>
    <row r="792" spans="1:22">
      <c r="A792" s="39"/>
      <c r="B792" s="40"/>
      <c r="C792" s="41"/>
      <c r="D792" s="40"/>
      <c r="E792" s="42"/>
      <c r="F792" s="43"/>
      <c r="G792" s="44"/>
      <c r="H792" s="40"/>
      <c r="I792" s="44"/>
      <c r="J792" s="44"/>
      <c r="K792" s="40"/>
      <c r="L792" s="40"/>
      <c r="M792" s="40"/>
      <c r="N792" s="40"/>
      <c r="O792" s="40"/>
      <c r="P792" s="45"/>
      <c r="Q792" s="111"/>
      <c r="R792" s="40"/>
      <c r="S792" s="46"/>
      <c r="T792" s="46"/>
      <c r="U792" s="46"/>
      <c r="V792" s="44"/>
    </row>
    <row r="793" spans="1:22">
      <c r="A793" s="39"/>
      <c r="B793" s="40"/>
      <c r="C793" s="41"/>
      <c r="D793" s="40"/>
      <c r="E793" s="42"/>
      <c r="F793" s="43"/>
      <c r="G793" s="44"/>
      <c r="H793" s="40"/>
      <c r="I793" s="44"/>
      <c r="J793" s="44"/>
      <c r="K793" s="40"/>
      <c r="L793" s="40"/>
      <c r="M793" s="40"/>
      <c r="N793" s="40"/>
      <c r="O793" s="40"/>
      <c r="P793" s="45"/>
      <c r="Q793" s="111"/>
      <c r="R793" s="40"/>
      <c r="S793" s="46"/>
      <c r="T793" s="46"/>
      <c r="U793" s="46"/>
      <c r="V793" s="44"/>
    </row>
    <row r="794" spans="1:22">
      <c r="A794" s="39"/>
      <c r="B794" s="40"/>
      <c r="C794" s="41"/>
      <c r="D794" s="40"/>
      <c r="E794" s="42"/>
      <c r="F794" s="43"/>
      <c r="G794" s="44"/>
      <c r="H794" s="40"/>
      <c r="I794" s="44"/>
      <c r="J794" s="44"/>
      <c r="K794" s="40"/>
      <c r="L794" s="40"/>
      <c r="M794" s="40"/>
      <c r="N794" s="40"/>
      <c r="O794" s="40"/>
      <c r="P794" s="45"/>
      <c r="Q794" s="111"/>
      <c r="R794" s="40"/>
      <c r="S794" s="46"/>
      <c r="T794" s="46"/>
      <c r="U794" s="46"/>
      <c r="V794" s="44"/>
    </row>
    <row r="795" spans="1:22">
      <c r="A795" s="39"/>
      <c r="B795" s="40"/>
      <c r="C795" s="41"/>
      <c r="D795" s="40"/>
      <c r="E795" s="42"/>
      <c r="F795" s="43"/>
      <c r="G795" s="44"/>
      <c r="H795" s="40"/>
      <c r="I795" s="44"/>
      <c r="J795" s="44"/>
      <c r="K795" s="40"/>
      <c r="L795" s="40"/>
      <c r="M795" s="40"/>
      <c r="N795" s="40"/>
      <c r="O795" s="40"/>
      <c r="P795" s="45"/>
      <c r="Q795" s="111"/>
      <c r="R795" s="40"/>
      <c r="S795" s="46"/>
      <c r="T795" s="46"/>
      <c r="U795" s="46"/>
      <c r="V795" s="44"/>
    </row>
    <row r="796" spans="1:22">
      <c r="A796" s="39"/>
      <c r="B796" s="40"/>
      <c r="C796" s="41"/>
      <c r="D796" s="40"/>
      <c r="E796" s="42"/>
      <c r="F796" s="43"/>
      <c r="G796" s="44"/>
      <c r="H796" s="40"/>
      <c r="I796" s="44"/>
      <c r="J796" s="44"/>
      <c r="K796" s="40"/>
      <c r="L796" s="40"/>
      <c r="M796" s="40"/>
      <c r="N796" s="40"/>
      <c r="O796" s="40"/>
      <c r="P796" s="45"/>
      <c r="Q796" s="111"/>
      <c r="R796" s="40"/>
      <c r="S796" s="46"/>
      <c r="T796" s="46"/>
      <c r="U796" s="46"/>
      <c r="V796" s="44"/>
    </row>
    <row r="797" spans="1:22">
      <c r="A797" s="39"/>
      <c r="B797" s="40"/>
      <c r="C797" s="41"/>
      <c r="D797" s="40"/>
      <c r="E797" s="42"/>
      <c r="F797" s="43"/>
      <c r="G797" s="44"/>
      <c r="H797" s="40"/>
      <c r="I797" s="44"/>
      <c r="J797" s="44"/>
      <c r="K797" s="40"/>
      <c r="L797" s="40"/>
      <c r="M797" s="40"/>
      <c r="N797" s="40"/>
      <c r="O797" s="40"/>
      <c r="P797" s="45"/>
      <c r="Q797" s="111"/>
      <c r="R797" s="40"/>
      <c r="S797" s="46"/>
      <c r="T797" s="46"/>
      <c r="U797" s="46"/>
      <c r="V797" s="44"/>
    </row>
    <row r="798" spans="1:22">
      <c r="A798" s="39"/>
      <c r="B798" s="40"/>
      <c r="C798" s="41"/>
      <c r="D798" s="40"/>
      <c r="E798" s="42"/>
      <c r="F798" s="43"/>
      <c r="G798" s="44"/>
      <c r="H798" s="40"/>
      <c r="I798" s="44"/>
      <c r="J798" s="44"/>
      <c r="K798" s="40"/>
      <c r="L798" s="40"/>
      <c r="M798" s="40"/>
      <c r="N798" s="40"/>
      <c r="O798" s="40"/>
      <c r="P798" s="45"/>
      <c r="Q798" s="111"/>
      <c r="R798" s="40"/>
      <c r="S798" s="46"/>
      <c r="T798" s="46"/>
      <c r="U798" s="46"/>
      <c r="V798" s="44"/>
    </row>
    <row r="799" spans="1:22">
      <c r="A799" s="39"/>
      <c r="B799" s="40"/>
      <c r="C799" s="41"/>
      <c r="D799" s="40"/>
      <c r="E799" s="42"/>
      <c r="F799" s="43"/>
      <c r="G799" s="44"/>
      <c r="H799" s="40"/>
      <c r="I799" s="44"/>
      <c r="J799" s="44"/>
      <c r="K799" s="40"/>
      <c r="L799" s="40"/>
      <c r="M799" s="40"/>
      <c r="N799" s="40"/>
      <c r="O799" s="40"/>
      <c r="P799" s="45"/>
      <c r="Q799" s="111"/>
      <c r="R799" s="40"/>
      <c r="S799" s="46"/>
      <c r="T799" s="46"/>
      <c r="U799" s="46"/>
      <c r="V799" s="44"/>
    </row>
    <row r="800" spans="1:22">
      <c r="A800" s="39"/>
      <c r="B800" s="40"/>
      <c r="C800" s="41"/>
      <c r="D800" s="40"/>
      <c r="E800" s="42"/>
      <c r="F800" s="43"/>
      <c r="G800" s="44"/>
      <c r="H800" s="40"/>
      <c r="I800" s="44"/>
      <c r="J800" s="44"/>
      <c r="K800" s="40"/>
      <c r="L800" s="40"/>
      <c r="M800" s="40"/>
      <c r="N800" s="40"/>
      <c r="O800" s="40"/>
      <c r="P800" s="45"/>
      <c r="Q800" s="111"/>
      <c r="R800" s="40"/>
      <c r="S800" s="46"/>
      <c r="T800" s="46"/>
      <c r="U800" s="46"/>
      <c r="V800" s="44"/>
    </row>
    <row r="801" spans="1:22">
      <c r="A801" s="39"/>
      <c r="B801" s="40"/>
      <c r="C801" s="41"/>
      <c r="D801" s="40"/>
      <c r="E801" s="42"/>
      <c r="F801" s="43"/>
      <c r="G801" s="44"/>
      <c r="H801" s="40"/>
      <c r="I801" s="44"/>
      <c r="J801" s="44"/>
      <c r="K801" s="40"/>
      <c r="L801" s="40"/>
      <c r="M801" s="40"/>
      <c r="N801" s="40"/>
      <c r="O801" s="40"/>
      <c r="P801" s="45"/>
      <c r="Q801" s="111"/>
      <c r="R801" s="40"/>
      <c r="S801" s="46"/>
      <c r="T801" s="46"/>
      <c r="U801" s="46"/>
      <c r="V801" s="44"/>
    </row>
    <row r="802" spans="1:22">
      <c r="A802" s="39"/>
      <c r="B802" s="40"/>
      <c r="C802" s="41"/>
      <c r="D802" s="40"/>
      <c r="E802" s="42"/>
      <c r="F802" s="43"/>
      <c r="G802" s="44"/>
      <c r="H802" s="40"/>
      <c r="I802" s="44"/>
      <c r="J802" s="44"/>
      <c r="K802" s="40"/>
      <c r="L802" s="40"/>
      <c r="M802" s="40"/>
      <c r="N802" s="40"/>
      <c r="O802" s="40"/>
      <c r="P802" s="45"/>
      <c r="Q802" s="111"/>
      <c r="R802" s="40"/>
      <c r="S802" s="46"/>
      <c r="T802" s="46"/>
      <c r="U802" s="46"/>
      <c r="V802" s="44"/>
    </row>
    <row r="803" spans="1:22">
      <c r="A803" s="39"/>
      <c r="B803" s="40"/>
      <c r="C803" s="41"/>
      <c r="D803" s="40"/>
      <c r="E803" s="42"/>
      <c r="F803" s="43"/>
      <c r="G803" s="44"/>
      <c r="H803" s="40"/>
      <c r="I803" s="44"/>
      <c r="J803" s="44"/>
      <c r="K803" s="40"/>
      <c r="L803" s="40"/>
      <c r="M803" s="40"/>
      <c r="N803" s="40"/>
      <c r="O803" s="40"/>
      <c r="P803" s="45"/>
      <c r="Q803" s="111"/>
      <c r="R803" s="40"/>
      <c r="S803" s="46"/>
      <c r="T803" s="46"/>
      <c r="U803" s="46"/>
      <c r="V803" s="44"/>
    </row>
    <row r="804" spans="1:22">
      <c r="A804" s="39"/>
      <c r="B804" s="40"/>
      <c r="C804" s="41"/>
      <c r="D804" s="40"/>
      <c r="E804" s="42"/>
      <c r="F804" s="43"/>
      <c r="G804" s="44"/>
      <c r="H804" s="40"/>
      <c r="I804" s="44"/>
      <c r="J804" s="44"/>
      <c r="K804" s="40"/>
      <c r="L804" s="40"/>
      <c r="M804" s="40"/>
      <c r="N804" s="40"/>
      <c r="O804" s="40"/>
      <c r="P804" s="45"/>
      <c r="Q804" s="111"/>
      <c r="R804" s="40"/>
      <c r="S804" s="46"/>
      <c r="T804" s="46"/>
      <c r="U804" s="46"/>
      <c r="V804" s="44"/>
    </row>
    <row r="805" spans="1:22">
      <c r="A805" s="39"/>
      <c r="B805" s="40"/>
      <c r="C805" s="41"/>
      <c r="D805" s="40"/>
      <c r="E805" s="42"/>
      <c r="F805" s="43"/>
      <c r="G805" s="44"/>
      <c r="H805" s="40"/>
      <c r="I805" s="44"/>
      <c r="J805" s="44"/>
      <c r="K805" s="40"/>
      <c r="L805" s="40"/>
      <c r="M805" s="40"/>
      <c r="N805" s="40"/>
      <c r="O805" s="40"/>
      <c r="P805" s="45"/>
      <c r="Q805" s="111"/>
      <c r="R805" s="40"/>
      <c r="S805" s="46"/>
      <c r="T805" s="46"/>
      <c r="U805" s="46"/>
      <c r="V805" s="44"/>
    </row>
    <row r="806" spans="1:22">
      <c r="A806" s="39"/>
      <c r="B806" s="40"/>
      <c r="C806" s="41"/>
      <c r="D806" s="40"/>
      <c r="E806" s="42"/>
      <c r="F806" s="43"/>
      <c r="G806" s="44"/>
      <c r="H806" s="40"/>
      <c r="I806" s="44"/>
      <c r="J806" s="44"/>
      <c r="K806" s="40"/>
      <c r="L806" s="40"/>
      <c r="M806" s="40"/>
      <c r="N806" s="40"/>
      <c r="O806" s="40"/>
      <c r="P806" s="45"/>
      <c r="Q806" s="111"/>
      <c r="R806" s="40"/>
      <c r="S806" s="46"/>
      <c r="T806" s="46"/>
      <c r="U806" s="46"/>
      <c r="V806" s="44"/>
    </row>
    <row r="807" spans="1:22">
      <c r="A807" s="39"/>
      <c r="B807" s="40"/>
      <c r="C807" s="41"/>
      <c r="D807" s="40"/>
      <c r="E807" s="42"/>
      <c r="F807" s="43"/>
      <c r="G807" s="44"/>
      <c r="H807" s="40"/>
      <c r="I807" s="44"/>
      <c r="J807" s="44"/>
      <c r="K807" s="40"/>
      <c r="L807" s="40"/>
      <c r="M807" s="40"/>
      <c r="N807" s="40"/>
      <c r="O807" s="40"/>
      <c r="P807" s="45"/>
      <c r="Q807" s="111"/>
      <c r="R807" s="40"/>
      <c r="S807" s="46"/>
      <c r="T807" s="46"/>
      <c r="U807" s="46"/>
      <c r="V807" s="44"/>
    </row>
    <row r="808" spans="1:22">
      <c r="A808" s="39"/>
      <c r="B808" s="40"/>
      <c r="C808" s="41"/>
      <c r="D808" s="40"/>
      <c r="E808" s="42"/>
      <c r="F808" s="43"/>
      <c r="G808" s="44"/>
      <c r="H808" s="40"/>
      <c r="I808" s="44"/>
      <c r="J808" s="44"/>
      <c r="K808" s="40"/>
      <c r="L808" s="40"/>
      <c r="M808" s="40"/>
      <c r="N808" s="40"/>
      <c r="O808" s="40"/>
      <c r="P808" s="45"/>
      <c r="Q808" s="111"/>
      <c r="R808" s="40"/>
      <c r="S808" s="46"/>
      <c r="T808" s="46"/>
      <c r="U808" s="46"/>
      <c r="V808" s="44"/>
    </row>
    <row r="809" spans="1:22">
      <c r="A809" s="39"/>
      <c r="B809" s="40"/>
      <c r="C809" s="41"/>
      <c r="D809" s="40"/>
      <c r="E809" s="42"/>
      <c r="F809" s="43"/>
      <c r="G809" s="44"/>
      <c r="H809" s="40"/>
      <c r="I809" s="44"/>
      <c r="J809" s="44"/>
      <c r="K809" s="40"/>
      <c r="L809" s="40"/>
      <c r="M809" s="40"/>
      <c r="N809" s="40"/>
      <c r="O809" s="40"/>
      <c r="P809" s="45"/>
      <c r="Q809" s="111"/>
      <c r="R809" s="40"/>
      <c r="S809" s="46"/>
      <c r="T809" s="46"/>
      <c r="U809" s="46"/>
      <c r="V809" s="44"/>
    </row>
    <row r="810" spans="1:22">
      <c r="A810" s="39"/>
      <c r="B810" s="40"/>
      <c r="C810" s="41"/>
      <c r="D810" s="40"/>
      <c r="E810" s="42"/>
      <c r="F810" s="43"/>
      <c r="G810" s="44"/>
      <c r="H810" s="40"/>
      <c r="I810" s="44"/>
      <c r="J810" s="44"/>
      <c r="K810" s="40"/>
      <c r="L810" s="40"/>
      <c r="M810" s="40"/>
      <c r="N810" s="40"/>
      <c r="O810" s="40"/>
      <c r="P810" s="45"/>
      <c r="Q810" s="111"/>
      <c r="R810" s="40"/>
      <c r="S810" s="46"/>
      <c r="T810" s="46"/>
      <c r="U810" s="46"/>
      <c r="V810" s="44"/>
    </row>
    <row r="811" spans="1:22">
      <c r="A811" s="39"/>
      <c r="B811" s="40"/>
      <c r="C811" s="41"/>
      <c r="D811" s="40"/>
      <c r="E811" s="42"/>
      <c r="F811" s="43"/>
      <c r="G811" s="44"/>
      <c r="H811" s="40"/>
      <c r="I811" s="44"/>
      <c r="J811" s="44"/>
      <c r="K811" s="40"/>
      <c r="L811" s="40"/>
      <c r="M811" s="40"/>
      <c r="N811" s="40"/>
      <c r="O811" s="40"/>
      <c r="P811" s="45"/>
      <c r="Q811" s="111"/>
      <c r="R811" s="40"/>
      <c r="S811" s="46"/>
      <c r="T811" s="46"/>
      <c r="U811" s="46"/>
      <c r="V811" s="44"/>
    </row>
    <row r="812" spans="1:22">
      <c r="A812" s="39"/>
      <c r="B812" s="40"/>
      <c r="C812" s="41"/>
      <c r="D812" s="40"/>
      <c r="E812" s="42"/>
      <c r="F812" s="43"/>
      <c r="G812" s="44"/>
      <c r="H812" s="40"/>
      <c r="I812" s="44"/>
      <c r="J812" s="44"/>
      <c r="K812" s="40"/>
      <c r="L812" s="40"/>
      <c r="M812" s="40"/>
      <c r="N812" s="40"/>
      <c r="O812" s="40"/>
      <c r="P812" s="45"/>
      <c r="Q812" s="111"/>
      <c r="R812" s="40"/>
      <c r="S812" s="46"/>
      <c r="T812" s="46"/>
      <c r="U812" s="46"/>
      <c r="V812" s="44"/>
    </row>
    <row r="813" spans="1:22">
      <c r="A813" s="39"/>
      <c r="B813" s="40"/>
      <c r="C813" s="41"/>
      <c r="D813" s="40"/>
      <c r="E813" s="42"/>
      <c r="F813" s="43"/>
      <c r="G813" s="44"/>
      <c r="H813" s="40"/>
      <c r="I813" s="44"/>
      <c r="J813" s="44"/>
      <c r="K813" s="40"/>
      <c r="L813" s="40"/>
      <c r="M813" s="40"/>
      <c r="N813" s="40"/>
      <c r="O813" s="40"/>
      <c r="P813" s="45"/>
      <c r="Q813" s="111"/>
      <c r="R813" s="40"/>
      <c r="S813" s="46"/>
      <c r="T813" s="46"/>
      <c r="U813" s="46"/>
      <c r="V813" s="44"/>
    </row>
    <row r="814" spans="1:22">
      <c r="A814" s="39"/>
      <c r="B814" s="40"/>
      <c r="C814" s="41"/>
      <c r="D814" s="40"/>
      <c r="E814" s="42"/>
      <c r="F814" s="43"/>
      <c r="G814" s="44"/>
      <c r="H814" s="40"/>
      <c r="I814" s="44"/>
      <c r="J814" s="44"/>
      <c r="K814" s="40"/>
      <c r="L814" s="40"/>
      <c r="M814" s="40"/>
      <c r="N814" s="40"/>
      <c r="O814" s="40"/>
      <c r="P814" s="45"/>
      <c r="Q814" s="111"/>
      <c r="R814" s="40"/>
      <c r="S814" s="46"/>
      <c r="T814" s="46"/>
      <c r="U814" s="46"/>
      <c r="V814" s="44"/>
    </row>
    <row r="815" spans="1:22">
      <c r="A815" s="39"/>
      <c r="B815" s="40"/>
      <c r="C815" s="41"/>
      <c r="D815" s="40"/>
      <c r="E815" s="42"/>
      <c r="F815" s="43"/>
      <c r="G815" s="44"/>
      <c r="H815" s="40"/>
      <c r="I815" s="44"/>
      <c r="J815" s="44"/>
      <c r="K815" s="40"/>
      <c r="L815" s="40"/>
      <c r="M815" s="40"/>
      <c r="N815" s="40"/>
      <c r="O815" s="40"/>
      <c r="P815" s="45"/>
      <c r="Q815" s="111"/>
      <c r="R815" s="40"/>
      <c r="S815" s="46"/>
      <c r="T815" s="46"/>
      <c r="U815" s="46"/>
      <c r="V815" s="44"/>
    </row>
    <row r="816" spans="1:22">
      <c r="A816" s="39"/>
      <c r="B816" s="40"/>
      <c r="C816" s="41"/>
      <c r="D816" s="40"/>
      <c r="E816" s="42"/>
      <c r="F816" s="43"/>
      <c r="G816" s="44"/>
      <c r="H816" s="40"/>
      <c r="I816" s="44"/>
      <c r="J816" s="44"/>
      <c r="K816" s="40"/>
      <c r="L816" s="40"/>
      <c r="M816" s="40"/>
      <c r="N816" s="40"/>
      <c r="O816" s="40"/>
      <c r="P816" s="45"/>
      <c r="Q816" s="111"/>
      <c r="R816" s="40"/>
      <c r="S816" s="46"/>
      <c r="T816" s="46"/>
      <c r="U816" s="46"/>
      <c r="V816" s="44"/>
    </row>
    <row r="817" spans="1:22">
      <c r="A817" s="39"/>
      <c r="B817" s="40"/>
      <c r="C817" s="41"/>
      <c r="D817" s="40"/>
      <c r="E817" s="42"/>
      <c r="F817" s="43"/>
      <c r="G817" s="44"/>
      <c r="H817" s="40"/>
      <c r="I817" s="44"/>
      <c r="J817" s="44"/>
      <c r="K817" s="40"/>
      <c r="L817" s="40"/>
      <c r="M817" s="40"/>
      <c r="N817" s="40"/>
      <c r="O817" s="40"/>
      <c r="P817" s="45"/>
      <c r="Q817" s="111"/>
      <c r="R817" s="40"/>
      <c r="S817" s="46"/>
      <c r="T817" s="46"/>
      <c r="U817" s="46"/>
      <c r="V817" s="44"/>
    </row>
    <row r="818" spans="1:22">
      <c r="A818" s="39"/>
      <c r="B818" s="40"/>
      <c r="C818" s="41"/>
      <c r="D818" s="40"/>
      <c r="E818" s="42"/>
      <c r="F818" s="43"/>
      <c r="G818" s="44"/>
      <c r="H818" s="40"/>
      <c r="I818" s="44"/>
      <c r="J818" s="44"/>
      <c r="K818" s="40"/>
      <c r="L818" s="40"/>
      <c r="M818" s="40"/>
      <c r="N818" s="40"/>
      <c r="O818" s="40"/>
      <c r="P818" s="45"/>
      <c r="Q818" s="111"/>
      <c r="R818" s="40"/>
      <c r="S818" s="46"/>
      <c r="T818" s="46"/>
      <c r="U818" s="46"/>
      <c r="V818" s="44"/>
    </row>
    <row r="819" spans="1:22">
      <c r="A819" s="39"/>
      <c r="B819" s="40"/>
      <c r="C819" s="41"/>
      <c r="D819" s="40"/>
      <c r="E819" s="42"/>
      <c r="F819" s="43"/>
      <c r="G819" s="44"/>
      <c r="H819" s="40"/>
      <c r="I819" s="44"/>
      <c r="J819" s="44"/>
      <c r="K819" s="40"/>
      <c r="L819" s="40"/>
      <c r="M819" s="40"/>
      <c r="N819" s="40"/>
      <c r="O819" s="40"/>
      <c r="P819" s="45"/>
      <c r="Q819" s="111"/>
      <c r="R819" s="40"/>
      <c r="S819" s="46"/>
      <c r="T819" s="46"/>
      <c r="U819" s="46"/>
      <c r="V819" s="44"/>
    </row>
    <row r="820" spans="1:22">
      <c r="A820" s="39"/>
      <c r="B820" s="40"/>
      <c r="C820" s="41"/>
      <c r="D820" s="40"/>
      <c r="E820" s="42"/>
      <c r="F820" s="43"/>
      <c r="G820" s="44"/>
      <c r="H820" s="40"/>
      <c r="I820" s="44"/>
      <c r="J820" s="44"/>
      <c r="K820" s="40"/>
      <c r="L820" s="40"/>
      <c r="M820" s="40"/>
      <c r="N820" s="40"/>
      <c r="O820" s="40"/>
      <c r="P820" s="45"/>
      <c r="Q820" s="111"/>
      <c r="R820" s="40"/>
      <c r="S820" s="46"/>
      <c r="T820" s="46"/>
      <c r="U820" s="46"/>
      <c r="V820" s="44"/>
    </row>
    <row r="821" spans="1:22">
      <c r="A821" s="39"/>
      <c r="B821" s="40"/>
      <c r="C821" s="41"/>
      <c r="D821" s="40"/>
      <c r="E821" s="42"/>
      <c r="F821" s="43"/>
      <c r="G821" s="44"/>
      <c r="H821" s="40"/>
      <c r="I821" s="44"/>
      <c r="J821" s="44"/>
      <c r="K821" s="40"/>
      <c r="L821" s="40"/>
      <c r="M821" s="40"/>
      <c r="N821" s="40"/>
      <c r="O821" s="40"/>
      <c r="P821" s="45"/>
      <c r="Q821" s="111"/>
      <c r="R821" s="40"/>
      <c r="S821" s="46"/>
      <c r="T821" s="46"/>
      <c r="U821" s="46"/>
      <c r="V821" s="44"/>
    </row>
    <row r="822" spans="1:22">
      <c r="A822" s="39"/>
      <c r="B822" s="40"/>
      <c r="C822" s="41"/>
      <c r="D822" s="40"/>
      <c r="E822" s="42"/>
      <c r="F822" s="43"/>
      <c r="G822" s="44"/>
      <c r="H822" s="40"/>
      <c r="I822" s="44"/>
      <c r="J822" s="44"/>
      <c r="K822" s="40"/>
      <c r="L822" s="40"/>
      <c r="M822" s="40"/>
      <c r="N822" s="40"/>
      <c r="O822" s="40"/>
      <c r="P822" s="45"/>
      <c r="Q822" s="111"/>
      <c r="R822" s="40"/>
      <c r="S822" s="46"/>
      <c r="T822" s="46"/>
      <c r="U822" s="46"/>
      <c r="V822" s="44"/>
    </row>
    <row r="823" spans="1:22">
      <c r="A823" s="39"/>
      <c r="B823" s="40"/>
      <c r="C823" s="41"/>
      <c r="D823" s="40"/>
      <c r="E823" s="42"/>
      <c r="F823" s="43"/>
      <c r="G823" s="44"/>
      <c r="H823" s="40"/>
      <c r="I823" s="44"/>
      <c r="J823" s="44"/>
      <c r="K823" s="40"/>
      <c r="L823" s="40"/>
      <c r="M823" s="40"/>
      <c r="N823" s="40"/>
      <c r="O823" s="40"/>
      <c r="P823" s="45"/>
      <c r="Q823" s="111"/>
      <c r="R823" s="40"/>
      <c r="S823" s="46"/>
      <c r="T823" s="46"/>
      <c r="U823" s="46"/>
      <c r="V823" s="44"/>
    </row>
    <row r="824" spans="1:22">
      <c r="A824" s="39"/>
      <c r="B824" s="40"/>
      <c r="C824" s="41"/>
      <c r="D824" s="40"/>
      <c r="E824" s="42"/>
      <c r="F824" s="43"/>
      <c r="G824" s="44"/>
      <c r="H824" s="40"/>
      <c r="I824" s="44"/>
      <c r="J824" s="44"/>
      <c r="K824" s="40"/>
      <c r="L824" s="40"/>
      <c r="M824" s="40"/>
      <c r="N824" s="40"/>
      <c r="O824" s="40"/>
      <c r="P824" s="45"/>
      <c r="Q824" s="111"/>
      <c r="R824" s="40"/>
      <c r="S824" s="46"/>
      <c r="T824" s="46"/>
      <c r="U824" s="46"/>
      <c r="V824" s="44"/>
    </row>
    <row r="825" spans="1:22">
      <c r="A825" s="39"/>
      <c r="B825" s="40"/>
      <c r="C825" s="41"/>
      <c r="D825" s="40"/>
      <c r="E825" s="42"/>
      <c r="F825" s="43"/>
      <c r="G825" s="44"/>
      <c r="H825" s="40"/>
      <c r="I825" s="44"/>
      <c r="J825" s="44"/>
      <c r="K825" s="40"/>
      <c r="L825" s="40"/>
      <c r="M825" s="40"/>
      <c r="N825" s="40"/>
      <c r="O825" s="40"/>
      <c r="P825" s="45"/>
      <c r="Q825" s="111"/>
      <c r="R825" s="40"/>
      <c r="S825" s="46"/>
      <c r="T825" s="46"/>
      <c r="U825" s="46"/>
      <c r="V825" s="44"/>
    </row>
    <row r="826" spans="1:22">
      <c r="A826" s="39"/>
      <c r="B826" s="40"/>
      <c r="C826" s="41"/>
      <c r="D826" s="40"/>
      <c r="E826" s="42"/>
      <c r="F826" s="43"/>
      <c r="G826" s="44"/>
      <c r="H826" s="40"/>
      <c r="I826" s="44"/>
      <c r="J826" s="44"/>
      <c r="K826" s="40"/>
      <c r="L826" s="40"/>
      <c r="M826" s="40"/>
      <c r="N826" s="40"/>
      <c r="O826" s="40"/>
      <c r="P826" s="45"/>
      <c r="Q826" s="111"/>
      <c r="R826" s="40"/>
      <c r="S826" s="46"/>
      <c r="T826" s="46"/>
      <c r="U826" s="46"/>
      <c r="V826" s="44"/>
    </row>
    <row r="827" spans="1:22">
      <c r="A827" s="39"/>
      <c r="B827" s="40"/>
      <c r="C827" s="41"/>
      <c r="D827" s="40"/>
      <c r="E827" s="42"/>
      <c r="F827" s="43"/>
      <c r="G827" s="44"/>
      <c r="H827" s="40"/>
      <c r="I827" s="44"/>
      <c r="J827" s="44"/>
      <c r="K827" s="40"/>
      <c r="L827" s="40"/>
      <c r="M827" s="40"/>
      <c r="N827" s="40"/>
      <c r="O827" s="40"/>
      <c r="P827" s="45"/>
      <c r="Q827" s="111"/>
      <c r="R827" s="40"/>
      <c r="S827" s="46"/>
      <c r="T827" s="46"/>
      <c r="U827" s="46"/>
      <c r="V827" s="44"/>
    </row>
    <row r="828" spans="1:22">
      <c r="A828" s="39"/>
      <c r="B828" s="40"/>
      <c r="C828" s="41"/>
      <c r="D828" s="40"/>
      <c r="E828" s="42"/>
      <c r="F828" s="43"/>
      <c r="G828" s="44"/>
      <c r="H828" s="40"/>
      <c r="I828" s="44"/>
      <c r="J828" s="44"/>
      <c r="K828" s="40"/>
      <c r="L828" s="40"/>
      <c r="M828" s="40"/>
      <c r="N828" s="40"/>
      <c r="O828" s="40"/>
      <c r="P828" s="45"/>
      <c r="Q828" s="111"/>
      <c r="R828" s="40"/>
      <c r="S828" s="46"/>
      <c r="T828" s="46"/>
      <c r="U828" s="46"/>
      <c r="V828" s="44"/>
    </row>
    <row r="829" spans="1:22">
      <c r="A829" s="39"/>
      <c r="B829" s="40"/>
      <c r="C829" s="41"/>
      <c r="D829" s="40"/>
      <c r="E829" s="42"/>
      <c r="F829" s="43"/>
      <c r="G829" s="44"/>
      <c r="H829" s="40"/>
      <c r="I829" s="44"/>
      <c r="J829" s="44"/>
      <c r="K829" s="40"/>
      <c r="L829" s="40"/>
      <c r="M829" s="40"/>
      <c r="N829" s="40"/>
      <c r="O829" s="40"/>
      <c r="P829" s="45"/>
      <c r="Q829" s="111"/>
      <c r="R829" s="40"/>
      <c r="S829" s="46"/>
      <c r="T829" s="46"/>
      <c r="U829" s="46"/>
      <c r="V829" s="44"/>
    </row>
    <row r="830" spans="1:22">
      <c r="A830" s="39"/>
      <c r="B830" s="40"/>
      <c r="C830" s="41"/>
      <c r="D830" s="40"/>
      <c r="E830" s="42"/>
      <c r="F830" s="43"/>
      <c r="G830" s="44"/>
      <c r="H830" s="40"/>
      <c r="I830" s="44"/>
      <c r="J830" s="44"/>
      <c r="K830" s="40"/>
      <c r="L830" s="40"/>
      <c r="M830" s="40"/>
      <c r="N830" s="40"/>
      <c r="O830" s="40"/>
      <c r="P830" s="45"/>
      <c r="Q830" s="111"/>
      <c r="R830" s="40"/>
      <c r="S830" s="46"/>
      <c r="T830" s="46"/>
      <c r="U830" s="46"/>
      <c r="V830" s="44"/>
    </row>
    <row r="831" spans="1:22">
      <c r="A831" s="39"/>
      <c r="B831" s="40"/>
      <c r="C831" s="41"/>
      <c r="D831" s="40"/>
      <c r="E831" s="42"/>
      <c r="F831" s="43"/>
      <c r="G831" s="44"/>
      <c r="H831" s="40"/>
      <c r="I831" s="44"/>
      <c r="J831" s="44"/>
      <c r="K831" s="40"/>
      <c r="L831" s="40"/>
      <c r="M831" s="40"/>
      <c r="N831" s="40"/>
      <c r="O831" s="40"/>
      <c r="P831" s="45"/>
      <c r="Q831" s="111"/>
      <c r="R831" s="40"/>
      <c r="S831" s="46"/>
      <c r="T831" s="46"/>
      <c r="U831" s="46"/>
      <c r="V831" s="44"/>
    </row>
    <row r="832" spans="1:22">
      <c r="A832" s="39"/>
      <c r="B832" s="40"/>
      <c r="C832" s="41"/>
      <c r="D832" s="40"/>
      <c r="E832" s="42"/>
      <c r="F832" s="43"/>
      <c r="G832" s="44"/>
      <c r="H832" s="40"/>
      <c r="I832" s="44"/>
      <c r="J832" s="44"/>
      <c r="K832" s="40"/>
      <c r="L832" s="40"/>
      <c r="M832" s="40"/>
      <c r="N832" s="40"/>
      <c r="O832" s="40"/>
      <c r="P832" s="45"/>
      <c r="Q832" s="111"/>
      <c r="R832" s="40"/>
      <c r="S832" s="46"/>
      <c r="T832" s="46"/>
      <c r="U832" s="46"/>
      <c r="V832" s="44"/>
    </row>
    <row r="833" spans="1:22">
      <c r="A833" s="39"/>
      <c r="B833" s="40"/>
      <c r="C833" s="41"/>
      <c r="D833" s="40"/>
      <c r="E833" s="42"/>
      <c r="F833" s="43"/>
      <c r="G833" s="44"/>
      <c r="H833" s="40"/>
      <c r="I833" s="44"/>
      <c r="J833" s="44"/>
      <c r="K833" s="40"/>
      <c r="L833" s="40"/>
      <c r="M833" s="40"/>
      <c r="N833" s="40"/>
      <c r="O833" s="40"/>
      <c r="P833" s="45"/>
      <c r="Q833" s="111"/>
      <c r="R833" s="40"/>
      <c r="S833" s="46"/>
      <c r="T833" s="46"/>
      <c r="U833" s="46"/>
      <c r="V833" s="44"/>
    </row>
    <row r="834" spans="1:22">
      <c r="A834" s="39"/>
      <c r="B834" s="40"/>
      <c r="C834" s="41"/>
      <c r="D834" s="40"/>
      <c r="E834" s="42"/>
      <c r="F834" s="43"/>
      <c r="G834" s="44"/>
      <c r="H834" s="40"/>
      <c r="I834" s="44"/>
      <c r="J834" s="44"/>
      <c r="K834" s="40"/>
      <c r="L834" s="40"/>
      <c r="M834" s="40"/>
      <c r="N834" s="40"/>
      <c r="O834" s="40"/>
      <c r="P834" s="45"/>
      <c r="Q834" s="111"/>
      <c r="R834" s="40"/>
      <c r="S834" s="46"/>
      <c r="T834" s="46"/>
      <c r="U834" s="46"/>
      <c r="V834" s="44"/>
    </row>
    <row r="835" spans="1:22">
      <c r="A835" s="39"/>
      <c r="B835" s="40"/>
      <c r="C835" s="41"/>
      <c r="D835" s="40"/>
      <c r="E835" s="42"/>
      <c r="F835" s="43"/>
      <c r="G835" s="44"/>
      <c r="H835" s="40"/>
      <c r="I835" s="44"/>
      <c r="J835" s="44"/>
      <c r="K835" s="40"/>
      <c r="L835" s="40"/>
      <c r="M835" s="40"/>
      <c r="N835" s="40"/>
      <c r="O835" s="40"/>
      <c r="P835" s="45"/>
      <c r="Q835" s="111"/>
      <c r="R835" s="40"/>
      <c r="S835" s="46"/>
      <c r="T835" s="46"/>
      <c r="U835" s="46"/>
      <c r="V835" s="44"/>
    </row>
    <row r="836" spans="1:22">
      <c r="A836" s="39"/>
      <c r="B836" s="40"/>
      <c r="C836" s="41"/>
      <c r="D836" s="40"/>
      <c r="E836" s="42"/>
      <c r="F836" s="43"/>
      <c r="G836" s="44"/>
      <c r="H836" s="40"/>
      <c r="I836" s="44"/>
      <c r="J836" s="44"/>
      <c r="K836" s="40"/>
      <c r="L836" s="40"/>
      <c r="M836" s="40"/>
      <c r="N836" s="40"/>
      <c r="O836" s="40"/>
      <c r="P836" s="45"/>
      <c r="Q836" s="111"/>
      <c r="R836" s="40"/>
      <c r="S836" s="46"/>
      <c r="T836" s="46"/>
      <c r="U836" s="46"/>
      <c r="V836" s="44"/>
    </row>
    <row r="837" spans="1:22">
      <c r="A837" s="39"/>
      <c r="B837" s="40"/>
      <c r="C837" s="41"/>
      <c r="D837" s="40"/>
      <c r="E837" s="42"/>
      <c r="F837" s="43"/>
      <c r="G837" s="44"/>
      <c r="H837" s="40"/>
      <c r="I837" s="44"/>
      <c r="J837" s="44"/>
      <c r="K837" s="40"/>
      <c r="L837" s="40"/>
      <c r="M837" s="40"/>
      <c r="N837" s="40"/>
      <c r="O837" s="40"/>
      <c r="P837" s="45"/>
      <c r="Q837" s="111"/>
      <c r="R837" s="40"/>
      <c r="S837" s="46"/>
      <c r="T837" s="46"/>
      <c r="U837" s="46"/>
      <c r="V837" s="44"/>
    </row>
    <row r="838" spans="1:22">
      <c r="A838" s="39"/>
      <c r="B838" s="40"/>
      <c r="C838" s="41"/>
      <c r="D838" s="40"/>
      <c r="E838" s="42"/>
      <c r="F838" s="43"/>
      <c r="G838" s="44"/>
      <c r="H838" s="40"/>
      <c r="I838" s="44"/>
      <c r="J838" s="44"/>
      <c r="K838" s="40"/>
      <c r="L838" s="40"/>
      <c r="M838" s="40"/>
      <c r="N838" s="40"/>
      <c r="O838" s="40"/>
      <c r="P838" s="45"/>
      <c r="Q838" s="111"/>
      <c r="R838" s="40"/>
      <c r="S838" s="46"/>
      <c r="T838" s="46"/>
      <c r="U838" s="46"/>
      <c r="V838" s="44"/>
    </row>
    <row r="839" spans="1:22">
      <c r="A839" s="39"/>
      <c r="B839" s="40"/>
      <c r="C839" s="41"/>
      <c r="D839" s="40"/>
      <c r="E839" s="42"/>
      <c r="F839" s="43"/>
      <c r="G839" s="44"/>
      <c r="H839" s="40"/>
      <c r="I839" s="44"/>
      <c r="J839" s="44"/>
      <c r="K839" s="40"/>
      <c r="L839" s="40"/>
      <c r="M839" s="40"/>
      <c r="N839" s="40"/>
      <c r="O839" s="40"/>
      <c r="P839" s="45"/>
      <c r="Q839" s="111"/>
      <c r="R839" s="40"/>
      <c r="S839" s="46"/>
      <c r="T839" s="46"/>
      <c r="U839" s="46"/>
      <c r="V839" s="44"/>
    </row>
    <row r="840" spans="1:22">
      <c r="A840" s="39"/>
      <c r="B840" s="40"/>
      <c r="C840" s="41"/>
      <c r="D840" s="40"/>
      <c r="E840" s="42"/>
      <c r="F840" s="43"/>
      <c r="G840" s="44"/>
      <c r="H840" s="40"/>
      <c r="I840" s="44"/>
      <c r="J840" s="44"/>
      <c r="K840" s="40"/>
      <c r="L840" s="40"/>
      <c r="M840" s="40"/>
      <c r="N840" s="40"/>
      <c r="O840" s="40"/>
      <c r="P840" s="45"/>
      <c r="Q840" s="111"/>
      <c r="R840" s="40"/>
      <c r="S840" s="46"/>
      <c r="T840" s="46"/>
      <c r="U840" s="46"/>
      <c r="V840" s="44"/>
    </row>
    <row r="841" spans="1:22">
      <c r="A841" s="39"/>
      <c r="B841" s="40"/>
      <c r="C841" s="41"/>
      <c r="D841" s="40"/>
      <c r="E841" s="42"/>
      <c r="F841" s="43"/>
      <c r="G841" s="44"/>
      <c r="H841" s="40"/>
      <c r="I841" s="44"/>
      <c r="J841" s="44"/>
      <c r="K841" s="40"/>
      <c r="L841" s="40"/>
      <c r="M841" s="40"/>
      <c r="N841" s="40"/>
      <c r="O841" s="40"/>
      <c r="P841" s="45"/>
      <c r="Q841" s="111"/>
      <c r="R841" s="40"/>
      <c r="S841" s="46"/>
      <c r="T841" s="46"/>
      <c r="U841" s="46"/>
      <c r="V841" s="44"/>
    </row>
    <row r="842" spans="1:22">
      <c r="A842" s="39"/>
      <c r="B842" s="40"/>
      <c r="C842" s="41"/>
      <c r="D842" s="40"/>
      <c r="E842" s="42"/>
      <c r="F842" s="43"/>
      <c r="G842" s="44"/>
      <c r="H842" s="40"/>
      <c r="I842" s="44"/>
      <c r="J842" s="44"/>
      <c r="K842" s="40"/>
      <c r="L842" s="40"/>
      <c r="M842" s="40"/>
      <c r="N842" s="40"/>
      <c r="O842" s="40"/>
      <c r="P842" s="45"/>
      <c r="Q842" s="111"/>
      <c r="R842" s="40"/>
      <c r="S842" s="46"/>
      <c r="T842" s="46"/>
      <c r="U842" s="46"/>
      <c r="V842" s="44"/>
    </row>
    <row r="843" spans="1:22">
      <c r="A843" s="39"/>
      <c r="B843" s="40"/>
      <c r="C843" s="41"/>
      <c r="D843" s="40"/>
      <c r="E843" s="42"/>
      <c r="F843" s="43"/>
      <c r="G843" s="44"/>
      <c r="H843" s="40"/>
      <c r="I843" s="44"/>
      <c r="J843" s="44"/>
      <c r="K843" s="40"/>
      <c r="L843" s="40"/>
      <c r="M843" s="40"/>
      <c r="N843" s="40"/>
      <c r="O843" s="40"/>
      <c r="P843" s="45"/>
      <c r="Q843" s="111"/>
      <c r="R843" s="40"/>
      <c r="S843" s="46"/>
      <c r="T843" s="46"/>
      <c r="U843" s="46"/>
      <c r="V843" s="44"/>
    </row>
    <row r="844" spans="1:22">
      <c r="A844" s="39"/>
      <c r="B844" s="40"/>
      <c r="C844" s="41"/>
      <c r="D844" s="40"/>
      <c r="E844" s="42"/>
      <c r="F844" s="43"/>
      <c r="G844" s="44"/>
      <c r="H844" s="40"/>
      <c r="I844" s="44"/>
      <c r="J844" s="44"/>
      <c r="K844" s="40"/>
      <c r="L844" s="40"/>
      <c r="M844" s="40"/>
      <c r="N844" s="40"/>
      <c r="O844" s="40"/>
      <c r="P844" s="45"/>
      <c r="Q844" s="111"/>
      <c r="R844" s="40"/>
      <c r="S844" s="46"/>
      <c r="T844" s="46"/>
      <c r="U844" s="46"/>
      <c r="V844" s="44"/>
    </row>
    <row r="845" spans="1:22">
      <c r="A845" s="39"/>
      <c r="B845" s="40"/>
      <c r="C845" s="41"/>
      <c r="D845" s="40"/>
      <c r="E845" s="42"/>
      <c r="F845" s="43"/>
      <c r="G845" s="44"/>
      <c r="H845" s="40"/>
      <c r="I845" s="44"/>
      <c r="J845" s="44"/>
      <c r="K845" s="40"/>
      <c r="L845" s="40"/>
      <c r="M845" s="40"/>
      <c r="N845" s="40"/>
      <c r="O845" s="40"/>
      <c r="P845" s="45"/>
      <c r="Q845" s="111"/>
      <c r="R845" s="40"/>
      <c r="S845" s="46"/>
      <c r="T845" s="46"/>
      <c r="U845" s="46"/>
      <c r="V845" s="44"/>
    </row>
    <row r="846" spans="1:22">
      <c r="A846" s="39"/>
      <c r="B846" s="40"/>
      <c r="C846" s="41"/>
      <c r="D846" s="40"/>
      <c r="E846" s="42"/>
      <c r="F846" s="43"/>
      <c r="G846" s="44"/>
      <c r="H846" s="40"/>
      <c r="I846" s="44"/>
      <c r="J846" s="44"/>
      <c r="K846" s="40"/>
      <c r="L846" s="40"/>
      <c r="M846" s="40"/>
      <c r="N846" s="40"/>
      <c r="O846" s="40"/>
      <c r="P846" s="45"/>
      <c r="Q846" s="111"/>
      <c r="R846" s="40"/>
      <c r="S846" s="46"/>
      <c r="T846" s="46"/>
      <c r="U846" s="46"/>
      <c r="V846" s="44"/>
    </row>
    <row r="847" spans="1:22">
      <c r="A847" s="39"/>
      <c r="B847" s="40"/>
      <c r="C847" s="41"/>
      <c r="D847" s="40"/>
      <c r="E847" s="42"/>
      <c r="F847" s="43"/>
      <c r="G847" s="44"/>
      <c r="H847" s="40"/>
      <c r="I847" s="44"/>
      <c r="J847" s="44"/>
      <c r="K847" s="40"/>
      <c r="L847" s="40"/>
      <c r="M847" s="40"/>
      <c r="N847" s="40"/>
      <c r="O847" s="40"/>
      <c r="P847" s="45"/>
      <c r="Q847" s="111"/>
      <c r="R847" s="40"/>
      <c r="S847" s="46"/>
      <c r="T847" s="46"/>
      <c r="U847" s="46"/>
      <c r="V847" s="44"/>
    </row>
    <row r="848" spans="1:22">
      <c r="A848" s="39"/>
      <c r="B848" s="40"/>
      <c r="C848" s="41"/>
      <c r="D848" s="40"/>
      <c r="E848" s="42"/>
      <c r="F848" s="43"/>
      <c r="G848" s="44"/>
      <c r="H848" s="40"/>
      <c r="I848" s="44"/>
      <c r="J848" s="44"/>
      <c r="K848" s="40"/>
      <c r="L848" s="40"/>
      <c r="M848" s="40"/>
      <c r="N848" s="40"/>
      <c r="O848" s="40"/>
      <c r="P848" s="45"/>
      <c r="Q848" s="111"/>
      <c r="R848" s="40"/>
      <c r="S848" s="46"/>
      <c r="T848" s="46"/>
      <c r="U848" s="46"/>
      <c r="V848" s="44"/>
    </row>
    <row r="849" spans="1:22">
      <c r="A849" s="39"/>
      <c r="B849" s="40"/>
      <c r="C849" s="41"/>
      <c r="D849" s="40"/>
      <c r="E849" s="42"/>
      <c r="F849" s="43"/>
      <c r="G849" s="44"/>
      <c r="H849" s="40"/>
      <c r="I849" s="44"/>
      <c r="J849" s="44"/>
      <c r="K849" s="40"/>
      <c r="L849" s="40"/>
      <c r="M849" s="40"/>
      <c r="N849" s="40"/>
      <c r="O849" s="40"/>
      <c r="P849" s="45"/>
      <c r="Q849" s="111"/>
      <c r="R849" s="40"/>
      <c r="S849" s="46"/>
      <c r="T849" s="46"/>
      <c r="U849" s="46"/>
      <c r="V849" s="44"/>
    </row>
    <row r="850" spans="1:22">
      <c r="A850" s="39"/>
      <c r="B850" s="40"/>
      <c r="C850" s="41"/>
      <c r="D850" s="40"/>
      <c r="E850" s="42"/>
      <c r="F850" s="43"/>
      <c r="G850" s="44"/>
      <c r="H850" s="40"/>
      <c r="I850" s="44"/>
      <c r="J850" s="44"/>
      <c r="K850" s="40"/>
      <c r="L850" s="40"/>
      <c r="M850" s="40"/>
      <c r="N850" s="40"/>
      <c r="O850" s="40"/>
      <c r="P850" s="45"/>
      <c r="Q850" s="111"/>
      <c r="R850" s="40"/>
      <c r="S850" s="46"/>
      <c r="T850" s="46"/>
      <c r="U850" s="46"/>
      <c r="V850" s="44"/>
    </row>
    <row r="851" spans="1:22">
      <c r="A851" s="39"/>
      <c r="B851" s="40"/>
      <c r="C851" s="41"/>
      <c r="D851" s="40"/>
      <c r="E851" s="42"/>
      <c r="F851" s="43"/>
      <c r="G851" s="44"/>
      <c r="H851" s="40"/>
      <c r="I851" s="44"/>
      <c r="J851" s="44"/>
      <c r="K851" s="40"/>
      <c r="L851" s="40"/>
      <c r="M851" s="40"/>
      <c r="N851" s="40"/>
      <c r="O851" s="40"/>
      <c r="P851" s="45"/>
      <c r="Q851" s="111"/>
      <c r="R851" s="40"/>
      <c r="S851" s="46"/>
      <c r="T851" s="46"/>
      <c r="U851" s="46"/>
      <c r="V851" s="44"/>
    </row>
    <row r="852" spans="1:22">
      <c r="A852" s="39"/>
      <c r="B852" s="40"/>
      <c r="C852" s="41"/>
      <c r="D852" s="40"/>
      <c r="E852" s="42"/>
      <c r="F852" s="43"/>
      <c r="G852" s="44"/>
      <c r="H852" s="40"/>
      <c r="I852" s="44"/>
      <c r="J852" s="44"/>
      <c r="K852" s="40"/>
      <c r="L852" s="40"/>
      <c r="M852" s="40"/>
      <c r="N852" s="40"/>
      <c r="O852" s="40"/>
      <c r="P852" s="45"/>
      <c r="Q852" s="111"/>
      <c r="R852" s="40"/>
      <c r="S852" s="46"/>
      <c r="T852" s="46"/>
      <c r="U852" s="46"/>
      <c r="V852" s="44"/>
    </row>
  </sheetData>
  <mergeCells count="1">
    <mergeCell ref="E52:I52"/>
  </mergeCells>
  <printOptions horizontalCentered="1"/>
  <pageMargins left="0.11811023622047245" right="0.19685039370078741" top="0.17" bottom="0.11811023622047245" header="0" footer="0"/>
  <pageSetup paperSize="9" scale="78" orientation="landscape" horizontalDpi="4294967293" verticalDpi="4294967293" r:id="rId1"/>
  <rowBreaks count="1" manualBreakCount="1">
    <brk id="50" max="2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>
  <dimension ref="A1:AA84"/>
  <sheetViews>
    <sheetView view="pageBreakPreview" topLeftCell="A28" zoomScaleSheetLayoutView="100" workbookViewId="0">
      <selection activeCell="E11" sqref="E11:E12"/>
    </sheetView>
  </sheetViews>
  <sheetFormatPr defaultRowHeight="15"/>
  <cols>
    <col min="1" max="1" width="4.69921875" customWidth="1"/>
    <col min="2" max="2" width="0" hidden="1" customWidth="1"/>
    <col min="3" max="3" width="16.3984375" bestFit="1" customWidth="1"/>
    <col min="4" max="4" width="4.796875" customWidth="1"/>
    <col min="7" max="7" width="4.8984375" bestFit="1" customWidth="1"/>
    <col min="8" max="8" width="4.796875" bestFit="1" customWidth="1"/>
    <col min="9" max="9" width="3.796875" bestFit="1" customWidth="1"/>
    <col min="10" max="10" width="4" bestFit="1" customWidth="1"/>
    <col min="11" max="11" width="4.796875" bestFit="1" customWidth="1"/>
    <col min="12" max="12" width="8" bestFit="1" customWidth="1"/>
    <col min="13" max="13" width="0.5" customWidth="1"/>
    <col min="14" max="14" width="3.5" bestFit="1" customWidth="1"/>
    <col min="15" max="15" width="25.19921875" customWidth="1"/>
  </cols>
  <sheetData>
    <row r="1" spans="1:15" s="16" customFormat="1" ht="18.75">
      <c r="A1" s="15" t="s">
        <v>1955</v>
      </c>
      <c r="C1" s="17"/>
      <c r="E1" s="18"/>
      <c r="F1" s="19"/>
      <c r="G1" s="20"/>
      <c r="I1" s="20"/>
      <c r="J1" s="44"/>
    </row>
    <row r="2" spans="1:15" ht="18.75">
      <c r="A2" s="15" t="s">
        <v>0</v>
      </c>
      <c r="B2" s="16"/>
      <c r="C2" s="17"/>
      <c r="D2" s="16"/>
      <c r="E2" s="18"/>
      <c r="F2" s="19"/>
      <c r="G2" s="20"/>
      <c r="H2" s="16"/>
      <c r="I2" s="20"/>
    </row>
    <row r="3" spans="1:15" ht="18.75">
      <c r="A3" s="15" t="s">
        <v>2</v>
      </c>
      <c r="B3" s="16"/>
      <c r="C3" s="17"/>
      <c r="D3" s="16"/>
      <c r="E3" s="18"/>
      <c r="F3" s="19"/>
      <c r="G3" s="20"/>
      <c r="H3" s="16"/>
      <c r="I3" s="20"/>
    </row>
    <row r="4" spans="1:15" ht="18.75">
      <c r="A4" s="15" t="s">
        <v>3</v>
      </c>
      <c r="B4" s="16"/>
      <c r="C4" s="17"/>
      <c r="D4" s="16"/>
      <c r="E4" s="18"/>
      <c r="F4" s="19"/>
      <c r="G4" s="20"/>
      <c r="H4" s="16"/>
      <c r="I4" s="20"/>
    </row>
    <row r="5" spans="1:15" ht="18.75">
      <c r="A5" s="15" t="s">
        <v>4</v>
      </c>
      <c r="B5" s="16"/>
      <c r="C5" s="17"/>
      <c r="D5" s="16"/>
      <c r="E5" s="18"/>
      <c r="F5" s="19"/>
      <c r="G5" s="20"/>
      <c r="H5" s="16"/>
      <c r="I5" s="20"/>
    </row>
    <row r="6" spans="1:15" ht="15.75">
      <c r="A6" s="593" t="s">
        <v>1390</v>
      </c>
      <c r="B6" s="594"/>
      <c r="C6" s="594"/>
      <c r="D6" s="594"/>
      <c r="E6" s="594"/>
      <c r="F6" s="594"/>
      <c r="G6" s="594"/>
      <c r="H6" s="594"/>
      <c r="I6" s="594"/>
      <c r="J6" s="594"/>
      <c r="K6" s="594"/>
      <c r="L6" s="594"/>
      <c r="M6" s="594"/>
      <c r="N6" s="594"/>
      <c r="O6" s="594"/>
    </row>
    <row r="7" spans="1:15">
      <c r="A7" s="149"/>
      <c r="B7" s="150"/>
      <c r="C7" s="1" t="s">
        <v>1377</v>
      </c>
      <c r="D7" s="150"/>
      <c r="E7" s="150"/>
      <c r="G7" s="152"/>
      <c r="H7" s="152"/>
      <c r="I7" s="152"/>
      <c r="J7" s="152"/>
      <c r="K7" s="152"/>
      <c r="L7" s="152"/>
      <c r="M7" s="152"/>
      <c r="N7" s="10"/>
      <c r="O7" s="10"/>
    </row>
    <row r="8" spans="1:15" ht="27" customHeight="1">
      <c r="A8" s="153" t="s">
        <v>1391</v>
      </c>
      <c r="B8" s="154" t="s">
        <v>1392</v>
      </c>
      <c r="C8" s="154" t="s">
        <v>1393</v>
      </c>
      <c r="D8" s="154" t="s">
        <v>1394</v>
      </c>
      <c r="E8" s="154" t="s">
        <v>1395</v>
      </c>
      <c r="F8" s="154" t="s">
        <v>1396</v>
      </c>
      <c r="G8" s="154" t="s">
        <v>1397</v>
      </c>
      <c r="H8" s="154" t="s">
        <v>1398</v>
      </c>
      <c r="I8" s="154" t="s">
        <v>1399</v>
      </c>
      <c r="J8" s="154" t="s">
        <v>1400</v>
      </c>
      <c r="K8" s="155" t="s">
        <v>1401</v>
      </c>
      <c r="L8" s="154" t="s">
        <v>1402</v>
      </c>
      <c r="M8" s="156" t="s">
        <v>1403</v>
      </c>
      <c r="N8" s="157" t="s">
        <v>12</v>
      </c>
      <c r="O8" s="158" t="s">
        <v>1522</v>
      </c>
    </row>
    <row r="9" spans="1:15">
      <c r="A9" s="577">
        <v>1</v>
      </c>
      <c r="B9" s="551" t="s">
        <v>1413</v>
      </c>
      <c r="C9" s="555" t="s">
        <v>1414</v>
      </c>
      <c r="D9" s="551" t="s">
        <v>1415</v>
      </c>
      <c r="E9" s="551" t="s">
        <v>50</v>
      </c>
      <c r="F9" s="551" t="s">
        <v>34</v>
      </c>
      <c r="G9" s="177">
        <v>8.94</v>
      </c>
      <c r="H9" s="178">
        <v>165</v>
      </c>
      <c r="I9" s="177">
        <v>10.36</v>
      </c>
      <c r="J9" s="177">
        <v>4.97</v>
      </c>
      <c r="K9" s="176" t="s">
        <v>1416</v>
      </c>
      <c r="L9" s="557">
        <v>3425</v>
      </c>
      <c r="M9" s="559">
        <v>187</v>
      </c>
      <c r="N9" s="547" t="s">
        <v>666</v>
      </c>
      <c r="O9" s="561" t="s">
        <v>1523</v>
      </c>
    </row>
    <row r="10" spans="1:15">
      <c r="A10" s="550"/>
      <c r="B10" s="552"/>
      <c r="C10" s="556"/>
      <c r="D10" s="552"/>
      <c r="E10" s="552"/>
      <c r="F10" s="552"/>
      <c r="G10" s="175">
        <v>922</v>
      </c>
      <c r="H10" s="175">
        <v>795</v>
      </c>
      <c r="I10" s="175">
        <v>553</v>
      </c>
      <c r="J10" s="175">
        <v>551</v>
      </c>
      <c r="K10" s="175">
        <v>604</v>
      </c>
      <c r="L10" s="558"/>
      <c r="M10" s="560"/>
      <c r="N10" s="548"/>
      <c r="O10" s="562"/>
    </row>
    <row r="11" spans="1:15">
      <c r="A11" s="549">
        <v>2</v>
      </c>
      <c r="B11" s="551" t="s">
        <v>1417</v>
      </c>
      <c r="C11" s="555" t="s">
        <v>1418</v>
      </c>
      <c r="D11" s="551" t="s">
        <v>1419</v>
      </c>
      <c r="E11" s="551" t="s">
        <v>1412</v>
      </c>
      <c r="F11" s="551" t="s">
        <v>138</v>
      </c>
      <c r="G11" s="184">
        <v>9.49</v>
      </c>
      <c r="H11" s="185">
        <v>159</v>
      </c>
      <c r="I11" s="184">
        <v>10.83</v>
      </c>
      <c r="J11" s="184">
        <v>5.3</v>
      </c>
      <c r="K11" s="183" t="s">
        <v>1420</v>
      </c>
      <c r="L11" s="568">
        <v>3347</v>
      </c>
      <c r="M11" s="559">
        <v>265</v>
      </c>
      <c r="N11" s="547">
        <v>1</v>
      </c>
      <c r="O11" s="561" t="s">
        <v>1524</v>
      </c>
    </row>
    <row r="12" spans="1:15">
      <c r="A12" s="550"/>
      <c r="B12" s="552"/>
      <c r="C12" s="556"/>
      <c r="D12" s="552"/>
      <c r="E12" s="552"/>
      <c r="F12" s="552"/>
      <c r="G12" s="175">
        <v>810</v>
      </c>
      <c r="H12" s="175">
        <v>724</v>
      </c>
      <c r="I12" s="175">
        <v>584</v>
      </c>
      <c r="J12" s="175">
        <v>643</v>
      </c>
      <c r="K12" s="175">
        <v>586</v>
      </c>
      <c r="L12" s="558"/>
      <c r="M12" s="560"/>
      <c r="N12" s="548"/>
      <c r="O12" s="562"/>
    </row>
    <row r="13" spans="1:15">
      <c r="A13" s="549">
        <v>3</v>
      </c>
      <c r="B13" s="551" t="s">
        <v>1421</v>
      </c>
      <c r="C13" s="555" t="s">
        <v>1422</v>
      </c>
      <c r="D13" s="551" t="s">
        <v>1423</v>
      </c>
      <c r="E13" s="551" t="s">
        <v>1412</v>
      </c>
      <c r="F13" s="551" t="s">
        <v>220</v>
      </c>
      <c r="G13" s="177">
        <v>9.69</v>
      </c>
      <c r="H13" s="178">
        <v>165</v>
      </c>
      <c r="I13" s="177">
        <v>9.56</v>
      </c>
      <c r="J13" s="177">
        <v>5.29</v>
      </c>
      <c r="K13" s="176" t="s">
        <v>1424</v>
      </c>
      <c r="L13" s="557">
        <v>3246</v>
      </c>
      <c r="M13" s="559">
        <v>366</v>
      </c>
      <c r="N13" s="547">
        <v>1</v>
      </c>
      <c r="O13" s="561" t="s">
        <v>554</v>
      </c>
    </row>
    <row r="14" spans="1:15">
      <c r="A14" s="550"/>
      <c r="B14" s="552"/>
      <c r="C14" s="556"/>
      <c r="D14" s="552"/>
      <c r="E14" s="552"/>
      <c r="F14" s="552"/>
      <c r="G14" s="175">
        <v>771</v>
      </c>
      <c r="H14" s="175">
        <v>795</v>
      </c>
      <c r="I14" s="175">
        <v>501</v>
      </c>
      <c r="J14" s="175">
        <v>640</v>
      </c>
      <c r="K14" s="175">
        <v>539</v>
      </c>
      <c r="L14" s="558"/>
      <c r="M14" s="560"/>
      <c r="N14" s="548"/>
      <c r="O14" s="562"/>
    </row>
    <row r="15" spans="1:15">
      <c r="A15" s="567">
        <v>4</v>
      </c>
      <c r="B15" s="551" t="s">
        <v>1425</v>
      </c>
      <c r="C15" s="555" t="s">
        <v>1426</v>
      </c>
      <c r="D15" s="551" t="s">
        <v>1419</v>
      </c>
      <c r="E15" s="551" t="s">
        <v>281</v>
      </c>
      <c r="F15" s="551" t="s">
        <v>1427</v>
      </c>
      <c r="G15" s="177">
        <v>9.6</v>
      </c>
      <c r="H15" s="178">
        <v>150</v>
      </c>
      <c r="I15" s="177">
        <v>12.8</v>
      </c>
      <c r="J15" s="177">
        <v>5.23</v>
      </c>
      <c r="K15" s="176" t="s">
        <v>1428</v>
      </c>
      <c r="L15" s="557">
        <v>3168</v>
      </c>
      <c r="M15" s="559">
        <v>444</v>
      </c>
      <c r="N15" s="547">
        <v>1</v>
      </c>
      <c r="O15" s="561" t="s">
        <v>1525</v>
      </c>
    </row>
    <row r="16" spans="1:15">
      <c r="A16" s="550"/>
      <c r="B16" s="552"/>
      <c r="C16" s="556"/>
      <c r="D16" s="552"/>
      <c r="E16" s="552"/>
      <c r="F16" s="552"/>
      <c r="G16" s="175">
        <v>789</v>
      </c>
      <c r="H16" s="175">
        <v>621</v>
      </c>
      <c r="I16" s="175">
        <v>714</v>
      </c>
      <c r="J16" s="175">
        <v>623</v>
      </c>
      <c r="K16" s="175">
        <v>421</v>
      </c>
      <c r="L16" s="558"/>
      <c r="M16" s="560"/>
      <c r="N16" s="548"/>
      <c r="O16" s="562"/>
    </row>
    <row r="17" spans="1:15">
      <c r="A17" s="549">
        <v>5</v>
      </c>
      <c r="B17" s="551" t="s">
        <v>1429</v>
      </c>
      <c r="C17" s="555" t="s">
        <v>1430</v>
      </c>
      <c r="D17" s="551" t="s">
        <v>1431</v>
      </c>
      <c r="E17" s="551" t="s">
        <v>50</v>
      </c>
      <c r="F17" s="551" t="s">
        <v>1432</v>
      </c>
      <c r="G17" s="177">
        <v>9.4700000000000006</v>
      </c>
      <c r="H17" s="178">
        <v>162</v>
      </c>
      <c r="I17" s="177">
        <v>8.42</v>
      </c>
      <c r="J17" s="177">
        <v>5.12</v>
      </c>
      <c r="K17" s="176" t="s">
        <v>1433</v>
      </c>
      <c r="L17" s="557">
        <v>3136</v>
      </c>
      <c r="M17" s="559">
        <v>476</v>
      </c>
      <c r="N17" s="547">
        <v>1</v>
      </c>
      <c r="O17" s="561" t="s">
        <v>1526</v>
      </c>
    </row>
    <row r="18" spans="1:15">
      <c r="A18" s="550"/>
      <c r="B18" s="552"/>
      <c r="C18" s="556"/>
      <c r="D18" s="552"/>
      <c r="E18" s="552"/>
      <c r="F18" s="552"/>
      <c r="G18" s="175">
        <v>814</v>
      </c>
      <c r="H18" s="175">
        <v>759</v>
      </c>
      <c r="I18" s="175">
        <v>427</v>
      </c>
      <c r="J18" s="175">
        <v>592</v>
      </c>
      <c r="K18" s="175">
        <v>544</v>
      </c>
      <c r="L18" s="558"/>
      <c r="M18" s="560"/>
      <c r="N18" s="548"/>
      <c r="O18" s="562"/>
    </row>
    <row r="19" spans="1:15">
      <c r="A19" s="549">
        <v>6</v>
      </c>
      <c r="B19" s="551" t="s">
        <v>1434</v>
      </c>
      <c r="C19" s="555" t="s">
        <v>1435</v>
      </c>
      <c r="D19" s="551" t="s">
        <v>1419</v>
      </c>
      <c r="E19" s="551" t="s">
        <v>50</v>
      </c>
      <c r="F19" s="551" t="s">
        <v>1432</v>
      </c>
      <c r="G19" s="177">
        <v>9.94</v>
      </c>
      <c r="H19" s="178">
        <v>156</v>
      </c>
      <c r="I19" s="177">
        <v>11.72</v>
      </c>
      <c r="J19" s="177">
        <v>5.16</v>
      </c>
      <c r="K19" s="176" t="s">
        <v>1436</v>
      </c>
      <c r="L19" s="557">
        <v>3122</v>
      </c>
      <c r="M19" s="559">
        <v>490</v>
      </c>
      <c r="N19" s="547">
        <v>1</v>
      </c>
      <c r="O19" s="561" t="s">
        <v>1527</v>
      </c>
    </row>
    <row r="20" spans="1:15">
      <c r="A20" s="550"/>
      <c r="B20" s="552"/>
      <c r="C20" s="556"/>
      <c r="D20" s="552"/>
      <c r="E20" s="552"/>
      <c r="F20" s="552"/>
      <c r="G20" s="175">
        <v>723</v>
      </c>
      <c r="H20" s="175">
        <v>689</v>
      </c>
      <c r="I20" s="175">
        <v>643</v>
      </c>
      <c r="J20" s="175">
        <v>603</v>
      </c>
      <c r="K20" s="175">
        <v>464</v>
      </c>
      <c r="L20" s="558"/>
      <c r="M20" s="560"/>
      <c r="N20" s="548"/>
      <c r="O20" s="562"/>
    </row>
    <row r="21" spans="1:15">
      <c r="A21" s="549">
        <v>7</v>
      </c>
      <c r="B21" s="551" t="s">
        <v>1437</v>
      </c>
      <c r="C21" s="555" t="s">
        <v>1438</v>
      </c>
      <c r="D21" s="551" t="s">
        <v>1423</v>
      </c>
      <c r="E21" s="551" t="s">
        <v>29</v>
      </c>
      <c r="F21" s="551" t="s">
        <v>36</v>
      </c>
      <c r="G21" s="177">
        <v>9.83</v>
      </c>
      <c r="H21" s="178">
        <v>147</v>
      </c>
      <c r="I21" s="177">
        <v>10.64</v>
      </c>
      <c r="J21" s="177">
        <v>4.96</v>
      </c>
      <c r="K21" s="176" t="s">
        <v>1439</v>
      </c>
      <c r="L21" s="557">
        <v>3006</v>
      </c>
      <c r="M21" s="559">
        <v>606</v>
      </c>
      <c r="N21" s="547">
        <v>1</v>
      </c>
      <c r="O21" s="561" t="s">
        <v>1528</v>
      </c>
    </row>
    <row r="22" spans="1:15">
      <c r="A22" s="550"/>
      <c r="B22" s="552"/>
      <c r="C22" s="556"/>
      <c r="D22" s="552"/>
      <c r="E22" s="552"/>
      <c r="F22" s="552"/>
      <c r="G22" s="175">
        <v>744</v>
      </c>
      <c r="H22" s="175">
        <v>588</v>
      </c>
      <c r="I22" s="175">
        <v>571</v>
      </c>
      <c r="J22" s="175">
        <v>548</v>
      </c>
      <c r="K22" s="175">
        <v>555</v>
      </c>
      <c r="L22" s="558"/>
      <c r="M22" s="560"/>
      <c r="N22" s="548"/>
      <c r="O22" s="562"/>
    </row>
    <row r="23" spans="1:15">
      <c r="A23" s="549">
        <v>8</v>
      </c>
      <c r="B23" s="551" t="s">
        <v>1440</v>
      </c>
      <c r="C23" s="555" t="s">
        <v>1441</v>
      </c>
      <c r="D23" s="551" t="s">
        <v>1431</v>
      </c>
      <c r="E23" s="551" t="s">
        <v>50</v>
      </c>
      <c r="F23" s="551" t="s">
        <v>1432</v>
      </c>
      <c r="G23" s="177">
        <v>9.77</v>
      </c>
      <c r="H23" s="178">
        <v>156</v>
      </c>
      <c r="I23" s="177">
        <v>8.5</v>
      </c>
      <c r="J23" s="177">
        <v>4.59</v>
      </c>
      <c r="K23" s="176" t="s">
        <v>1442</v>
      </c>
      <c r="L23" s="557">
        <v>2865</v>
      </c>
      <c r="M23" s="559">
        <v>747</v>
      </c>
      <c r="N23" s="547">
        <v>1</v>
      </c>
      <c r="O23" s="561" t="s">
        <v>1526</v>
      </c>
    </row>
    <row r="24" spans="1:15">
      <c r="A24" s="550"/>
      <c r="B24" s="552"/>
      <c r="C24" s="556"/>
      <c r="D24" s="552"/>
      <c r="E24" s="552"/>
      <c r="F24" s="552"/>
      <c r="G24" s="175">
        <v>756</v>
      </c>
      <c r="H24" s="175">
        <v>689</v>
      </c>
      <c r="I24" s="175">
        <v>432</v>
      </c>
      <c r="J24" s="175">
        <v>451</v>
      </c>
      <c r="K24" s="175">
        <v>537</v>
      </c>
      <c r="L24" s="558"/>
      <c r="M24" s="560"/>
      <c r="N24" s="548"/>
      <c r="O24" s="562"/>
    </row>
    <row r="25" spans="1:15">
      <c r="A25" s="549">
        <v>9</v>
      </c>
      <c r="B25" s="551" t="s">
        <v>1443</v>
      </c>
      <c r="C25" s="555" t="s">
        <v>1444</v>
      </c>
      <c r="D25" s="551" t="s">
        <v>1419</v>
      </c>
      <c r="E25" s="551" t="s">
        <v>1412</v>
      </c>
      <c r="F25" s="551" t="s">
        <v>1445</v>
      </c>
      <c r="G25" s="177">
        <v>9.67</v>
      </c>
      <c r="H25" s="178">
        <v>141</v>
      </c>
      <c r="I25" s="177">
        <v>10.86</v>
      </c>
      <c r="J25" s="177">
        <v>4.6399999999999997</v>
      </c>
      <c r="K25" s="176" t="s">
        <v>1446</v>
      </c>
      <c r="L25" s="557">
        <v>2791</v>
      </c>
      <c r="M25" s="559">
        <v>821</v>
      </c>
      <c r="N25" s="547">
        <v>1</v>
      </c>
      <c r="O25" s="561" t="s">
        <v>554</v>
      </c>
    </row>
    <row r="26" spans="1:15">
      <c r="A26" s="550"/>
      <c r="B26" s="552"/>
      <c r="C26" s="556"/>
      <c r="D26" s="552"/>
      <c r="E26" s="552"/>
      <c r="F26" s="552"/>
      <c r="G26" s="175">
        <v>775</v>
      </c>
      <c r="H26" s="175">
        <v>523</v>
      </c>
      <c r="I26" s="175">
        <v>586</v>
      </c>
      <c r="J26" s="175">
        <v>464</v>
      </c>
      <c r="K26" s="175">
        <v>443</v>
      </c>
      <c r="L26" s="558"/>
      <c r="M26" s="560"/>
      <c r="N26" s="548"/>
      <c r="O26" s="562"/>
    </row>
    <row r="27" spans="1:15">
      <c r="A27" s="549">
        <v>10</v>
      </c>
      <c r="B27" s="551" t="s">
        <v>1447</v>
      </c>
      <c r="C27" s="555" t="s">
        <v>1448</v>
      </c>
      <c r="D27" s="551" t="s">
        <v>1419</v>
      </c>
      <c r="E27" s="551" t="s">
        <v>205</v>
      </c>
      <c r="F27" s="551" t="s">
        <v>34</v>
      </c>
      <c r="G27" s="177">
        <v>9.73</v>
      </c>
      <c r="H27" s="178">
        <v>150</v>
      </c>
      <c r="I27" s="177">
        <v>11.08</v>
      </c>
      <c r="J27" s="177">
        <v>4.55</v>
      </c>
      <c r="K27" s="176" t="s">
        <v>1449</v>
      </c>
      <c r="L27" s="557">
        <v>2790</v>
      </c>
      <c r="M27" s="559">
        <v>822</v>
      </c>
      <c r="N27" s="547">
        <v>1</v>
      </c>
      <c r="O27" s="561" t="s">
        <v>1529</v>
      </c>
    </row>
    <row r="28" spans="1:15">
      <c r="A28" s="550"/>
      <c r="B28" s="552"/>
      <c r="C28" s="556"/>
      <c r="D28" s="552"/>
      <c r="E28" s="552"/>
      <c r="F28" s="552"/>
      <c r="G28" s="175">
        <v>763</v>
      </c>
      <c r="H28" s="175">
        <v>621</v>
      </c>
      <c r="I28" s="175">
        <v>600</v>
      </c>
      <c r="J28" s="175">
        <v>441</v>
      </c>
      <c r="K28" s="175">
        <v>365</v>
      </c>
      <c r="L28" s="558"/>
      <c r="M28" s="560"/>
      <c r="N28" s="548"/>
      <c r="O28" s="562"/>
    </row>
    <row r="29" spans="1:15">
      <c r="A29" s="549">
        <v>11</v>
      </c>
      <c r="B29" s="551" t="s">
        <v>1450</v>
      </c>
      <c r="C29" s="555" t="s">
        <v>1451</v>
      </c>
      <c r="D29" s="551" t="s">
        <v>1452</v>
      </c>
      <c r="E29" s="551" t="s">
        <v>205</v>
      </c>
      <c r="F29" s="551" t="s">
        <v>1453</v>
      </c>
      <c r="G29" s="177">
        <v>9.6</v>
      </c>
      <c r="H29" s="178">
        <v>159</v>
      </c>
      <c r="I29" s="177">
        <v>10.77</v>
      </c>
      <c r="J29" s="177">
        <v>4.5999999999999996</v>
      </c>
      <c r="K29" s="176" t="s">
        <v>1454</v>
      </c>
      <c r="L29" s="557">
        <v>2770</v>
      </c>
      <c r="M29" s="559">
        <v>842</v>
      </c>
      <c r="N29" s="547">
        <v>1</v>
      </c>
      <c r="O29" s="561" t="s">
        <v>1530</v>
      </c>
    </row>
    <row r="30" spans="1:15">
      <c r="A30" s="550"/>
      <c r="B30" s="552"/>
      <c r="C30" s="556"/>
      <c r="D30" s="552"/>
      <c r="E30" s="552"/>
      <c r="F30" s="552"/>
      <c r="G30" s="175">
        <v>789</v>
      </c>
      <c r="H30" s="175">
        <v>724</v>
      </c>
      <c r="I30" s="175">
        <v>580</v>
      </c>
      <c r="J30" s="175">
        <v>454</v>
      </c>
      <c r="K30" s="175">
        <v>223</v>
      </c>
      <c r="L30" s="558"/>
      <c r="M30" s="560"/>
      <c r="N30" s="548"/>
      <c r="O30" s="562"/>
    </row>
    <row r="31" spans="1:15">
      <c r="A31" s="549">
        <v>12</v>
      </c>
      <c r="B31" s="551" t="s">
        <v>1455</v>
      </c>
      <c r="C31" s="555" t="s">
        <v>1477</v>
      </c>
      <c r="D31" s="551" t="s">
        <v>1419</v>
      </c>
      <c r="E31" s="551" t="s">
        <v>409</v>
      </c>
      <c r="F31" s="551" t="s">
        <v>1466</v>
      </c>
      <c r="G31" s="177">
        <v>9.75</v>
      </c>
      <c r="H31" s="178">
        <v>147</v>
      </c>
      <c r="I31" s="177">
        <v>9.51</v>
      </c>
      <c r="J31" s="177">
        <v>4.28</v>
      </c>
      <c r="K31" s="176" t="s">
        <v>1533</v>
      </c>
      <c r="L31" s="557">
        <v>2728</v>
      </c>
      <c r="N31" s="547">
        <v>1</v>
      </c>
      <c r="O31" s="545" t="s">
        <v>1531</v>
      </c>
    </row>
    <row r="32" spans="1:15">
      <c r="A32" s="550"/>
      <c r="B32" s="552"/>
      <c r="C32" s="556"/>
      <c r="D32" s="552"/>
      <c r="E32" s="552"/>
      <c r="F32" s="552"/>
      <c r="G32" s="175">
        <v>759</v>
      </c>
      <c r="H32" s="175">
        <v>588</v>
      </c>
      <c r="I32" s="175">
        <v>497</v>
      </c>
      <c r="J32" s="175">
        <v>374</v>
      </c>
      <c r="K32" s="174">
        <v>0</v>
      </c>
      <c r="L32" s="558"/>
      <c r="N32" s="548"/>
      <c r="O32" s="546"/>
    </row>
    <row r="33" spans="1:27">
      <c r="A33" s="549">
        <v>13</v>
      </c>
      <c r="B33" s="551" t="s">
        <v>1429</v>
      </c>
      <c r="C33" s="555" t="s">
        <v>1456</v>
      </c>
      <c r="D33" s="551" t="s">
        <v>1452</v>
      </c>
      <c r="E33" s="551" t="s">
        <v>29</v>
      </c>
      <c r="F33" s="551" t="s">
        <v>36</v>
      </c>
      <c r="G33" s="177">
        <v>9.5299999999999994</v>
      </c>
      <c r="H33" s="178">
        <v>138</v>
      </c>
      <c r="I33" s="177">
        <v>8.08</v>
      </c>
      <c r="J33" s="177">
        <v>4.9400000000000004</v>
      </c>
      <c r="K33" s="176" t="s">
        <v>1457</v>
      </c>
      <c r="L33" s="557">
        <v>2703</v>
      </c>
      <c r="M33" s="559">
        <v>909</v>
      </c>
      <c r="N33" s="547">
        <v>1</v>
      </c>
      <c r="O33" s="561" t="s">
        <v>1532</v>
      </c>
    </row>
    <row r="34" spans="1:27">
      <c r="A34" s="550"/>
      <c r="B34" s="552"/>
      <c r="C34" s="556"/>
      <c r="D34" s="552"/>
      <c r="E34" s="552"/>
      <c r="F34" s="552"/>
      <c r="G34" s="175">
        <v>802</v>
      </c>
      <c r="H34" s="175">
        <v>491</v>
      </c>
      <c r="I34" s="175">
        <v>405</v>
      </c>
      <c r="J34" s="175">
        <v>543</v>
      </c>
      <c r="K34" s="175">
        <v>462</v>
      </c>
      <c r="L34" s="558"/>
      <c r="M34" s="560"/>
      <c r="N34" s="548"/>
      <c r="O34" s="562"/>
    </row>
    <row r="35" spans="1:27" ht="18.75">
      <c r="A35" s="15" t="s">
        <v>1</v>
      </c>
      <c r="B35" s="16"/>
      <c r="C35" s="17"/>
      <c r="D35" s="16"/>
      <c r="E35" s="18"/>
      <c r="F35" s="19"/>
      <c r="G35" s="20"/>
      <c r="H35" s="16"/>
      <c r="I35" s="20"/>
    </row>
    <row r="36" spans="1:27" ht="18.75">
      <c r="A36" s="15" t="s">
        <v>0</v>
      </c>
      <c r="B36" s="16"/>
      <c r="C36" s="17"/>
      <c r="D36" s="16"/>
      <c r="E36" s="18"/>
      <c r="F36" s="19"/>
      <c r="G36" s="20"/>
      <c r="H36" s="16"/>
      <c r="I36" s="20"/>
    </row>
    <row r="37" spans="1:27" ht="18.75">
      <c r="A37" s="15" t="s">
        <v>2</v>
      </c>
      <c r="B37" s="16"/>
      <c r="C37" s="17"/>
      <c r="D37" s="16"/>
      <c r="E37" s="18"/>
      <c r="F37" s="19"/>
      <c r="G37" s="20"/>
      <c r="H37" s="16"/>
      <c r="I37" s="20"/>
    </row>
    <row r="38" spans="1:27" ht="18.75">
      <c r="A38" s="15" t="s">
        <v>3</v>
      </c>
      <c r="B38" s="16"/>
      <c r="C38" s="17"/>
      <c r="D38" s="16"/>
      <c r="E38" s="18"/>
      <c r="F38" s="19"/>
      <c r="G38" s="20"/>
      <c r="H38" s="16"/>
      <c r="I38" s="20"/>
    </row>
    <row r="39" spans="1:27" ht="18.75">
      <c r="A39" s="15" t="s">
        <v>4</v>
      </c>
      <c r="B39" s="16"/>
      <c r="C39" s="17"/>
      <c r="D39" s="16"/>
      <c r="E39" s="18"/>
      <c r="F39" s="19"/>
      <c r="G39" s="20"/>
      <c r="H39" s="16"/>
      <c r="I39" s="20"/>
    </row>
    <row r="40" spans="1:27" ht="18.75">
      <c r="A40" s="15"/>
      <c r="B40" s="16"/>
      <c r="C40" s="17" t="s">
        <v>1521</v>
      </c>
      <c r="D40" s="16"/>
      <c r="E40" s="18"/>
      <c r="F40" s="19"/>
      <c r="G40" s="20"/>
      <c r="H40" s="16"/>
      <c r="I40" s="20"/>
    </row>
    <row r="41" spans="1:27" ht="15" customHeight="1">
      <c r="A41" s="549">
        <v>14</v>
      </c>
      <c r="B41" s="551" t="s">
        <v>1461</v>
      </c>
      <c r="C41" s="555" t="s">
        <v>1458</v>
      </c>
      <c r="D41" s="551" t="s">
        <v>1431</v>
      </c>
      <c r="E41" s="551" t="s">
        <v>50</v>
      </c>
      <c r="F41" s="551" t="s">
        <v>1459</v>
      </c>
      <c r="G41" s="177">
        <v>10.44</v>
      </c>
      <c r="H41" s="178">
        <v>159</v>
      </c>
      <c r="I41" s="177">
        <v>8.18</v>
      </c>
      <c r="J41" s="177">
        <v>4.33</v>
      </c>
      <c r="K41" s="176" t="s">
        <v>1460</v>
      </c>
      <c r="L41" s="557">
        <v>2613</v>
      </c>
      <c r="M41" s="559">
        <v>999</v>
      </c>
      <c r="N41" s="551">
        <v>1</v>
      </c>
      <c r="O41" s="561" t="s">
        <v>1527</v>
      </c>
      <c r="P41" s="555"/>
      <c r="Q41" s="551"/>
      <c r="R41" s="551"/>
      <c r="S41" s="551"/>
      <c r="T41" s="177"/>
      <c r="U41" s="178"/>
      <c r="V41" s="177"/>
      <c r="W41" s="177"/>
      <c r="X41" s="176"/>
      <c r="Y41" s="557"/>
      <c r="Z41" s="559"/>
      <c r="AA41" s="547"/>
    </row>
    <row r="42" spans="1:27" ht="15" customHeight="1">
      <c r="A42" s="550"/>
      <c r="B42" s="563"/>
      <c r="C42" s="556"/>
      <c r="D42" s="552"/>
      <c r="E42" s="552"/>
      <c r="F42" s="552"/>
      <c r="G42" s="175">
        <v>632</v>
      </c>
      <c r="H42" s="175">
        <v>724</v>
      </c>
      <c r="I42" s="175">
        <v>411</v>
      </c>
      <c r="J42" s="175">
        <v>386</v>
      </c>
      <c r="K42" s="175">
        <v>460</v>
      </c>
      <c r="L42" s="558"/>
      <c r="M42" s="560"/>
      <c r="N42" s="563"/>
      <c r="O42" s="562"/>
      <c r="P42" s="556"/>
      <c r="Q42" s="552"/>
      <c r="R42" s="552"/>
      <c r="S42" s="552"/>
      <c r="T42" s="175"/>
      <c r="U42" s="175"/>
      <c r="V42" s="175"/>
      <c r="W42" s="175"/>
      <c r="X42" s="175"/>
      <c r="Y42" s="558"/>
      <c r="Z42" s="560"/>
      <c r="AA42" s="548"/>
    </row>
    <row r="43" spans="1:27" ht="15" customHeight="1">
      <c r="A43" s="549">
        <v>15</v>
      </c>
      <c r="B43" s="551" t="s">
        <v>1464</v>
      </c>
      <c r="C43" s="555" t="s">
        <v>1462</v>
      </c>
      <c r="D43" s="551" t="s">
        <v>1452</v>
      </c>
      <c r="E43" s="551" t="s">
        <v>1412</v>
      </c>
      <c r="F43" s="551" t="s">
        <v>138</v>
      </c>
      <c r="G43" s="177">
        <v>10.130000000000001</v>
      </c>
      <c r="H43" s="178">
        <v>150</v>
      </c>
      <c r="I43" s="177">
        <v>6.44</v>
      </c>
      <c r="J43" s="177">
        <v>4.3099999999999996</v>
      </c>
      <c r="K43" s="176" t="s">
        <v>1463</v>
      </c>
      <c r="L43" s="557">
        <v>2573</v>
      </c>
      <c r="M43" s="559">
        <v>1039</v>
      </c>
      <c r="N43" s="551">
        <v>1</v>
      </c>
      <c r="O43" s="545" t="s">
        <v>1534</v>
      </c>
    </row>
    <row r="44" spans="1:27" ht="15" customHeight="1">
      <c r="A44" s="550"/>
      <c r="B44" s="563"/>
      <c r="C44" s="566"/>
      <c r="D44" s="563"/>
      <c r="E44" s="563"/>
      <c r="F44" s="563"/>
      <c r="G44" s="175">
        <v>688</v>
      </c>
      <c r="H44" s="175">
        <v>621</v>
      </c>
      <c r="I44" s="175">
        <v>299</v>
      </c>
      <c r="J44" s="175">
        <v>381</v>
      </c>
      <c r="K44" s="175">
        <v>584</v>
      </c>
      <c r="L44" s="564"/>
      <c r="M44" s="565"/>
      <c r="N44" s="563"/>
      <c r="O44" s="546"/>
    </row>
    <row r="45" spans="1:27" ht="15" customHeight="1">
      <c r="A45" s="549">
        <v>16</v>
      </c>
      <c r="B45" s="551" t="s">
        <v>1468</v>
      </c>
      <c r="C45" s="207" t="s">
        <v>1465</v>
      </c>
      <c r="D45" s="206" t="s">
        <v>1423</v>
      </c>
      <c r="E45" s="206" t="s">
        <v>409</v>
      </c>
      <c r="F45" s="206" t="s">
        <v>1466</v>
      </c>
      <c r="G45" s="177">
        <v>10.25</v>
      </c>
      <c r="H45" s="178">
        <v>147</v>
      </c>
      <c r="I45" s="177">
        <v>9.68</v>
      </c>
      <c r="J45" s="177">
        <v>4.59</v>
      </c>
      <c r="K45" s="176" t="s">
        <v>1467</v>
      </c>
      <c r="L45" s="208">
        <v>2541</v>
      </c>
      <c r="M45" s="209">
        <v>1071</v>
      </c>
      <c r="N45" s="206">
        <v>1</v>
      </c>
      <c r="O45" s="545" t="s">
        <v>1531</v>
      </c>
    </row>
    <row r="46" spans="1:27" ht="15" customHeight="1">
      <c r="A46" s="550"/>
      <c r="B46" s="552"/>
      <c r="C46" s="216"/>
      <c r="D46" s="217"/>
      <c r="E46" s="217"/>
      <c r="F46" s="217"/>
      <c r="G46" s="175">
        <v>666</v>
      </c>
      <c r="H46" s="175">
        <v>588</v>
      </c>
      <c r="I46" s="175">
        <v>509</v>
      </c>
      <c r="J46" s="175">
        <v>451</v>
      </c>
      <c r="K46" s="175">
        <v>327</v>
      </c>
      <c r="L46" s="218"/>
      <c r="M46" s="219"/>
      <c r="N46" s="217"/>
      <c r="O46" s="546"/>
    </row>
    <row r="47" spans="1:27" ht="15" customHeight="1">
      <c r="A47" s="549">
        <v>17</v>
      </c>
      <c r="B47" s="551" t="s">
        <v>1473</v>
      </c>
      <c r="C47" s="207" t="s">
        <v>1469</v>
      </c>
      <c r="D47" s="206" t="s">
        <v>1423</v>
      </c>
      <c r="E47" s="206" t="s">
        <v>1470</v>
      </c>
      <c r="F47" s="206" t="s">
        <v>1471</v>
      </c>
      <c r="G47" s="177">
        <v>10.6</v>
      </c>
      <c r="H47" s="178">
        <v>132</v>
      </c>
      <c r="I47" s="177">
        <v>9.15</v>
      </c>
      <c r="J47" s="177">
        <v>4.4000000000000004</v>
      </c>
      <c r="K47" s="176" t="s">
        <v>1472</v>
      </c>
      <c r="L47" s="208">
        <v>2451</v>
      </c>
      <c r="M47" s="209">
        <v>1161</v>
      </c>
      <c r="N47" s="210">
        <v>1</v>
      </c>
      <c r="O47" s="545" t="s">
        <v>1535</v>
      </c>
    </row>
    <row r="48" spans="1:27" ht="15" customHeight="1">
      <c r="A48" s="550"/>
      <c r="B48" s="552"/>
      <c r="C48" s="212"/>
      <c r="D48" s="211"/>
      <c r="E48" s="211"/>
      <c r="F48" s="211"/>
      <c r="G48" s="175">
        <v>604</v>
      </c>
      <c r="H48" s="175">
        <v>429</v>
      </c>
      <c r="I48" s="175">
        <v>474</v>
      </c>
      <c r="J48" s="175">
        <v>403</v>
      </c>
      <c r="K48" s="175">
        <v>541</v>
      </c>
      <c r="L48" s="213"/>
      <c r="M48" s="214"/>
      <c r="N48" s="215"/>
      <c r="O48" s="546"/>
    </row>
    <row r="49" spans="1:15" ht="15" customHeight="1">
      <c r="A49" s="549">
        <v>18</v>
      </c>
      <c r="B49" s="551" t="s">
        <v>1476</v>
      </c>
      <c r="C49" s="207" t="s">
        <v>1474</v>
      </c>
      <c r="D49" s="206" t="s">
        <v>1423</v>
      </c>
      <c r="E49" s="206" t="s">
        <v>409</v>
      </c>
      <c r="F49" s="206" t="s">
        <v>1466</v>
      </c>
      <c r="G49" s="177">
        <v>11.33</v>
      </c>
      <c r="H49" s="178">
        <v>138</v>
      </c>
      <c r="I49" s="177">
        <v>7.91</v>
      </c>
      <c r="J49" s="177">
        <v>4.37</v>
      </c>
      <c r="K49" s="176" t="s">
        <v>1475</v>
      </c>
      <c r="L49" s="208">
        <v>2241</v>
      </c>
      <c r="M49" s="209">
        <v>1371</v>
      </c>
      <c r="N49" s="210">
        <v>2</v>
      </c>
      <c r="O49" s="545" t="s">
        <v>1531</v>
      </c>
    </row>
    <row r="50" spans="1:15" ht="15" customHeight="1">
      <c r="A50" s="550"/>
      <c r="B50" s="552"/>
      <c r="C50" s="212"/>
      <c r="D50" s="211"/>
      <c r="E50" s="211"/>
      <c r="F50" s="211"/>
      <c r="G50" s="175">
        <v>484</v>
      </c>
      <c r="H50" s="175">
        <v>491</v>
      </c>
      <c r="I50" s="175">
        <v>394</v>
      </c>
      <c r="J50" s="175">
        <v>396</v>
      </c>
      <c r="K50" s="175">
        <v>476</v>
      </c>
      <c r="L50" s="213"/>
      <c r="M50" s="214"/>
      <c r="N50" s="215"/>
      <c r="O50" s="546"/>
    </row>
    <row r="51" spans="1:15" ht="15" customHeight="1">
      <c r="A51" s="549">
        <v>19</v>
      </c>
      <c r="B51" s="551" t="s">
        <v>1478</v>
      </c>
      <c r="C51" s="555" t="s">
        <v>1479</v>
      </c>
      <c r="D51" s="551" t="s">
        <v>1423</v>
      </c>
      <c r="E51" s="551" t="s">
        <v>409</v>
      </c>
      <c r="F51" s="551" t="s">
        <v>1466</v>
      </c>
      <c r="G51" s="177">
        <v>11.05</v>
      </c>
      <c r="H51" s="178">
        <v>129</v>
      </c>
      <c r="I51" s="177">
        <v>7.43</v>
      </c>
      <c r="J51" s="177">
        <v>3.54</v>
      </c>
      <c r="K51" s="176" t="s">
        <v>1480</v>
      </c>
      <c r="L51" s="557">
        <v>1837</v>
      </c>
      <c r="M51" s="559">
        <v>1775</v>
      </c>
      <c r="N51" s="547">
        <v>3</v>
      </c>
      <c r="O51" s="545" t="s">
        <v>1531</v>
      </c>
    </row>
    <row r="52" spans="1:15" ht="15" customHeight="1">
      <c r="A52" s="550"/>
      <c r="B52" s="552"/>
      <c r="C52" s="556"/>
      <c r="D52" s="552"/>
      <c r="E52" s="552"/>
      <c r="F52" s="552"/>
      <c r="G52" s="175">
        <v>528</v>
      </c>
      <c r="H52" s="175">
        <v>399</v>
      </c>
      <c r="I52" s="175">
        <v>363</v>
      </c>
      <c r="J52" s="175">
        <v>208</v>
      </c>
      <c r="K52" s="174">
        <v>339</v>
      </c>
      <c r="L52" s="558"/>
      <c r="M52" s="560"/>
      <c r="N52" s="548"/>
      <c r="O52" s="546"/>
    </row>
    <row r="53" spans="1:15" ht="15" customHeight="1">
      <c r="A53" s="549"/>
      <c r="B53" s="551" t="s">
        <v>36</v>
      </c>
      <c r="C53" s="553" t="s">
        <v>123</v>
      </c>
      <c r="D53" s="551" t="s">
        <v>36</v>
      </c>
      <c r="E53" s="220" t="s">
        <v>36</v>
      </c>
      <c r="F53" s="220" t="s">
        <v>36</v>
      </c>
      <c r="G53" s="220" t="s">
        <v>36</v>
      </c>
      <c r="H53" s="220" t="s">
        <v>36</v>
      </c>
      <c r="I53" s="220" t="s">
        <v>36</v>
      </c>
      <c r="J53" s="220" t="s">
        <v>36</v>
      </c>
      <c r="K53" s="220" t="s">
        <v>36</v>
      </c>
      <c r="L53" s="220" t="s">
        <v>36</v>
      </c>
      <c r="M53" s="220" t="s">
        <v>36</v>
      </c>
      <c r="N53" s="220" t="s">
        <v>36</v>
      </c>
      <c r="O53" s="220" t="s">
        <v>36</v>
      </c>
    </row>
    <row r="54" spans="1:15" ht="15" customHeight="1">
      <c r="A54" s="550"/>
      <c r="B54" s="552"/>
      <c r="C54" s="554"/>
      <c r="D54" s="552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1"/>
    </row>
    <row r="55" spans="1:15" ht="15" customHeight="1">
      <c r="A55" s="549">
        <v>1</v>
      </c>
      <c r="B55" s="578" t="s">
        <v>1406</v>
      </c>
      <c r="C55" s="579" t="s">
        <v>1407</v>
      </c>
      <c r="D55" s="578" t="s">
        <v>1408</v>
      </c>
      <c r="E55" s="578" t="s">
        <v>29</v>
      </c>
      <c r="F55" s="578" t="s">
        <v>1537</v>
      </c>
      <c r="G55" s="189">
        <v>9.24</v>
      </c>
      <c r="H55" s="190">
        <v>171</v>
      </c>
      <c r="I55" s="189">
        <v>10.25</v>
      </c>
      <c r="J55" s="189">
        <v>5.45</v>
      </c>
      <c r="K55" s="188" t="s">
        <v>1409</v>
      </c>
      <c r="L55" s="580">
        <v>3612</v>
      </c>
      <c r="M55" s="569"/>
      <c r="N55" s="570" t="s">
        <v>666</v>
      </c>
      <c r="O55" s="570" t="s">
        <v>1536</v>
      </c>
    </row>
    <row r="56" spans="1:15" ht="15" customHeight="1">
      <c r="A56" s="550"/>
      <c r="B56" s="552"/>
      <c r="C56" s="556"/>
      <c r="D56" s="552"/>
      <c r="E56" s="552"/>
      <c r="F56" s="552"/>
      <c r="G56" s="175">
        <v>860</v>
      </c>
      <c r="H56" s="175">
        <v>867</v>
      </c>
      <c r="I56" s="175">
        <v>546</v>
      </c>
      <c r="J56" s="175">
        <v>686</v>
      </c>
      <c r="K56" s="175">
        <v>653</v>
      </c>
      <c r="L56" s="558"/>
      <c r="M56" s="560"/>
      <c r="N56" s="571"/>
      <c r="O56" s="562"/>
    </row>
    <row r="57" spans="1:15" ht="15" customHeight="1">
      <c r="A57" s="549">
        <v>2</v>
      </c>
      <c r="B57" s="551" t="s">
        <v>1410</v>
      </c>
      <c r="C57" s="555" t="s">
        <v>1411</v>
      </c>
      <c r="D57" s="551" t="s">
        <v>1408</v>
      </c>
      <c r="E57" s="551" t="s">
        <v>1412</v>
      </c>
      <c r="F57" s="551" t="s">
        <v>138</v>
      </c>
      <c r="G57" s="177">
        <v>9.56</v>
      </c>
      <c r="H57" s="178">
        <v>165</v>
      </c>
      <c r="I57" s="177">
        <v>10.32</v>
      </c>
      <c r="J57" s="177">
        <v>5.32</v>
      </c>
      <c r="K57" s="176" t="s">
        <v>1507</v>
      </c>
      <c r="L57" s="557">
        <v>3475</v>
      </c>
      <c r="M57" s="559">
        <v>137</v>
      </c>
      <c r="N57" s="547" t="s">
        <v>666</v>
      </c>
      <c r="O57" s="561" t="s">
        <v>1538</v>
      </c>
    </row>
    <row r="58" spans="1:15" ht="15" customHeight="1">
      <c r="A58" s="550"/>
      <c r="B58" s="552"/>
      <c r="C58" s="572"/>
      <c r="D58" s="552"/>
      <c r="E58" s="552"/>
      <c r="F58" s="552"/>
      <c r="G58" s="175">
        <v>796</v>
      </c>
      <c r="H58" s="175">
        <v>795</v>
      </c>
      <c r="I58" s="175">
        <v>550</v>
      </c>
      <c r="J58" s="175">
        <v>648</v>
      </c>
      <c r="K58" s="175">
        <v>686</v>
      </c>
      <c r="L58" s="558"/>
      <c r="M58" s="560"/>
      <c r="N58" s="548"/>
      <c r="O58" s="562"/>
    </row>
    <row r="59" spans="1:15" ht="16.149999999999999" hidden="1" customHeight="1">
      <c r="A59" s="169"/>
      <c r="B59" s="170"/>
      <c r="C59" s="581" t="s">
        <v>36</v>
      </c>
      <c r="D59" s="583" t="s">
        <v>36</v>
      </c>
      <c r="E59" s="583" t="s">
        <v>36</v>
      </c>
      <c r="F59" s="583" t="s">
        <v>36</v>
      </c>
      <c r="G59" s="163" t="s">
        <v>36</v>
      </c>
      <c r="H59" s="164" t="s">
        <v>36</v>
      </c>
      <c r="I59" s="163" t="s">
        <v>36</v>
      </c>
      <c r="J59" s="163" t="s">
        <v>36</v>
      </c>
      <c r="K59" s="165" t="s">
        <v>36</v>
      </c>
      <c r="L59" s="585">
        <v>0</v>
      </c>
      <c r="M59" s="587" t="s">
        <v>36</v>
      </c>
      <c r="N59" s="573">
        <v>5</v>
      </c>
      <c r="O59" s="575" t="s">
        <v>36</v>
      </c>
    </row>
    <row r="60" spans="1:15" ht="16.149999999999999" hidden="1" customHeight="1">
      <c r="A60" s="169"/>
      <c r="B60" s="170"/>
      <c r="C60" s="582"/>
      <c r="D60" s="584"/>
      <c r="E60" s="584"/>
      <c r="F60" s="584"/>
      <c r="G60" s="162">
        <v>0</v>
      </c>
      <c r="H60" s="162">
        <v>0</v>
      </c>
      <c r="I60" s="162">
        <v>0</v>
      </c>
      <c r="J60" s="162">
        <v>0</v>
      </c>
      <c r="K60" s="168">
        <v>0</v>
      </c>
      <c r="L60" s="586"/>
      <c r="M60" s="588"/>
      <c r="N60" s="574"/>
      <c r="O60" s="576"/>
    </row>
    <row r="61" spans="1:15" ht="16.149999999999999" hidden="1" customHeight="1">
      <c r="A61" s="169"/>
      <c r="B61" s="170"/>
      <c r="C61" s="581" t="s">
        <v>36</v>
      </c>
      <c r="D61" s="583" t="s">
        <v>36</v>
      </c>
      <c r="E61" s="583" t="s">
        <v>36</v>
      </c>
      <c r="F61" s="583" t="s">
        <v>36</v>
      </c>
      <c r="G61" s="163" t="s">
        <v>36</v>
      </c>
      <c r="H61" s="164" t="s">
        <v>36</v>
      </c>
      <c r="I61" s="163" t="s">
        <v>36</v>
      </c>
      <c r="J61" s="163" t="s">
        <v>36</v>
      </c>
      <c r="K61" s="165" t="s">
        <v>36</v>
      </c>
      <c r="L61" s="585">
        <v>0</v>
      </c>
      <c r="M61" s="587" t="s">
        <v>36</v>
      </c>
      <c r="N61" s="573">
        <v>6</v>
      </c>
      <c r="O61" s="575" t="s">
        <v>36</v>
      </c>
    </row>
    <row r="62" spans="1:15" ht="16.149999999999999" hidden="1" customHeight="1">
      <c r="A62" s="169"/>
      <c r="B62" s="170"/>
      <c r="C62" s="582"/>
      <c r="D62" s="584"/>
      <c r="E62" s="584"/>
      <c r="F62" s="584"/>
      <c r="G62" s="162">
        <v>0</v>
      </c>
      <c r="H62" s="162">
        <v>0</v>
      </c>
      <c r="I62" s="162">
        <v>0</v>
      </c>
      <c r="J62" s="162">
        <v>0</v>
      </c>
      <c r="K62" s="168">
        <v>0</v>
      </c>
      <c r="L62" s="586"/>
      <c r="M62" s="588"/>
      <c r="N62" s="574"/>
      <c r="O62" s="576"/>
    </row>
    <row r="63" spans="1:15" ht="16.149999999999999" hidden="1" customHeight="1">
      <c r="A63" s="169"/>
      <c r="B63" s="170"/>
      <c r="C63" s="581" t="s">
        <v>36</v>
      </c>
      <c r="D63" s="583" t="s">
        <v>36</v>
      </c>
      <c r="E63" s="583" t="s">
        <v>36</v>
      </c>
      <c r="F63" s="583" t="s">
        <v>36</v>
      </c>
      <c r="G63" s="163" t="s">
        <v>36</v>
      </c>
      <c r="H63" s="164" t="s">
        <v>36</v>
      </c>
      <c r="I63" s="163" t="s">
        <v>36</v>
      </c>
      <c r="J63" s="163" t="s">
        <v>36</v>
      </c>
      <c r="K63" s="165" t="s">
        <v>36</v>
      </c>
      <c r="L63" s="585">
        <v>0</v>
      </c>
      <c r="M63" s="587" t="s">
        <v>36</v>
      </c>
      <c r="N63" s="573">
        <v>7</v>
      </c>
      <c r="O63" s="575" t="s">
        <v>36</v>
      </c>
    </row>
    <row r="64" spans="1:15" ht="16.149999999999999" hidden="1" customHeight="1">
      <c r="A64" s="169"/>
      <c r="B64" s="170"/>
      <c r="C64" s="582"/>
      <c r="D64" s="584"/>
      <c r="E64" s="584"/>
      <c r="F64" s="584"/>
      <c r="G64" s="162">
        <v>0</v>
      </c>
      <c r="H64" s="162">
        <v>0</v>
      </c>
      <c r="I64" s="162">
        <v>0</v>
      </c>
      <c r="J64" s="162">
        <v>0</v>
      </c>
      <c r="K64" s="168">
        <v>0</v>
      </c>
      <c r="L64" s="586"/>
      <c r="M64" s="588"/>
      <c r="N64" s="574"/>
      <c r="O64" s="576"/>
    </row>
    <row r="65" spans="1:15" ht="16.149999999999999" hidden="1" customHeight="1">
      <c r="A65" s="169"/>
      <c r="B65" s="170"/>
      <c r="C65" s="581" t="s">
        <v>36</v>
      </c>
      <c r="D65" s="583" t="s">
        <v>36</v>
      </c>
      <c r="E65" s="583" t="s">
        <v>36</v>
      </c>
      <c r="F65" s="583" t="s">
        <v>36</v>
      </c>
      <c r="G65" s="163" t="s">
        <v>36</v>
      </c>
      <c r="H65" s="164" t="s">
        <v>36</v>
      </c>
      <c r="I65" s="163" t="s">
        <v>36</v>
      </c>
      <c r="J65" s="163" t="s">
        <v>36</v>
      </c>
      <c r="K65" s="165" t="s">
        <v>36</v>
      </c>
      <c r="L65" s="585">
        <v>0</v>
      </c>
      <c r="M65" s="587" t="s">
        <v>36</v>
      </c>
      <c r="N65" s="573">
        <v>8</v>
      </c>
      <c r="O65" s="575" t="s">
        <v>36</v>
      </c>
    </row>
    <row r="66" spans="1:15" ht="16.149999999999999" hidden="1" customHeight="1">
      <c r="A66" s="169"/>
      <c r="B66" s="170"/>
      <c r="C66" s="582"/>
      <c r="D66" s="584"/>
      <c r="E66" s="584"/>
      <c r="F66" s="584"/>
      <c r="G66" s="162">
        <v>0</v>
      </c>
      <c r="H66" s="162">
        <v>0</v>
      </c>
      <c r="I66" s="162">
        <v>0</v>
      </c>
      <c r="J66" s="162">
        <v>0</v>
      </c>
      <c r="K66" s="168">
        <v>0</v>
      </c>
      <c r="L66" s="586"/>
      <c r="M66" s="588"/>
      <c r="N66" s="574"/>
      <c r="O66" s="576"/>
    </row>
    <row r="67" spans="1:15" hidden="1">
      <c r="A67" s="199"/>
      <c r="B67" s="200"/>
      <c r="C67" s="201"/>
      <c r="D67" s="200"/>
      <c r="E67" s="200"/>
      <c r="F67" s="200"/>
      <c r="G67" s="162">
        <v>0</v>
      </c>
      <c r="H67" s="162">
        <v>0</v>
      </c>
      <c r="I67" s="162">
        <v>0</v>
      </c>
      <c r="J67" s="162">
        <v>0</v>
      </c>
      <c r="K67" s="168">
        <v>0</v>
      </c>
      <c r="L67" s="202"/>
      <c r="M67" s="203"/>
      <c r="N67" s="204"/>
      <c r="O67" s="205"/>
    </row>
    <row r="68" spans="1:15" ht="15.75" hidden="1">
      <c r="A68" s="593" t="s">
        <v>1390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  <c r="N68" s="594"/>
      <c r="O68" s="594"/>
    </row>
    <row r="69" spans="1:15">
      <c r="C69" s="1" t="s">
        <v>1520</v>
      </c>
    </row>
    <row r="70" spans="1:15" ht="102" hidden="1">
      <c r="A70" s="153" t="s">
        <v>1391</v>
      </c>
      <c r="B70" s="154" t="s">
        <v>1392</v>
      </c>
      <c r="C70" s="154" t="s">
        <v>1393</v>
      </c>
      <c r="D70" s="154" t="s">
        <v>1394</v>
      </c>
      <c r="E70" s="154" t="s">
        <v>1395</v>
      </c>
      <c r="F70" s="154" t="s">
        <v>1396</v>
      </c>
      <c r="G70" s="154" t="s">
        <v>1397</v>
      </c>
      <c r="H70" s="154" t="s">
        <v>1398</v>
      </c>
      <c r="I70" s="154" t="s">
        <v>1399</v>
      </c>
      <c r="J70" s="154" t="s">
        <v>1400</v>
      </c>
      <c r="K70" s="155" t="s">
        <v>1401</v>
      </c>
      <c r="L70" s="154" t="s">
        <v>1402</v>
      </c>
      <c r="M70" s="156" t="s">
        <v>1403</v>
      </c>
      <c r="N70" s="157" t="s">
        <v>12</v>
      </c>
      <c r="O70" s="158" t="s">
        <v>1404</v>
      </c>
    </row>
    <row r="71" spans="1:15" ht="15" customHeight="1">
      <c r="A71" s="589">
        <v>1</v>
      </c>
      <c r="B71" s="583" t="s">
        <v>1481</v>
      </c>
      <c r="C71" s="581" t="s">
        <v>1491</v>
      </c>
      <c r="D71" s="583" t="s">
        <v>1492</v>
      </c>
      <c r="E71" s="583" t="s">
        <v>29</v>
      </c>
      <c r="F71" s="583" t="s">
        <v>36</v>
      </c>
      <c r="G71" s="163">
        <v>9.83</v>
      </c>
      <c r="H71" s="164">
        <v>165</v>
      </c>
      <c r="I71" s="163">
        <v>9.4600000000000009</v>
      </c>
      <c r="J71" s="163">
        <v>5.15</v>
      </c>
      <c r="K71" s="165" t="s">
        <v>1493</v>
      </c>
      <c r="L71" s="585">
        <v>3152</v>
      </c>
      <c r="M71" s="587"/>
      <c r="N71" s="573"/>
      <c r="O71" s="575" t="s">
        <v>1539</v>
      </c>
    </row>
    <row r="72" spans="1:15" ht="15" customHeight="1">
      <c r="A72" s="590"/>
      <c r="B72" s="584"/>
      <c r="C72" s="582"/>
      <c r="D72" s="584"/>
      <c r="E72" s="584"/>
      <c r="F72" s="584"/>
      <c r="G72" s="162">
        <v>744</v>
      </c>
      <c r="H72" s="162">
        <v>795</v>
      </c>
      <c r="I72" s="162">
        <v>494</v>
      </c>
      <c r="J72" s="162">
        <v>601</v>
      </c>
      <c r="K72" s="162">
        <v>518</v>
      </c>
      <c r="L72" s="586"/>
      <c r="M72" s="588"/>
      <c r="N72" s="574"/>
      <c r="O72" s="576"/>
    </row>
    <row r="73" spans="1:15" ht="15" customHeight="1">
      <c r="A73" s="589">
        <v>2</v>
      </c>
      <c r="B73" s="583" t="s">
        <v>1486</v>
      </c>
      <c r="C73" s="581" t="s">
        <v>1495</v>
      </c>
      <c r="D73" s="583" t="s">
        <v>1483</v>
      </c>
      <c r="E73" s="583" t="s">
        <v>79</v>
      </c>
      <c r="F73" s="583" t="s">
        <v>51</v>
      </c>
      <c r="G73" s="163">
        <v>9.59</v>
      </c>
      <c r="H73" s="164">
        <v>156</v>
      </c>
      <c r="I73" s="163">
        <v>10.039999999999999</v>
      </c>
      <c r="J73" s="163">
        <v>4.88</v>
      </c>
      <c r="K73" s="165" t="s">
        <v>1496</v>
      </c>
      <c r="L73" s="585">
        <v>3106</v>
      </c>
      <c r="M73" s="587">
        <v>-369</v>
      </c>
      <c r="N73" s="573"/>
      <c r="O73" s="575" t="s">
        <v>1540</v>
      </c>
    </row>
    <row r="74" spans="1:15" ht="15" customHeight="1">
      <c r="A74" s="590"/>
      <c r="B74" s="584"/>
      <c r="C74" s="582"/>
      <c r="D74" s="584"/>
      <c r="E74" s="584"/>
      <c r="F74" s="584"/>
      <c r="G74" s="162">
        <v>791</v>
      </c>
      <c r="H74" s="162">
        <v>689</v>
      </c>
      <c r="I74" s="162">
        <v>532</v>
      </c>
      <c r="J74" s="162">
        <v>527</v>
      </c>
      <c r="K74" s="162">
        <v>567</v>
      </c>
      <c r="L74" s="586"/>
      <c r="M74" s="588"/>
      <c r="N74" s="574"/>
      <c r="O74" s="576"/>
    </row>
    <row r="75" spans="1:15" ht="15" customHeight="1">
      <c r="A75" s="589">
        <v>3</v>
      </c>
      <c r="B75" s="583" t="s">
        <v>1490</v>
      </c>
      <c r="C75" s="581" t="s">
        <v>1487</v>
      </c>
      <c r="D75" s="583" t="s">
        <v>1488</v>
      </c>
      <c r="E75" s="583" t="s">
        <v>409</v>
      </c>
      <c r="F75" s="583" t="s">
        <v>1489</v>
      </c>
      <c r="G75" s="163">
        <v>9.73</v>
      </c>
      <c r="H75" s="164">
        <v>153</v>
      </c>
      <c r="I75" s="163">
        <v>10.89</v>
      </c>
      <c r="J75" s="163">
        <v>4.59</v>
      </c>
      <c r="K75" s="165"/>
      <c r="L75" s="585">
        <v>2886</v>
      </c>
      <c r="M75" s="587">
        <v>-635</v>
      </c>
      <c r="N75" s="573"/>
      <c r="O75" s="575" t="s">
        <v>1541</v>
      </c>
    </row>
    <row r="76" spans="1:15" ht="15" customHeight="1">
      <c r="A76" s="590"/>
      <c r="B76" s="584"/>
      <c r="C76" s="582"/>
      <c r="D76" s="584"/>
      <c r="E76" s="584"/>
      <c r="F76" s="584"/>
      <c r="G76" s="162">
        <v>763</v>
      </c>
      <c r="H76" s="162">
        <v>655</v>
      </c>
      <c r="I76" s="162">
        <v>588</v>
      </c>
      <c r="J76" s="162">
        <v>451</v>
      </c>
      <c r="K76" s="162">
        <v>429</v>
      </c>
      <c r="L76" s="586"/>
      <c r="M76" s="588"/>
      <c r="N76" s="574"/>
      <c r="O76" s="576"/>
    </row>
    <row r="77" spans="1:15" ht="15" customHeight="1">
      <c r="A77" s="589">
        <v>4</v>
      </c>
      <c r="B77" s="583" t="s">
        <v>1494</v>
      </c>
      <c r="C77" s="581" t="s">
        <v>1482</v>
      </c>
      <c r="D77" s="583" t="s">
        <v>1483</v>
      </c>
      <c r="E77" s="583" t="s">
        <v>1484</v>
      </c>
      <c r="F77" s="583" t="s">
        <v>575</v>
      </c>
      <c r="G77" s="163">
        <v>10.64</v>
      </c>
      <c r="H77" s="164">
        <v>144</v>
      </c>
      <c r="I77" s="163">
        <v>8.08</v>
      </c>
      <c r="J77" s="163">
        <v>4.59</v>
      </c>
      <c r="K77" s="165" t="s">
        <v>1485</v>
      </c>
      <c r="L77" s="585">
        <v>2517</v>
      </c>
      <c r="M77" s="587">
        <v>-589</v>
      </c>
      <c r="N77" s="573"/>
      <c r="O77" s="561" t="s">
        <v>1527</v>
      </c>
    </row>
    <row r="78" spans="1:15" ht="15" customHeight="1">
      <c r="A78" s="590"/>
      <c r="B78" s="584"/>
      <c r="C78" s="582"/>
      <c r="D78" s="584"/>
      <c r="E78" s="584"/>
      <c r="F78" s="584"/>
      <c r="G78" s="162">
        <v>597</v>
      </c>
      <c r="H78" s="162">
        <v>555</v>
      </c>
      <c r="I78" s="162">
        <v>405</v>
      </c>
      <c r="J78" s="162">
        <v>451</v>
      </c>
      <c r="K78" s="162">
        <v>509</v>
      </c>
      <c r="L78" s="586"/>
      <c r="M78" s="588"/>
      <c r="N78" s="574"/>
      <c r="O78" s="562"/>
    </row>
    <row r="79" spans="1:15" ht="3.6" customHeight="1">
      <c r="A79" s="589"/>
      <c r="B79" s="583" t="s">
        <v>36</v>
      </c>
      <c r="C79" s="591" t="s">
        <v>1519</v>
      </c>
      <c r="D79" s="583" t="s">
        <v>36</v>
      </c>
      <c r="E79" s="198" t="s">
        <v>36</v>
      </c>
      <c r="F79" s="198" t="s">
        <v>36</v>
      </c>
      <c r="G79" s="198" t="s">
        <v>36</v>
      </c>
      <c r="H79" s="198" t="s">
        <v>36</v>
      </c>
      <c r="I79" s="198" t="s">
        <v>36</v>
      </c>
      <c r="J79" s="198" t="s">
        <v>36</v>
      </c>
      <c r="K79" s="198" t="s">
        <v>36</v>
      </c>
      <c r="L79" s="198" t="s">
        <v>36</v>
      </c>
      <c r="M79" s="198" t="s">
        <v>36</v>
      </c>
      <c r="N79" s="198" t="s">
        <v>36</v>
      </c>
      <c r="O79" s="198" t="s">
        <v>36</v>
      </c>
    </row>
    <row r="80" spans="1:15">
      <c r="A80" s="590"/>
      <c r="B80" s="584"/>
      <c r="C80" s="592"/>
      <c r="D80" s="584"/>
      <c r="E80" s="200"/>
      <c r="F80" s="200"/>
      <c r="G80" s="200"/>
      <c r="H80" s="200"/>
      <c r="I80" s="200"/>
      <c r="J80" s="200"/>
      <c r="K80" s="200"/>
      <c r="L80" s="200"/>
      <c r="M80" s="200"/>
      <c r="N80" s="200"/>
      <c r="O80" s="200"/>
    </row>
    <row r="81" spans="1:15" ht="15" customHeight="1">
      <c r="A81" s="589">
        <v>1</v>
      </c>
      <c r="B81" s="583" t="s">
        <v>1497</v>
      </c>
      <c r="C81" s="581" t="s">
        <v>1503</v>
      </c>
      <c r="D81" s="583" t="s">
        <v>1504</v>
      </c>
      <c r="E81" s="583" t="s">
        <v>79</v>
      </c>
      <c r="F81" s="583" t="s">
        <v>582</v>
      </c>
      <c r="G81" s="163">
        <v>9.24</v>
      </c>
      <c r="H81" s="164">
        <v>168</v>
      </c>
      <c r="I81" s="163">
        <v>11.69</v>
      </c>
      <c r="J81" s="163">
        <v>5.54</v>
      </c>
      <c r="K81" s="165" t="s">
        <v>1505</v>
      </c>
      <c r="L81" s="585">
        <v>3778</v>
      </c>
      <c r="M81" s="587">
        <v>-710</v>
      </c>
      <c r="N81" s="573"/>
      <c r="O81" s="575" t="s">
        <v>1542</v>
      </c>
    </row>
    <row r="82" spans="1:15" ht="15" customHeight="1">
      <c r="A82" s="590"/>
      <c r="B82" s="584"/>
      <c r="C82" s="582"/>
      <c r="D82" s="584"/>
      <c r="E82" s="584"/>
      <c r="F82" s="584"/>
      <c r="G82" s="162">
        <v>860</v>
      </c>
      <c r="H82" s="162">
        <v>830</v>
      </c>
      <c r="I82" s="162">
        <v>641</v>
      </c>
      <c r="J82" s="162">
        <v>712</v>
      </c>
      <c r="K82" s="162">
        <v>735</v>
      </c>
      <c r="L82" s="586"/>
      <c r="M82" s="588"/>
      <c r="N82" s="574"/>
      <c r="O82" s="576"/>
    </row>
    <row r="83" spans="1:15" ht="15" customHeight="1">
      <c r="A83" s="589">
        <v>2</v>
      </c>
      <c r="B83" s="583" t="s">
        <v>1502</v>
      </c>
      <c r="C83" s="581" t="s">
        <v>1498</v>
      </c>
      <c r="D83" s="583" t="s">
        <v>1499</v>
      </c>
      <c r="E83" s="583" t="s">
        <v>79</v>
      </c>
      <c r="F83" s="583" t="s">
        <v>1500</v>
      </c>
      <c r="G83" s="163">
        <v>8.7899999999999991</v>
      </c>
      <c r="H83" s="164">
        <v>171</v>
      </c>
      <c r="I83" s="163">
        <v>12.42</v>
      </c>
      <c r="J83" s="163">
        <v>0</v>
      </c>
      <c r="K83" s="165" t="s">
        <v>1501</v>
      </c>
      <c r="L83" s="585">
        <v>3227</v>
      </c>
      <c r="M83" s="587">
        <v>-1261</v>
      </c>
      <c r="N83" s="573"/>
      <c r="O83" s="575" t="s">
        <v>1542</v>
      </c>
    </row>
    <row r="84" spans="1:15" ht="15" customHeight="1">
      <c r="A84" s="590"/>
      <c r="B84" s="584"/>
      <c r="C84" s="582"/>
      <c r="D84" s="584"/>
      <c r="E84" s="584"/>
      <c r="F84" s="584"/>
      <c r="G84" s="162">
        <v>954</v>
      </c>
      <c r="H84" s="162">
        <v>867</v>
      </c>
      <c r="I84" s="162">
        <v>689</v>
      </c>
      <c r="J84" s="162">
        <v>0</v>
      </c>
      <c r="K84" s="162">
        <v>717</v>
      </c>
      <c r="L84" s="586"/>
      <c r="M84" s="588"/>
      <c r="N84" s="574"/>
      <c r="O84" s="576"/>
    </row>
  </sheetData>
  <mergeCells count="297">
    <mergeCell ref="A68:O68"/>
    <mergeCell ref="A6:O6"/>
    <mergeCell ref="O71:O72"/>
    <mergeCell ref="L71:L72"/>
    <mergeCell ref="M75:M76"/>
    <mergeCell ref="N75:N76"/>
    <mergeCell ref="O75:O76"/>
    <mergeCell ref="A73:A74"/>
    <mergeCell ref="B73:B74"/>
    <mergeCell ref="C75:C76"/>
    <mergeCell ref="D75:D76"/>
    <mergeCell ref="A71:A72"/>
    <mergeCell ref="B71:B72"/>
    <mergeCell ref="C71:C72"/>
    <mergeCell ref="D71:D72"/>
    <mergeCell ref="E71:E72"/>
    <mergeCell ref="F71:F72"/>
    <mergeCell ref="E75:E76"/>
    <mergeCell ref="F75:F76"/>
    <mergeCell ref="L75:L76"/>
    <mergeCell ref="M73:M74"/>
    <mergeCell ref="N73:N74"/>
    <mergeCell ref="M71:M72"/>
    <mergeCell ref="N71:N72"/>
    <mergeCell ref="O77:O78"/>
    <mergeCell ref="A79:A80"/>
    <mergeCell ref="B79:B80"/>
    <mergeCell ref="C79:C80"/>
    <mergeCell ref="D79:D80"/>
    <mergeCell ref="A77:A78"/>
    <mergeCell ref="B77:B78"/>
    <mergeCell ref="C73:C74"/>
    <mergeCell ref="D73:D74"/>
    <mergeCell ref="E73:E74"/>
    <mergeCell ref="F73:F74"/>
    <mergeCell ref="L73:L74"/>
    <mergeCell ref="M77:M78"/>
    <mergeCell ref="N77:N78"/>
    <mergeCell ref="A75:A76"/>
    <mergeCell ref="B75:B76"/>
    <mergeCell ref="O73:O74"/>
    <mergeCell ref="E77:E78"/>
    <mergeCell ref="F77:F78"/>
    <mergeCell ref="L77:L78"/>
    <mergeCell ref="C77:C78"/>
    <mergeCell ref="D77:D78"/>
    <mergeCell ref="L81:L82"/>
    <mergeCell ref="M83:M84"/>
    <mergeCell ref="N83:N84"/>
    <mergeCell ref="O83:O84"/>
    <mergeCell ref="M81:M82"/>
    <mergeCell ref="N81:N82"/>
    <mergeCell ref="O81:O82"/>
    <mergeCell ref="A83:A84"/>
    <mergeCell ref="B83:B84"/>
    <mergeCell ref="C81:C82"/>
    <mergeCell ref="D81:D82"/>
    <mergeCell ref="E81:E82"/>
    <mergeCell ref="F81:F82"/>
    <mergeCell ref="A81:A82"/>
    <mergeCell ref="B81:B82"/>
    <mergeCell ref="C83:C84"/>
    <mergeCell ref="D83:D84"/>
    <mergeCell ref="E83:E84"/>
    <mergeCell ref="F83:F84"/>
    <mergeCell ref="L83:L84"/>
    <mergeCell ref="N59:N60"/>
    <mergeCell ref="Q41:Q42"/>
    <mergeCell ref="R41:R42"/>
    <mergeCell ref="S41:S42"/>
    <mergeCell ref="Y41:Y42"/>
    <mergeCell ref="Z41:Z42"/>
    <mergeCell ref="AA41:AA42"/>
    <mergeCell ref="N61:N62"/>
    <mergeCell ref="O61:O62"/>
    <mergeCell ref="O59:O60"/>
    <mergeCell ref="O49:O50"/>
    <mergeCell ref="O47:O48"/>
    <mergeCell ref="P41:P42"/>
    <mergeCell ref="D61:D62"/>
    <mergeCell ref="E61:E62"/>
    <mergeCell ref="F61:F62"/>
    <mergeCell ref="L61:L62"/>
    <mergeCell ref="M61:M62"/>
    <mergeCell ref="C59:C60"/>
    <mergeCell ref="D59:D60"/>
    <mergeCell ref="E59:E60"/>
    <mergeCell ref="F59:F60"/>
    <mergeCell ref="L59:L60"/>
    <mergeCell ref="M59:M60"/>
    <mergeCell ref="N65:N66"/>
    <mergeCell ref="O65:O66"/>
    <mergeCell ref="A9:A10"/>
    <mergeCell ref="B55:B56"/>
    <mergeCell ref="C55:C56"/>
    <mergeCell ref="D55:D56"/>
    <mergeCell ref="E55:E56"/>
    <mergeCell ref="F55:F56"/>
    <mergeCell ref="L55:L56"/>
    <mergeCell ref="C65:C66"/>
    <mergeCell ref="D65:D66"/>
    <mergeCell ref="E65:E66"/>
    <mergeCell ref="F65:F66"/>
    <mergeCell ref="L65:L66"/>
    <mergeCell ref="M65:M66"/>
    <mergeCell ref="C63:C64"/>
    <mergeCell ref="D63:D64"/>
    <mergeCell ref="E63:E64"/>
    <mergeCell ref="F63:F64"/>
    <mergeCell ref="L63:L64"/>
    <mergeCell ref="M63:M64"/>
    <mergeCell ref="N63:N64"/>
    <mergeCell ref="O63:O64"/>
    <mergeCell ref="C61:C62"/>
    <mergeCell ref="L57:L58"/>
    <mergeCell ref="M57:M58"/>
    <mergeCell ref="N57:N58"/>
    <mergeCell ref="O57:O58"/>
    <mergeCell ref="A13:A14"/>
    <mergeCell ref="F13:F14"/>
    <mergeCell ref="L13:L14"/>
    <mergeCell ref="M13:M14"/>
    <mergeCell ref="N13:N14"/>
    <mergeCell ref="M55:M56"/>
    <mergeCell ref="N55:N56"/>
    <mergeCell ref="O55:O56"/>
    <mergeCell ref="B57:B58"/>
    <mergeCell ref="C57:C58"/>
    <mergeCell ref="D57:D58"/>
    <mergeCell ref="E57:E58"/>
    <mergeCell ref="F57:F58"/>
    <mergeCell ref="A17:A18"/>
    <mergeCell ref="O13:O14"/>
    <mergeCell ref="A19:A20"/>
    <mergeCell ref="B15:B16"/>
    <mergeCell ref="C15:C16"/>
    <mergeCell ref="D15:D16"/>
    <mergeCell ref="E15:E16"/>
    <mergeCell ref="M9:M10"/>
    <mergeCell ref="N9:N10"/>
    <mergeCell ref="O9:O10"/>
    <mergeCell ref="A15:A16"/>
    <mergeCell ref="B11:B12"/>
    <mergeCell ref="C11:C12"/>
    <mergeCell ref="D11:D12"/>
    <mergeCell ref="E11:E12"/>
    <mergeCell ref="F11:F12"/>
    <mergeCell ref="B9:B10"/>
    <mergeCell ref="C9:C10"/>
    <mergeCell ref="D9:D10"/>
    <mergeCell ref="E9:E10"/>
    <mergeCell ref="F9:F10"/>
    <mergeCell ref="L9:L10"/>
    <mergeCell ref="A11:A12"/>
    <mergeCell ref="L11:L12"/>
    <mergeCell ref="M11:M12"/>
    <mergeCell ref="N11:N12"/>
    <mergeCell ref="O11:O12"/>
    <mergeCell ref="B13:B14"/>
    <mergeCell ref="C13:C14"/>
    <mergeCell ref="D13:D14"/>
    <mergeCell ref="E13:E14"/>
    <mergeCell ref="F15:F16"/>
    <mergeCell ref="L15:L16"/>
    <mergeCell ref="M15:M16"/>
    <mergeCell ref="N15:N16"/>
    <mergeCell ref="O15:O16"/>
    <mergeCell ref="A21:A22"/>
    <mergeCell ref="B17:B18"/>
    <mergeCell ref="C17:C18"/>
    <mergeCell ref="D17:D18"/>
    <mergeCell ref="E17:E18"/>
    <mergeCell ref="F17:F18"/>
    <mergeCell ref="L17:L18"/>
    <mergeCell ref="B21:B22"/>
    <mergeCell ref="C21:C22"/>
    <mergeCell ref="D21:D22"/>
    <mergeCell ref="E21:E22"/>
    <mergeCell ref="M17:M18"/>
    <mergeCell ref="N17:N18"/>
    <mergeCell ref="O17:O18"/>
    <mergeCell ref="N21:N22"/>
    <mergeCell ref="O21:O22"/>
    <mergeCell ref="N19:N20"/>
    <mergeCell ref="O19:O20"/>
    <mergeCell ref="A23:A24"/>
    <mergeCell ref="B19:B20"/>
    <mergeCell ref="C19:C20"/>
    <mergeCell ref="D19:D20"/>
    <mergeCell ref="E19:E20"/>
    <mergeCell ref="F19:F20"/>
    <mergeCell ref="F21:F22"/>
    <mergeCell ref="L21:L22"/>
    <mergeCell ref="M21:M22"/>
    <mergeCell ref="L19:L20"/>
    <mergeCell ref="M19:M20"/>
    <mergeCell ref="L23:L24"/>
    <mergeCell ref="M23:M24"/>
    <mergeCell ref="N23:N24"/>
    <mergeCell ref="O23:O24"/>
    <mergeCell ref="A29:A30"/>
    <mergeCell ref="B25:B26"/>
    <mergeCell ref="C25:C26"/>
    <mergeCell ref="D25:D26"/>
    <mergeCell ref="E25:E26"/>
    <mergeCell ref="A27:A28"/>
    <mergeCell ref="B23:B24"/>
    <mergeCell ref="C23:C24"/>
    <mergeCell ref="D23:D24"/>
    <mergeCell ref="E23:E24"/>
    <mergeCell ref="F23:F24"/>
    <mergeCell ref="F25:F26"/>
    <mergeCell ref="F27:F28"/>
    <mergeCell ref="A25:A26"/>
    <mergeCell ref="B29:B30"/>
    <mergeCell ref="C29:C30"/>
    <mergeCell ref="D29:D30"/>
    <mergeCell ref="E29:E30"/>
    <mergeCell ref="L25:L26"/>
    <mergeCell ref="M25:M26"/>
    <mergeCell ref="N25:N26"/>
    <mergeCell ref="O25:O26"/>
    <mergeCell ref="A31:A32"/>
    <mergeCell ref="B27:B28"/>
    <mergeCell ref="C27:C28"/>
    <mergeCell ref="D27:D28"/>
    <mergeCell ref="E27:E28"/>
    <mergeCell ref="F29:F30"/>
    <mergeCell ref="L29:L30"/>
    <mergeCell ref="M29:M30"/>
    <mergeCell ref="N29:N30"/>
    <mergeCell ref="E31:E32"/>
    <mergeCell ref="F31:F32"/>
    <mergeCell ref="L31:L32"/>
    <mergeCell ref="O29:O30"/>
    <mergeCell ref="L27:L28"/>
    <mergeCell ref="M27:M28"/>
    <mergeCell ref="N27:N28"/>
    <mergeCell ref="O27:O28"/>
    <mergeCell ref="M33:M34"/>
    <mergeCell ref="N33:N34"/>
    <mergeCell ref="A43:A44"/>
    <mergeCell ref="B33:B34"/>
    <mergeCell ref="A41:A42"/>
    <mergeCell ref="B31:B32"/>
    <mergeCell ref="C33:C34"/>
    <mergeCell ref="D33:D34"/>
    <mergeCell ref="E33:E34"/>
    <mergeCell ref="F33:F34"/>
    <mergeCell ref="F41:F42"/>
    <mergeCell ref="C31:C32"/>
    <mergeCell ref="D31:D32"/>
    <mergeCell ref="A33:A34"/>
    <mergeCell ref="L41:L42"/>
    <mergeCell ref="M41:M42"/>
    <mergeCell ref="N41:N42"/>
    <mergeCell ref="O41:O42"/>
    <mergeCell ref="B41:B42"/>
    <mergeCell ref="A51:A52"/>
    <mergeCell ref="B47:B48"/>
    <mergeCell ref="A49:A50"/>
    <mergeCell ref="B45:B46"/>
    <mergeCell ref="F43:F44"/>
    <mergeCell ref="L43:L44"/>
    <mergeCell ref="M43:M44"/>
    <mergeCell ref="N43:N44"/>
    <mergeCell ref="O43:O44"/>
    <mergeCell ref="A47:A48"/>
    <mergeCell ref="B43:B44"/>
    <mergeCell ref="C43:C44"/>
    <mergeCell ref="D43:D44"/>
    <mergeCell ref="E43:E44"/>
    <mergeCell ref="A45:A46"/>
    <mergeCell ref="O31:O32"/>
    <mergeCell ref="N31:N32"/>
    <mergeCell ref="O51:O52"/>
    <mergeCell ref="A57:A58"/>
    <mergeCell ref="B53:B54"/>
    <mergeCell ref="C53:C54"/>
    <mergeCell ref="D53:D54"/>
    <mergeCell ref="A55:A56"/>
    <mergeCell ref="B51:B52"/>
    <mergeCell ref="C51:C52"/>
    <mergeCell ref="D51:D52"/>
    <mergeCell ref="E51:E52"/>
    <mergeCell ref="F51:F52"/>
    <mergeCell ref="L51:L52"/>
    <mergeCell ref="M51:M52"/>
    <mergeCell ref="N51:N52"/>
    <mergeCell ref="O33:O34"/>
    <mergeCell ref="C41:C42"/>
    <mergeCell ref="D41:D42"/>
    <mergeCell ref="E41:E42"/>
    <mergeCell ref="L33:L34"/>
    <mergeCell ref="A53:A54"/>
    <mergeCell ref="B49:B50"/>
    <mergeCell ref="O45:O46"/>
  </mergeCells>
  <pageMargins left="0.15748031496062992" right="0.19685039370078741" top="0.11811023622047245" bottom="0.19685039370078741" header="0.31496062992125984" footer="0.11811023622047245"/>
  <pageSetup paperSize="9" scale="90" orientation="landscape" horizontalDpi="4294967293" verticalDpi="4294967293" r:id="rId1"/>
  <rowBreaks count="1" manualBreakCount="1">
    <brk id="34" max="14" man="1"/>
  </rowBreaks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5">
    <tabColor theme="4" tint="-0.499984740745262"/>
  </sheetPr>
  <dimension ref="A1:AD198"/>
  <sheetViews>
    <sheetView view="pageBreakPreview" zoomScaleSheetLayoutView="100" workbookViewId="0">
      <selection sqref="A1:XFD1048576"/>
    </sheetView>
  </sheetViews>
  <sheetFormatPr defaultColWidth="4.59765625" defaultRowHeight="12.75"/>
  <cols>
    <col min="1" max="1" width="3" style="171" customWidth="1"/>
    <col min="2" max="2" width="3.19921875" style="171" customWidth="1"/>
    <col min="3" max="3" width="15.296875" style="171" customWidth="1"/>
    <col min="4" max="4" width="5.8984375" style="171" customWidth="1"/>
    <col min="5" max="5" width="10.3984375" style="171" customWidth="1"/>
    <col min="6" max="6" width="9.296875" style="171" customWidth="1"/>
    <col min="7" max="14" width="5.19921875" style="171" customWidth="1"/>
    <col min="15" max="15" width="5.19921875" style="171" hidden="1" customWidth="1"/>
    <col min="16" max="16" width="4" style="171" customWidth="1"/>
    <col min="17" max="17" width="2.296875" style="171" hidden="1" customWidth="1"/>
    <col min="18" max="19" width="7.19921875" style="171" hidden="1" customWidth="1"/>
    <col min="20" max="20" width="6" style="171" hidden="1" customWidth="1"/>
    <col min="21" max="21" width="8.3984375" style="171" hidden="1" customWidth="1"/>
    <col min="22" max="22" width="2.09765625" style="171" hidden="1" customWidth="1"/>
    <col min="23" max="23" width="6.296875" style="171" hidden="1" customWidth="1"/>
    <col min="24" max="24" width="5.796875" style="171" hidden="1" customWidth="1"/>
    <col min="25" max="25" width="6.19921875" style="171" hidden="1" customWidth="1"/>
    <col min="26" max="26" width="6.296875" style="171" hidden="1" customWidth="1"/>
    <col min="27" max="27" width="2.09765625" style="171" hidden="1" customWidth="1"/>
    <col min="28" max="28" width="2.296875" style="171" hidden="1" customWidth="1"/>
    <col min="29" max="29" width="9.765625E-2" style="171" customWidth="1"/>
    <col min="30" max="30" width="16.09765625" style="171" customWidth="1"/>
    <col min="31" max="16384" width="4.59765625" style="171"/>
  </cols>
  <sheetData>
    <row r="1" spans="1:30" s="16" customFormat="1" ht="18.75">
      <c r="A1" s="15" t="s">
        <v>1955</v>
      </c>
      <c r="C1" s="17"/>
      <c r="E1" s="18"/>
      <c r="F1" s="19"/>
      <c r="G1" s="20"/>
      <c r="I1" s="20"/>
      <c r="J1" s="44"/>
    </row>
    <row r="2" spans="1:30" s="16" customFormat="1" ht="18.75">
      <c r="A2" s="15" t="s">
        <v>0</v>
      </c>
      <c r="C2" s="17"/>
      <c r="E2" s="18"/>
      <c r="F2" s="19"/>
      <c r="G2" s="20"/>
      <c r="I2" s="20"/>
      <c r="J2" s="20"/>
      <c r="P2" s="21"/>
      <c r="Q2" s="21"/>
      <c r="S2" s="22"/>
      <c r="T2" s="22"/>
      <c r="U2" s="22"/>
      <c r="V2" s="20"/>
      <c r="X2" s="16">
        <v>0</v>
      </c>
    </row>
    <row r="3" spans="1:30" s="16" customFormat="1" ht="18.75">
      <c r="A3" s="15" t="s">
        <v>2</v>
      </c>
      <c r="C3" s="17"/>
      <c r="E3" s="18"/>
      <c r="F3" s="19"/>
      <c r="G3" s="20"/>
      <c r="I3" s="20"/>
      <c r="J3" s="20"/>
      <c r="P3" s="21"/>
      <c r="Q3" s="21"/>
      <c r="S3" s="22"/>
      <c r="T3" s="22"/>
      <c r="U3" s="22"/>
      <c r="V3" s="20"/>
    </row>
    <row r="4" spans="1:30" s="16" customFormat="1" ht="18.75">
      <c r="A4" s="15" t="s">
        <v>3</v>
      </c>
      <c r="C4" s="17"/>
      <c r="E4" s="18"/>
      <c r="F4" s="19"/>
      <c r="G4" s="20"/>
      <c r="I4" s="20"/>
      <c r="J4" s="20"/>
      <c r="P4" s="21"/>
      <c r="Q4" s="21"/>
      <c r="S4" s="22"/>
      <c r="T4" s="22"/>
      <c r="U4" s="22"/>
      <c r="V4" s="20"/>
    </row>
    <row r="5" spans="1:30" s="16" customFormat="1" ht="18.75">
      <c r="A5" s="15" t="s">
        <v>4</v>
      </c>
      <c r="C5" s="17"/>
      <c r="E5" s="18"/>
      <c r="F5" s="19"/>
      <c r="G5" s="20"/>
      <c r="I5" s="20"/>
      <c r="J5" s="20"/>
      <c r="P5" s="21"/>
      <c r="Q5" s="21"/>
      <c r="S5" s="22"/>
      <c r="T5" s="22"/>
      <c r="U5" s="22"/>
      <c r="V5" s="20"/>
    </row>
    <row r="6" spans="1:30" ht="29.25" customHeight="1">
      <c r="A6" s="609" t="s">
        <v>1390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</row>
    <row r="7" spans="1:30">
      <c r="A7" s="197"/>
      <c r="B7" s="196"/>
      <c r="C7" s="196"/>
      <c r="D7" s="196"/>
      <c r="E7" s="196"/>
      <c r="F7" s="195"/>
      <c r="G7" s="194"/>
      <c r="H7" s="194"/>
      <c r="I7" s="194"/>
      <c r="J7" s="194"/>
      <c r="K7" s="194"/>
      <c r="L7" s="194"/>
      <c r="M7" s="194"/>
    </row>
    <row r="8" spans="1:30" s="191" customFormat="1" ht="17.45" hidden="1" customHeight="1">
      <c r="A8" s="593" t="s">
        <v>1749</v>
      </c>
      <c r="B8" s="594"/>
      <c r="C8" s="594"/>
      <c r="D8" s="594"/>
      <c r="E8" s="594"/>
      <c r="F8" s="594"/>
      <c r="G8" s="594"/>
      <c r="H8" s="594"/>
      <c r="I8" s="594"/>
      <c r="J8" s="594"/>
      <c r="K8" s="594"/>
      <c r="L8" s="594"/>
      <c r="M8" s="594"/>
      <c r="N8" s="594"/>
      <c r="O8" s="594"/>
      <c r="P8" s="594"/>
      <c r="Q8" s="594"/>
      <c r="R8" s="594"/>
      <c r="S8" s="187" t="s">
        <v>1518</v>
      </c>
      <c r="T8" s="187" t="s">
        <v>1517</v>
      </c>
      <c r="U8" s="187" t="s">
        <v>1516</v>
      </c>
      <c r="W8" s="193">
        <v>20.047899999999998</v>
      </c>
      <c r="X8" s="186">
        <v>1.8452299999999999</v>
      </c>
      <c r="Y8" s="193">
        <v>56.021099999999997</v>
      </c>
      <c r="Z8" s="192">
        <v>0.188807</v>
      </c>
      <c r="AA8" s="186"/>
      <c r="AB8" s="186"/>
      <c r="AC8" s="186">
        <v>0.11193</v>
      </c>
    </row>
    <row r="9" spans="1:30" ht="1.9" hidden="1" customHeight="1">
      <c r="A9" s="149"/>
      <c r="B9" s="150"/>
      <c r="C9" s="150"/>
      <c r="D9" s="150"/>
      <c r="E9" s="150"/>
      <c r="F9" s="151"/>
      <c r="G9" s="152"/>
      <c r="H9" s="152"/>
      <c r="I9" s="152"/>
      <c r="J9" s="152"/>
      <c r="K9" s="152"/>
      <c r="L9" s="152"/>
      <c r="M9" s="152"/>
      <c r="N9" s="152"/>
      <c r="O9" s="152"/>
      <c r="P9" s="10"/>
      <c r="Q9" s="10"/>
      <c r="R9" s="10"/>
      <c r="S9" s="187"/>
      <c r="T9" s="187"/>
      <c r="U9" s="611" t="s">
        <v>666</v>
      </c>
      <c r="W9" s="186">
        <v>17</v>
      </c>
      <c r="X9" s="186">
        <v>75</v>
      </c>
      <c r="Y9" s="186">
        <v>1.5</v>
      </c>
      <c r="Z9" s="186">
        <v>210</v>
      </c>
      <c r="AA9" s="186"/>
      <c r="AB9" s="186"/>
      <c r="AC9" s="186">
        <v>254</v>
      </c>
    </row>
    <row r="10" spans="1:30" ht="38.450000000000003" customHeight="1">
      <c r="A10" s="153" t="s">
        <v>1391</v>
      </c>
      <c r="B10" s="154" t="s">
        <v>1392</v>
      </c>
      <c r="C10" s="154" t="s">
        <v>1393</v>
      </c>
      <c r="D10" s="154" t="s">
        <v>1394</v>
      </c>
      <c r="E10" s="154" t="s">
        <v>1395</v>
      </c>
      <c r="F10" s="154" t="s">
        <v>1396</v>
      </c>
      <c r="G10" s="154" t="s">
        <v>1748</v>
      </c>
      <c r="H10" s="154" t="s">
        <v>1400</v>
      </c>
      <c r="I10" s="154" t="s">
        <v>1399</v>
      </c>
      <c r="J10" s="154" t="s">
        <v>1398</v>
      </c>
      <c r="K10" s="154" t="s">
        <v>1397</v>
      </c>
      <c r="L10" s="154" t="s">
        <v>1747</v>
      </c>
      <c r="M10" s="155" t="s">
        <v>1746</v>
      </c>
      <c r="N10" s="154" t="s">
        <v>1402</v>
      </c>
      <c r="O10" s="156" t="s">
        <v>1403</v>
      </c>
      <c r="P10" s="157" t="s">
        <v>12</v>
      </c>
      <c r="Q10" s="337" t="s">
        <v>1404</v>
      </c>
      <c r="R10" s="159" t="s">
        <v>1405</v>
      </c>
      <c r="S10" s="182">
        <v>0</v>
      </c>
      <c r="T10" s="181" t="s">
        <v>36</v>
      </c>
      <c r="U10" s="612"/>
      <c r="W10" s="186">
        <v>1.835</v>
      </c>
      <c r="X10" s="186">
        <v>1.3480000000000001</v>
      </c>
      <c r="Y10" s="186">
        <v>1.05</v>
      </c>
      <c r="Z10" s="186">
        <v>1.41</v>
      </c>
      <c r="AA10" s="186"/>
      <c r="AB10" s="186"/>
      <c r="AC10" s="186">
        <v>1.88</v>
      </c>
      <c r="AD10" s="339" t="s">
        <v>1522</v>
      </c>
    </row>
    <row r="11" spans="1:30" ht="15" customHeight="1">
      <c r="A11" s="613">
        <v>1</v>
      </c>
      <c r="B11" s="597" t="s">
        <v>1745</v>
      </c>
      <c r="C11" s="598" t="s">
        <v>1744</v>
      </c>
      <c r="D11" s="597" t="s">
        <v>1419</v>
      </c>
      <c r="E11" s="597" t="s">
        <v>29</v>
      </c>
      <c r="F11" s="597" t="s">
        <v>36</v>
      </c>
      <c r="G11" s="160">
        <v>7.5</v>
      </c>
      <c r="H11" s="160">
        <v>6.15</v>
      </c>
      <c r="I11" s="160">
        <v>12.9</v>
      </c>
      <c r="J11" s="161">
        <v>169</v>
      </c>
      <c r="K11" s="160">
        <v>9.11</v>
      </c>
      <c r="L11" s="161">
        <v>330</v>
      </c>
      <c r="M11" s="160" t="s">
        <v>1743</v>
      </c>
      <c r="N11" s="599">
        <v>4370</v>
      </c>
      <c r="O11" s="600"/>
      <c r="P11" s="601"/>
      <c r="Q11" s="601" t="s">
        <v>36</v>
      </c>
      <c r="R11" s="605" t="s">
        <v>36</v>
      </c>
      <c r="S11" s="182">
        <v>1</v>
      </c>
      <c r="T11" s="181" t="s">
        <v>1515</v>
      </c>
      <c r="U11" s="611" t="s">
        <v>666</v>
      </c>
      <c r="AD11" s="595"/>
    </row>
    <row r="12" spans="1:30" ht="15" customHeight="1">
      <c r="A12" s="590"/>
      <c r="B12" s="584"/>
      <c r="C12" s="582"/>
      <c r="D12" s="584"/>
      <c r="E12" s="584"/>
      <c r="F12" s="584"/>
      <c r="G12" s="162">
        <v>713</v>
      </c>
      <c r="H12" s="162">
        <v>619</v>
      </c>
      <c r="I12" s="162">
        <v>661</v>
      </c>
      <c r="J12" s="168">
        <v>536</v>
      </c>
      <c r="K12" s="162">
        <v>722</v>
      </c>
      <c r="L12" s="168">
        <v>431</v>
      </c>
      <c r="M12" s="168">
        <v>688</v>
      </c>
      <c r="N12" s="586"/>
      <c r="O12" s="588"/>
      <c r="P12" s="602"/>
      <c r="Q12" s="576"/>
      <c r="R12" s="604"/>
      <c r="S12" s="182">
        <v>1000</v>
      </c>
      <c r="T12" s="181" t="s">
        <v>1514</v>
      </c>
      <c r="U12" s="612"/>
      <c r="AD12" s="596"/>
    </row>
    <row r="13" spans="1:30" ht="15" customHeight="1">
      <c r="A13" s="589">
        <v>2</v>
      </c>
      <c r="B13" s="583" t="s">
        <v>1742</v>
      </c>
      <c r="C13" s="581" t="s">
        <v>1741</v>
      </c>
      <c r="D13" s="583" t="s">
        <v>1419</v>
      </c>
      <c r="E13" s="583" t="s">
        <v>79</v>
      </c>
      <c r="F13" s="583" t="s">
        <v>1445</v>
      </c>
      <c r="G13" s="163">
        <v>7.32</v>
      </c>
      <c r="H13" s="163">
        <v>6.11</v>
      </c>
      <c r="I13" s="163">
        <v>9.2100000000000009</v>
      </c>
      <c r="J13" s="164">
        <v>166</v>
      </c>
      <c r="K13" s="163">
        <v>9.18</v>
      </c>
      <c r="L13" s="164">
        <v>400</v>
      </c>
      <c r="M13" s="164" t="s">
        <v>1740</v>
      </c>
      <c r="N13" s="585">
        <v>4339</v>
      </c>
      <c r="O13" s="587">
        <v>31</v>
      </c>
      <c r="P13" s="573"/>
      <c r="Q13" s="575" t="s">
        <v>36</v>
      </c>
      <c r="R13" s="603" t="s">
        <v>36</v>
      </c>
      <c r="S13" s="182">
        <v>1300</v>
      </c>
      <c r="T13" s="181" t="s">
        <v>1513</v>
      </c>
      <c r="U13" s="611" t="s">
        <v>666</v>
      </c>
      <c r="AD13" s="595"/>
    </row>
    <row r="14" spans="1:30" ht="15" customHeight="1">
      <c r="A14" s="590"/>
      <c r="B14" s="584"/>
      <c r="C14" s="606"/>
      <c r="D14" s="584"/>
      <c r="E14" s="584"/>
      <c r="F14" s="584"/>
      <c r="G14" s="162">
        <v>772</v>
      </c>
      <c r="H14" s="162">
        <v>610</v>
      </c>
      <c r="I14" s="162">
        <v>438</v>
      </c>
      <c r="J14" s="168">
        <v>512</v>
      </c>
      <c r="K14" s="162">
        <v>707</v>
      </c>
      <c r="L14" s="168">
        <v>617</v>
      </c>
      <c r="M14" s="168">
        <v>683</v>
      </c>
      <c r="N14" s="586"/>
      <c r="O14" s="588"/>
      <c r="P14" s="574"/>
      <c r="Q14" s="576"/>
      <c r="R14" s="604"/>
      <c r="S14" s="182">
        <v>1600</v>
      </c>
      <c r="T14" s="181" t="s">
        <v>1510</v>
      </c>
      <c r="U14" s="612"/>
      <c r="AD14" s="596"/>
    </row>
    <row r="15" spans="1:30" ht="15" customHeight="1">
      <c r="A15" s="589">
        <v>3</v>
      </c>
      <c r="B15" s="583" t="s">
        <v>1739</v>
      </c>
      <c r="C15" s="581" t="s">
        <v>1738</v>
      </c>
      <c r="D15" s="583" t="s">
        <v>1419</v>
      </c>
      <c r="E15" s="583" t="s">
        <v>1737</v>
      </c>
      <c r="F15" s="583" t="s">
        <v>36</v>
      </c>
      <c r="G15" s="163">
        <v>7.92</v>
      </c>
      <c r="H15" s="163">
        <v>5.81</v>
      </c>
      <c r="I15" s="163">
        <v>12.15</v>
      </c>
      <c r="J15" s="164">
        <v>175</v>
      </c>
      <c r="K15" s="163">
        <v>8.93</v>
      </c>
      <c r="L15" s="164">
        <v>330</v>
      </c>
      <c r="M15" s="164" t="s">
        <v>1736</v>
      </c>
      <c r="N15" s="585">
        <v>4276</v>
      </c>
      <c r="O15" s="587">
        <v>94</v>
      </c>
      <c r="P15" s="573"/>
      <c r="Q15" s="575" t="s">
        <v>36</v>
      </c>
      <c r="R15" s="603" t="s">
        <v>36</v>
      </c>
      <c r="S15" s="182">
        <v>2000</v>
      </c>
      <c r="T15" s="181">
        <v>3</v>
      </c>
      <c r="U15" s="611">
        <v>1</v>
      </c>
      <c r="AD15" s="595"/>
    </row>
    <row r="16" spans="1:30" ht="15" customHeight="1">
      <c r="A16" s="590"/>
      <c r="B16" s="584"/>
      <c r="C16" s="582"/>
      <c r="D16" s="584"/>
      <c r="E16" s="584"/>
      <c r="F16" s="584"/>
      <c r="G16" s="162">
        <v>583</v>
      </c>
      <c r="H16" s="162">
        <v>546</v>
      </c>
      <c r="I16" s="162">
        <v>616</v>
      </c>
      <c r="J16" s="168">
        <v>585</v>
      </c>
      <c r="K16" s="162">
        <v>761</v>
      </c>
      <c r="L16" s="168">
        <v>431</v>
      </c>
      <c r="M16" s="168">
        <v>754</v>
      </c>
      <c r="N16" s="586"/>
      <c r="O16" s="588"/>
      <c r="P16" s="574"/>
      <c r="Q16" s="576"/>
      <c r="R16" s="604"/>
      <c r="S16" s="182">
        <v>2400</v>
      </c>
      <c r="T16" s="181">
        <v>2</v>
      </c>
      <c r="U16" s="612"/>
      <c r="AD16" s="596"/>
    </row>
    <row r="17" spans="1:30" ht="15" customHeight="1">
      <c r="A17" s="607">
        <v>4</v>
      </c>
      <c r="B17" s="583" t="s">
        <v>1735</v>
      </c>
      <c r="C17" s="581" t="s">
        <v>1734</v>
      </c>
      <c r="D17" s="583" t="s">
        <v>1419</v>
      </c>
      <c r="E17" s="583" t="s">
        <v>1733</v>
      </c>
      <c r="F17" s="583" t="s">
        <v>1732</v>
      </c>
      <c r="G17" s="166">
        <v>7.57</v>
      </c>
      <c r="H17" s="166">
        <v>6.33</v>
      </c>
      <c r="I17" s="166">
        <v>9.9499999999999993</v>
      </c>
      <c r="J17" s="167">
        <v>169</v>
      </c>
      <c r="K17" s="166">
        <v>8.9700000000000006</v>
      </c>
      <c r="L17" s="167">
        <v>270</v>
      </c>
      <c r="M17" s="167" t="s">
        <v>1731</v>
      </c>
      <c r="N17" s="608">
        <v>4109</v>
      </c>
      <c r="O17" s="587">
        <v>261</v>
      </c>
      <c r="P17" s="573"/>
      <c r="Q17" s="575" t="s">
        <v>36</v>
      </c>
      <c r="R17" s="603" t="s">
        <v>36</v>
      </c>
      <c r="S17" s="182">
        <v>3000</v>
      </c>
      <c r="T17" s="181">
        <v>1</v>
      </c>
      <c r="U17" s="611">
        <v>1</v>
      </c>
      <c r="AD17" s="595"/>
    </row>
    <row r="18" spans="1:30" ht="15" customHeight="1">
      <c r="A18" s="590"/>
      <c r="B18" s="584"/>
      <c r="C18" s="582"/>
      <c r="D18" s="584"/>
      <c r="E18" s="584"/>
      <c r="F18" s="584"/>
      <c r="G18" s="162">
        <v>690</v>
      </c>
      <c r="H18" s="162">
        <v>659</v>
      </c>
      <c r="I18" s="162">
        <v>483</v>
      </c>
      <c r="J18" s="168">
        <v>536</v>
      </c>
      <c r="K18" s="162">
        <v>752</v>
      </c>
      <c r="L18" s="168">
        <v>286</v>
      </c>
      <c r="M18" s="168">
        <v>703</v>
      </c>
      <c r="N18" s="586"/>
      <c r="O18" s="588"/>
      <c r="P18" s="574"/>
      <c r="Q18" s="576"/>
      <c r="R18" s="604"/>
      <c r="S18" s="182">
        <v>3400</v>
      </c>
      <c r="T18" s="181" t="s">
        <v>666</v>
      </c>
      <c r="U18" s="612"/>
      <c r="AD18" s="596"/>
    </row>
    <row r="19" spans="1:30" ht="15" customHeight="1">
      <c r="A19" s="589">
        <v>5</v>
      </c>
      <c r="B19" s="583" t="s">
        <v>1730</v>
      </c>
      <c r="C19" s="581" t="s">
        <v>1729</v>
      </c>
      <c r="D19" s="583" t="s">
        <v>1431</v>
      </c>
      <c r="E19" s="583" t="s">
        <v>1484</v>
      </c>
      <c r="F19" s="583" t="s">
        <v>1459</v>
      </c>
      <c r="G19" s="163">
        <v>8.16</v>
      </c>
      <c r="H19" s="163">
        <v>5.3</v>
      </c>
      <c r="I19" s="163">
        <v>10.99</v>
      </c>
      <c r="J19" s="164">
        <v>175</v>
      </c>
      <c r="K19" s="163">
        <v>9.83</v>
      </c>
      <c r="L19" s="164">
        <v>310</v>
      </c>
      <c r="M19" s="164" t="s">
        <v>1728</v>
      </c>
      <c r="N19" s="585">
        <v>3484</v>
      </c>
      <c r="O19" s="587">
        <v>886</v>
      </c>
      <c r="P19" s="573"/>
      <c r="Q19" s="575" t="s">
        <v>36</v>
      </c>
      <c r="R19" s="603" t="s">
        <v>36</v>
      </c>
      <c r="S19" s="182">
        <v>3850</v>
      </c>
      <c r="T19" s="181" t="s">
        <v>701</v>
      </c>
      <c r="U19" s="611">
        <v>1</v>
      </c>
      <c r="AD19" s="595"/>
    </row>
    <row r="20" spans="1:30" ht="15" customHeight="1">
      <c r="A20" s="590"/>
      <c r="B20" s="584"/>
      <c r="C20" s="582"/>
      <c r="D20" s="584"/>
      <c r="E20" s="584"/>
      <c r="F20" s="584"/>
      <c r="G20" s="162">
        <v>514</v>
      </c>
      <c r="H20" s="162">
        <v>441</v>
      </c>
      <c r="I20" s="162">
        <v>545</v>
      </c>
      <c r="J20" s="168">
        <v>585</v>
      </c>
      <c r="K20" s="162">
        <v>574</v>
      </c>
      <c r="L20" s="168">
        <v>381</v>
      </c>
      <c r="M20" s="168">
        <v>444</v>
      </c>
      <c r="N20" s="586"/>
      <c r="O20" s="588"/>
      <c r="P20" s="574"/>
      <c r="Q20" s="576"/>
      <c r="R20" s="604"/>
      <c r="S20" s="182">
        <v>4500</v>
      </c>
      <c r="T20" s="181" t="s">
        <v>1512</v>
      </c>
      <c r="U20" s="612"/>
      <c r="AD20" s="596"/>
    </row>
    <row r="21" spans="1:30" ht="15" customHeight="1">
      <c r="A21" s="589">
        <v>6</v>
      </c>
      <c r="B21" s="583" t="s">
        <v>1727</v>
      </c>
      <c r="C21" s="581" t="s">
        <v>1726</v>
      </c>
      <c r="D21" s="583" t="s">
        <v>1423</v>
      </c>
      <c r="E21" s="583" t="s">
        <v>205</v>
      </c>
      <c r="F21" s="583" t="s">
        <v>34</v>
      </c>
      <c r="G21" s="163">
        <v>8.25</v>
      </c>
      <c r="H21" s="163">
        <v>5.18</v>
      </c>
      <c r="I21" s="163">
        <v>7.82</v>
      </c>
      <c r="J21" s="164">
        <v>166</v>
      </c>
      <c r="K21" s="163">
        <v>9.9</v>
      </c>
      <c r="L21" s="164">
        <v>270</v>
      </c>
      <c r="M21" s="164" t="s">
        <v>1725</v>
      </c>
      <c r="N21" s="585">
        <v>3357</v>
      </c>
      <c r="O21" s="587">
        <v>1013</v>
      </c>
      <c r="P21" s="573"/>
      <c r="Q21" s="575" t="s">
        <v>36</v>
      </c>
      <c r="R21" s="603" t="s">
        <v>36</v>
      </c>
      <c r="S21" s="182">
        <v>4850</v>
      </c>
      <c r="T21" s="181" t="s">
        <v>1511</v>
      </c>
      <c r="U21" s="611">
        <v>1</v>
      </c>
      <c r="AD21" s="595"/>
    </row>
    <row r="22" spans="1:30" ht="15" customHeight="1">
      <c r="A22" s="590"/>
      <c r="B22" s="584"/>
      <c r="C22" s="582"/>
      <c r="D22" s="584"/>
      <c r="E22" s="584"/>
      <c r="F22" s="584"/>
      <c r="G22" s="162">
        <v>489</v>
      </c>
      <c r="H22" s="162">
        <v>417</v>
      </c>
      <c r="I22" s="162">
        <v>356</v>
      </c>
      <c r="J22" s="168">
        <v>512</v>
      </c>
      <c r="K22" s="162">
        <v>560</v>
      </c>
      <c r="L22" s="168">
        <v>286</v>
      </c>
      <c r="M22" s="168">
        <v>737</v>
      </c>
      <c r="N22" s="586"/>
      <c r="O22" s="588"/>
      <c r="P22" s="574"/>
      <c r="Q22" s="576"/>
      <c r="R22" s="604"/>
      <c r="S22" s="180"/>
      <c r="T22" s="179"/>
      <c r="U22" s="612"/>
      <c r="AD22" s="596"/>
    </row>
    <row r="23" spans="1:30" ht="15" customHeight="1">
      <c r="A23" s="589">
        <v>7</v>
      </c>
      <c r="B23" s="583" t="s">
        <v>1724</v>
      </c>
      <c r="C23" s="581" t="s">
        <v>1723</v>
      </c>
      <c r="D23" s="583" t="s">
        <v>1431</v>
      </c>
      <c r="E23" s="583" t="s">
        <v>1484</v>
      </c>
      <c r="F23" s="583" t="s">
        <v>1459</v>
      </c>
      <c r="G23" s="163">
        <v>8.25</v>
      </c>
      <c r="H23" s="163">
        <v>5.19</v>
      </c>
      <c r="I23" s="163">
        <v>9.67</v>
      </c>
      <c r="J23" s="164">
        <v>163</v>
      </c>
      <c r="K23" s="163">
        <v>10.43</v>
      </c>
      <c r="L23" s="164">
        <v>270</v>
      </c>
      <c r="M23" s="164" t="s">
        <v>1722</v>
      </c>
      <c r="N23" s="585">
        <v>3219</v>
      </c>
      <c r="O23" s="587">
        <v>1151</v>
      </c>
      <c r="P23" s="573"/>
      <c r="Q23" s="575" t="s">
        <v>36</v>
      </c>
      <c r="R23" s="603" t="s">
        <v>36</v>
      </c>
      <c r="S23" s="180"/>
      <c r="T23" s="179"/>
      <c r="U23" s="611">
        <v>1</v>
      </c>
      <c r="AD23" s="595"/>
    </row>
    <row r="24" spans="1:30" ht="15" customHeight="1">
      <c r="A24" s="590"/>
      <c r="B24" s="584"/>
      <c r="C24" s="582"/>
      <c r="D24" s="584"/>
      <c r="E24" s="584"/>
      <c r="F24" s="584"/>
      <c r="G24" s="162">
        <v>489</v>
      </c>
      <c r="H24" s="162">
        <v>419</v>
      </c>
      <c r="I24" s="162">
        <v>466</v>
      </c>
      <c r="J24" s="168">
        <v>488</v>
      </c>
      <c r="K24" s="162">
        <v>463</v>
      </c>
      <c r="L24" s="168">
        <v>286</v>
      </c>
      <c r="M24" s="168">
        <v>608</v>
      </c>
      <c r="N24" s="586"/>
      <c r="O24" s="588"/>
      <c r="P24" s="574"/>
      <c r="Q24" s="576"/>
      <c r="R24" s="604"/>
      <c r="S24" s="180"/>
      <c r="T24" s="179"/>
      <c r="U24" s="612"/>
      <c r="AD24" s="596"/>
    </row>
    <row r="25" spans="1:30" ht="15" hidden="1" customHeight="1">
      <c r="A25" s="593" t="s">
        <v>1749</v>
      </c>
      <c r="B25" s="594"/>
      <c r="C25" s="594"/>
      <c r="D25" s="594"/>
      <c r="E25" s="594"/>
      <c r="F25" s="594"/>
      <c r="G25" s="594"/>
      <c r="H25" s="594"/>
      <c r="I25" s="594"/>
      <c r="J25" s="594"/>
      <c r="K25" s="594"/>
      <c r="L25" s="594"/>
      <c r="M25" s="594"/>
      <c r="N25" s="594"/>
      <c r="O25" s="594"/>
      <c r="P25" s="594"/>
      <c r="Q25" s="594"/>
      <c r="R25" s="594"/>
      <c r="S25" s="173"/>
      <c r="U25" s="336"/>
      <c r="AD25" s="340"/>
    </row>
    <row r="26" spans="1:30" ht="15" customHeight="1">
      <c r="A26" s="149"/>
      <c r="B26" s="150"/>
      <c r="C26" s="338" t="s">
        <v>1773</v>
      </c>
      <c r="D26" s="150"/>
      <c r="E26" s="150"/>
      <c r="F26" s="151"/>
      <c r="G26" s="152"/>
      <c r="H26" s="152"/>
      <c r="I26" s="152"/>
      <c r="J26" s="152"/>
      <c r="K26" s="152"/>
      <c r="L26" s="152"/>
      <c r="M26" s="152"/>
      <c r="N26" s="152"/>
      <c r="O26" s="152"/>
      <c r="P26" s="10"/>
      <c r="Q26" s="10"/>
      <c r="R26" s="10"/>
      <c r="S26" s="173"/>
      <c r="U26" s="611">
        <v>2</v>
      </c>
      <c r="AD26" s="340"/>
    </row>
    <row r="27" spans="1:30" ht="29.45" hidden="1" customHeight="1">
      <c r="A27" s="153" t="s">
        <v>1391</v>
      </c>
      <c r="B27" s="154" t="s">
        <v>1392</v>
      </c>
      <c r="C27" s="154" t="s">
        <v>1393</v>
      </c>
      <c r="D27" s="154" t="s">
        <v>1394</v>
      </c>
      <c r="E27" s="154" t="s">
        <v>1395</v>
      </c>
      <c r="F27" s="154" t="s">
        <v>1396</v>
      </c>
      <c r="G27" s="154" t="s">
        <v>1748</v>
      </c>
      <c r="H27" s="154" t="s">
        <v>1400</v>
      </c>
      <c r="I27" s="154" t="s">
        <v>1399</v>
      </c>
      <c r="J27" s="154" t="s">
        <v>1398</v>
      </c>
      <c r="K27" s="154" t="s">
        <v>1397</v>
      </c>
      <c r="L27" s="154" t="s">
        <v>1747</v>
      </c>
      <c r="M27" s="155" t="s">
        <v>1746</v>
      </c>
      <c r="N27" s="154" t="s">
        <v>1402</v>
      </c>
      <c r="O27" s="156" t="s">
        <v>1403</v>
      </c>
      <c r="P27" s="157" t="s">
        <v>12</v>
      </c>
      <c r="Q27" s="337" t="s">
        <v>1404</v>
      </c>
      <c r="R27" s="159" t="s">
        <v>1405</v>
      </c>
      <c r="S27" s="173"/>
      <c r="U27" s="612"/>
      <c r="AD27" s="340"/>
    </row>
    <row r="28" spans="1:30" ht="13.9" customHeight="1">
      <c r="A28" s="613">
        <v>1</v>
      </c>
      <c r="B28" s="597" t="s">
        <v>1772</v>
      </c>
      <c r="C28" s="598" t="s">
        <v>1771</v>
      </c>
      <c r="D28" s="597" t="s">
        <v>1764</v>
      </c>
      <c r="E28" s="597" t="s">
        <v>29</v>
      </c>
      <c r="F28" s="597" t="s">
        <v>36</v>
      </c>
      <c r="G28" s="160">
        <v>7.36</v>
      </c>
      <c r="H28" s="160">
        <v>6.4</v>
      </c>
      <c r="I28" s="160">
        <v>13.72</v>
      </c>
      <c r="J28" s="161">
        <v>187</v>
      </c>
      <c r="K28" s="160">
        <v>8.91</v>
      </c>
      <c r="L28" s="161">
        <v>380</v>
      </c>
      <c r="M28" s="160" t="s">
        <v>1770</v>
      </c>
      <c r="N28" s="599">
        <v>4910</v>
      </c>
      <c r="O28" s="600"/>
      <c r="P28" s="601"/>
      <c r="Q28" s="601" t="s">
        <v>36</v>
      </c>
      <c r="R28" s="605" t="s">
        <v>36</v>
      </c>
      <c r="S28" s="173"/>
      <c r="U28" s="611">
        <v>2</v>
      </c>
      <c r="AD28" s="595"/>
    </row>
    <row r="29" spans="1:30" ht="13.9" customHeight="1">
      <c r="A29" s="590"/>
      <c r="B29" s="584"/>
      <c r="C29" s="582"/>
      <c r="D29" s="584"/>
      <c r="E29" s="584"/>
      <c r="F29" s="584"/>
      <c r="G29" s="162">
        <v>759</v>
      </c>
      <c r="H29" s="162">
        <v>675</v>
      </c>
      <c r="I29" s="162">
        <v>711</v>
      </c>
      <c r="J29" s="168">
        <v>687</v>
      </c>
      <c r="K29" s="162">
        <v>766</v>
      </c>
      <c r="L29" s="168">
        <v>562</v>
      </c>
      <c r="M29" s="168">
        <v>750</v>
      </c>
      <c r="N29" s="586"/>
      <c r="O29" s="588"/>
      <c r="P29" s="602"/>
      <c r="Q29" s="576"/>
      <c r="R29" s="604"/>
      <c r="S29" s="173"/>
      <c r="U29" s="612"/>
      <c r="AD29" s="596"/>
    </row>
    <row r="30" spans="1:30" ht="13.9" customHeight="1">
      <c r="A30" s="589">
        <v>2</v>
      </c>
      <c r="B30" s="583" t="s">
        <v>1769</v>
      </c>
      <c r="C30" s="581" t="s">
        <v>1768</v>
      </c>
      <c r="D30" s="583" t="s">
        <v>1408</v>
      </c>
      <c r="E30" s="583" t="s">
        <v>29</v>
      </c>
      <c r="F30" s="583" t="s">
        <v>36</v>
      </c>
      <c r="G30" s="163">
        <v>7.44</v>
      </c>
      <c r="H30" s="163">
        <v>6.17</v>
      </c>
      <c r="I30" s="163">
        <v>12.03</v>
      </c>
      <c r="J30" s="164">
        <v>169</v>
      </c>
      <c r="K30" s="163">
        <v>8.2799999999999994</v>
      </c>
      <c r="L30" s="164">
        <v>390</v>
      </c>
      <c r="M30" s="164" t="s">
        <v>1767</v>
      </c>
      <c r="N30" s="585">
        <v>4702</v>
      </c>
      <c r="O30" s="587">
        <v>208</v>
      </c>
      <c r="P30" s="573"/>
      <c r="Q30" s="575" t="s">
        <v>36</v>
      </c>
      <c r="R30" s="603" t="s">
        <v>36</v>
      </c>
      <c r="S30" s="173"/>
      <c r="U30" s="611">
        <v>3</v>
      </c>
      <c r="AD30" s="595"/>
    </row>
    <row r="31" spans="1:30" ht="13.9" customHeight="1">
      <c r="A31" s="590"/>
      <c r="B31" s="584"/>
      <c r="C31" s="606"/>
      <c r="D31" s="584"/>
      <c r="E31" s="584"/>
      <c r="F31" s="584"/>
      <c r="G31" s="162">
        <v>732</v>
      </c>
      <c r="H31" s="162">
        <v>624</v>
      </c>
      <c r="I31" s="162">
        <v>608</v>
      </c>
      <c r="J31" s="168">
        <v>536</v>
      </c>
      <c r="K31" s="162">
        <v>913</v>
      </c>
      <c r="L31" s="168">
        <v>590</v>
      </c>
      <c r="M31" s="168">
        <v>699</v>
      </c>
      <c r="N31" s="586"/>
      <c r="O31" s="588"/>
      <c r="P31" s="574"/>
      <c r="Q31" s="576"/>
      <c r="R31" s="604"/>
      <c r="S31" s="173"/>
      <c r="U31" s="612"/>
      <c r="AD31" s="596"/>
    </row>
    <row r="32" spans="1:30" ht="13.9" customHeight="1">
      <c r="A32" s="589">
        <v>3</v>
      </c>
      <c r="B32" s="583" t="s">
        <v>1766</v>
      </c>
      <c r="C32" s="581" t="s">
        <v>1765</v>
      </c>
      <c r="D32" s="583" t="s">
        <v>1764</v>
      </c>
      <c r="E32" s="583" t="s">
        <v>38</v>
      </c>
      <c r="F32" s="583" t="s">
        <v>36</v>
      </c>
      <c r="G32" s="163">
        <v>7.85</v>
      </c>
      <c r="H32" s="163">
        <v>5.89</v>
      </c>
      <c r="I32" s="163">
        <v>12.41</v>
      </c>
      <c r="J32" s="164">
        <v>187</v>
      </c>
      <c r="K32" s="163">
        <v>8.99</v>
      </c>
      <c r="L32" s="164">
        <v>360</v>
      </c>
      <c r="M32" s="164" t="s">
        <v>1763</v>
      </c>
      <c r="N32" s="585">
        <v>4376</v>
      </c>
      <c r="O32" s="587">
        <v>534</v>
      </c>
      <c r="P32" s="573"/>
      <c r="Q32" s="575" t="s">
        <v>36</v>
      </c>
      <c r="R32" s="603" t="s">
        <v>36</v>
      </c>
      <c r="S32" s="173"/>
      <c r="U32" s="611">
        <v>3</v>
      </c>
      <c r="AD32" s="595"/>
    </row>
    <row r="33" spans="1:30" ht="13.9" customHeight="1">
      <c r="A33" s="590"/>
      <c r="B33" s="584"/>
      <c r="C33" s="582"/>
      <c r="D33" s="584"/>
      <c r="E33" s="584"/>
      <c r="F33" s="584"/>
      <c r="G33" s="162">
        <v>604</v>
      </c>
      <c r="H33" s="162">
        <v>563</v>
      </c>
      <c r="I33" s="162">
        <v>631</v>
      </c>
      <c r="J33" s="168">
        <v>687</v>
      </c>
      <c r="K33" s="162">
        <v>748</v>
      </c>
      <c r="L33" s="168">
        <v>509</v>
      </c>
      <c r="M33" s="168">
        <v>634</v>
      </c>
      <c r="N33" s="586"/>
      <c r="O33" s="588"/>
      <c r="P33" s="574"/>
      <c r="Q33" s="576"/>
      <c r="R33" s="604"/>
      <c r="S33" s="173"/>
      <c r="U33" s="612"/>
      <c r="AD33" s="596"/>
    </row>
    <row r="34" spans="1:30" ht="13.9" customHeight="1">
      <c r="A34" s="607">
        <v>4</v>
      </c>
      <c r="B34" s="583" t="s">
        <v>1762</v>
      </c>
      <c r="C34" s="581" t="s">
        <v>1761</v>
      </c>
      <c r="D34" s="583" t="s">
        <v>1408</v>
      </c>
      <c r="E34" s="583" t="s">
        <v>29</v>
      </c>
      <c r="F34" s="583" t="s">
        <v>36</v>
      </c>
      <c r="G34" s="166">
        <v>7.58</v>
      </c>
      <c r="H34" s="166">
        <v>6.06</v>
      </c>
      <c r="I34" s="166">
        <v>13.4</v>
      </c>
      <c r="J34" s="167">
        <v>181</v>
      </c>
      <c r="K34" s="166">
        <v>9.44</v>
      </c>
      <c r="L34" s="167">
        <v>300</v>
      </c>
      <c r="M34" s="167" t="s">
        <v>1760</v>
      </c>
      <c r="N34" s="608">
        <v>4371</v>
      </c>
      <c r="O34" s="587">
        <v>539</v>
      </c>
      <c r="P34" s="573"/>
      <c r="Q34" s="575" t="s">
        <v>36</v>
      </c>
      <c r="R34" s="603" t="s">
        <v>36</v>
      </c>
      <c r="S34" s="173"/>
      <c r="U34" s="611" t="s">
        <v>1510</v>
      </c>
      <c r="AD34" s="595"/>
    </row>
    <row r="35" spans="1:30" ht="13.9" customHeight="1">
      <c r="A35" s="590"/>
      <c r="B35" s="584"/>
      <c r="C35" s="582"/>
      <c r="D35" s="584"/>
      <c r="E35" s="584"/>
      <c r="F35" s="584"/>
      <c r="G35" s="162">
        <v>687</v>
      </c>
      <c r="H35" s="162">
        <v>600</v>
      </c>
      <c r="I35" s="162">
        <v>692</v>
      </c>
      <c r="J35" s="168">
        <v>636</v>
      </c>
      <c r="K35" s="162">
        <v>652</v>
      </c>
      <c r="L35" s="168">
        <v>357</v>
      </c>
      <c r="M35" s="168">
        <v>747</v>
      </c>
      <c r="N35" s="586"/>
      <c r="O35" s="588"/>
      <c r="P35" s="574"/>
      <c r="Q35" s="576"/>
      <c r="R35" s="604"/>
      <c r="S35" s="173"/>
      <c r="U35" s="612"/>
      <c r="AD35" s="596"/>
    </row>
    <row r="36" spans="1:30" ht="13.9" customHeight="1">
      <c r="A36" s="589">
        <v>5</v>
      </c>
      <c r="B36" s="583" t="s">
        <v>1759</v>
      </c>
      <c r="C36" s="581" t="s">
        <v>1758</v>
      </c>
      <c r="D36" s="583" t="s">
        <v>1408</v>
      </c>
      <c r="E36" s="583" t="s">
        <v>29</v>
      </c>
      <c r="F36" s="583" t="s">
        <v>36</v>
      </c>
      <c r="G36" s="163">
        <v>7.31</v>
      </c>
      <c r="H36" s="163">
        <v>5.68</v>
      </c>
      <c r="I36" s="163">
        <v>11.21</v>
      </c>
      <c r="J36" s="164">
        <v>181</v>
      </c>
      <c r="K36" s="163">
        <v>8.73</v>
      </c>
      <c r="L36" s="164">
        <v>260</v>
      </c>
      <c r="M36" s="164" t="s">
        <v>1757</v>
      </c>
      <c r="N36" s="585">
        <v>4257</v>
      </c>
      <c r="O36" s="587">
        <v>653</v>
      </c>
      <c r="P36" s="573"/>
      <c r="Q36" s="575" t="s">
        <v>36</v>
      </c>
      <c r="R36" s="603" t="s">
        <v>36</v>
      </c>
      <c r="S36" s="173"/>
      <c r="U36" s="611" t="s">
        <v>36</v>
      </c>
      <c r="AD36" s="595"/>
    </row>
    <row r="37" spans="1:30" ht="13.9" customHeight="1">
      <c r="A37" s="590"/>
      <c r="B37" s="584"/>
      <c r="C37" s="582"/>
      <c r="D37" s="584"/>
      <c r="E37" s="584"/>
      <c r="F37" s="584"/>
      <c r="G37" s="162">
        <v>775</v>
      </c>
      <c r="H37" s="162">
        <v>519</v>
      </c>
      <c r="I37" s="162">
        <v>559</v>
      </c>
      <c r="J37" s="168">
        <v>636</v>
      </c>
      <c r="K37" s="162">
        <v>806</v>
      </c>
      <c r="L37" s="168">
        <v>264</v>
      </c>
      <c r="M37" s="168">
        <v>698</v>
      </c>
      <c r="N37" s="586"/>
      <c r="O37" s="588"/>
      <c r="P37" s="574"/>
      <c r="Q37" s="576"/>
      <c r="R37" s="604"/>
      <c r="S37" s="173"/>
      <c r="U37" s="612"/>
      <c r="AD37" s="596"/>
    </row>
    <row r="38" spans="1:30" ht="30" hidden="1" customHeight="1">
      <c r="A38" s="593" t="s">
        <v>1749</v>
      </c>
      <c r="B38" s="594"/>
      <c r="C38" s="594"/>
      <c r="D38" s="594"/>
      <c r="E38" s="594"/>
      <c r="F38" s="594"/>
      <c r="G38" s="594"/>
      <c r="H38" s="594"/>
      <c r="I38" s="594"/>
      <c r="J38" s="594"/>
      <c r="K38" s="594"/>
      <c r="L38" s="594"/>
      <c r="M38" s="594"/>
      <c r="N38" s="594"/>
      <c r="O38" s="594"/>
      <c r="P38" s="594"/>
      <c r="Q38" s="594"/>
      <c r="R38" s="594"/>
      <c r="AD38" s="340"/>
    </row>
    <row r="39" spans="1:30" ht="19.5" customHeight="1">
      <c r="A39" s="149"/>
      <c r="B39" s="150"/>
      <c r="C39" s="338" t="s">
        <v>1506</v>
      </c>
      <c r="D39" s="150"/>
      <c r="E39" s="150"/>
      <c r="F39" s="151"/>
      <c r="G39" s="152"/>
      <c r="H39" s="152"/>
      <c r="I39" s="152"/>
      <c r="J39" s="152"/>
      <c r="K39" s="152"/>
      <c r="L39" s="152"/>
      <c r="M39" s="152"/>
      <c r="N39" s="152"/>
      <c r="O39" s="152"/>
      <c r="P39" s="10"/>
      <c r="Q39" s="10"/>
      <c r="R39" s="10"/>
      <c r="AD39" s="340"/>
    </row>
    <row r="40" spans="1:30" ht="29.45" hidden="1" customHeight="1">
      <c r="A40" s="153" t="s">
        <v>1391</v>
      </c>
      <c r="B40" s="154" t="s">
        <v>1392</v>
      </c>
      <c r="C40" s="154" t="s">
        <v>1393</v>
      </c>
      <c r="D40" s="154" t="s">
        <v>1394</v>
      </c>
      <c r="E40" s="154" t="s">
        <v>1395</v>
      </c>
      <c r="F40" s="154" t="s">
        <v>1396</v>
      </c>
      <c r="G40" s="154" t="s">
        <v>1748</v>
      </c>
      <c r="H40" s="154" t="s">
        <v>1400</v>
      </c>
      <c r="I40" s="154" t="s">
        <v>1399</v>
      </c>
      <c r="J40" s="154" t="s">
        <v>1398</v>
      </c>
      <c r="K40" s="154" t="s">
        <v>1397</v>
      </c>
      <c r="L40" s="154" t="s">
        <v>1747</v>
      </c>
      <c r="M40" s="155" t="s">
        <v>1746</v>
      </c>
      <c r="N40" s="154" t="s">
        <v>1402</v>
      </c>
      <c r="O40" s="156" t="s">
        <v>1403</v>
      </c>
      <c r="P40" s="157" t="s">
        <v>12</v>
      </c>
      <c r="Q40" s="337" t="s">
        <v>1404</v>
      </c>
      <c r="R40" s="159" t="s">
        <v>1405</v>
      </c>
      <c r="AD40" s="340"/>
    </row>
    <row r="41" spans="1:30" ht="19.5" customHeight="1">
      <c r="A41" s="613">
        <v>1</v>
      </c>
      <c r="B41" s="597" t="s">
        <v>1756</v>
      </c>
      <c r="C41" s="598" t="s">
        <v>1755</v>
      </c>
      <c r="D41" s="597" t="s">
        <v>1504</v>
      </c>
      <c r="E41" s="597" t="s">
        <v>29</v>
      </c>
      <c r="F41" s="597" t="s">
        <v>36</v>
      </c>
      <c r="G41" s="160">
        <v>7.22</v>
      </c>
      <c r="H41" s="160">
        <v>7.04</v>
      </c>
      <c r="I41" s="160">
        <v>14.12</v>
      </c>
      <c r="J41" s="161">
        <v>196</v>
      </c>
      <c r="K41" s="160">
        <v>8.9</v>
      </c>
      <c r="L41" s="161">
        <v>420</v>
      </c>
      <c r="M41" s="160" t="s">
        <v>1754</v>
      </c>
      <c r="N41" s="599">
        <v>5315</v>
      </c>
      <c r="O41" s="600"/>
      <c r="P41" s="601"/>
      <c r="Q41" s="601" t="s">
        <v>36</v>
      </c>
      <c r="R41" s="605" t="s">
        <v>36</v>
      </c>
      <c r="AD41" s="595"/>
    </row>
    <row r="42" spans="1:30" ht="19.5" customHeight="1">
      <c r="A42" s="590"/>
      <c r="B42" s="584"/>
      <c r="C42" s="582"/>
      <c r="D42" s="584"/>
      <c r="E42" s="584"/>
      <c r="F42" s="584"/>
      <c r="G42" s="162">
        <v>806</v>
      </c>
      <c r="H42" s="162">
        <v>823</v>
      </c>
      <c r="I42" s="162">
        <v>736</v>
      </c>
      <c r="J42" s="168">
        <v>767</v>
      </c>
      <c r="K42" s="162">
        <v>768</v>
      </c>
      <c r="L42" s="168">
        <v>673</v>
      </c>
      <c r="M42" s="168">
        <v>742</v>
      </c>
      <c r="N42" s="586"/>
      <c r="O42" s="588"/>
      <c r="P42" s="602"/>
      <c r="Q42" s="576"/>
      <c r="R42" s="604"/>
      <c r="AD42" s="596"/>
    </row>
    <row r="43" spans="1:30" ht="19.5" customHeight="1">
      <c r="A43" s="589">
        <v>1</v>
      </c>
      <c r="B43" s="583" t="s">
        <v>1753</v>
      </c>
      <c r="C43" s="581" t="s">
        <v>1752</v>
      </c>
      <c r="D43" s="583" t="s">
        <v>1488</v>
      </c>
      <c r="E43" s="583" t="s">
        <v>409</v>
      </c>
      <c r="F43" s="583" t="s">
        <v>1751</v>
      </c>
      <c r="G43" s="163">
        <v>7.48</v>
      </c>
      <c r="H43" s="163">
        <v>6.46</v>
      </c>
      <c r="I43" s="163">
        <v>9.9</v>
      </c>
      <c r="J43" s="164">
        <v>193</v>
      </c>
      <c r="K43" s="163">
        <v>9.4700000000000006</v>
      </c>
      <c r="L43" s="164">
        <v>370</v>
      </c>
      <c r="M43" s="164" t="s">
        <v>1750</v>
      </c>
      <c r="N43" s="585">
        <v>4470</v>
      </c>
      <c r="O43" s="587">
        <v>845</v>
      </c>
      <c r="P43" s="573"/>
      <c r="Q43" s="575" t="s">
        <v>36</v>
      </c>
      <c r="R43" s="603" t="s">
        <v>36</v>
      </c>
      <c r="AD43" s="595"/>
    </row>
    <row r="44" spans="1:30" ht="19.5" customHeight="1">
      <c r="A44" s="590"/>
      <c r="B44" s="584"/>
      <c r="C44" s="606"/>
      <c r="D44" s="584"/>
      <c r="E44" s="584"/>
      <c r="F44" s="584"/>
      <c r="G44" s="162">
        <v>719</v>
      </c>
      <c r="H44" s="162">
        <v>688</v>
      </c>
      <c r="I44" s="162">
        <v>480</v>
      </c>
      <c r="J44" s="168">
        <v>740</v>
      </c>
      <c r="K44" s="162">
        <v>646</v>
      </c>
      <c r="L44" s="168">
        <v>535</v>
      </c>
      <c r="M44" s="168">
        <v>662</v>
      </c>
      <c r="N44" s="586"/>
      <c r="O44" s="588"/>
      <c r="P44" s="574"/>
      <c r="Q44" s="576"/>
      <c r="R44" s="604"/>
      <c r="AD44" s="596"/>
    </row>
    <row r="45" spans="1:30" ht="19.5" customHeight="1">
      <c r="Q45" s="173"/>
      <c r="R45" s="614">
        <v>3122</v>
      </c>
    </row>
    <row r="46" spans="1:30" ht="19.5" customHeight="1">
      <c r="Q46" s="172"/>
      <c r="R46" s="615"/>
    </row>
    <row r="47" spans="1:30" ht="13.15" customHeight="1">
      <c r="Q47" s="173"/>
      <c r="R47" s="614">
        <v>3006</v>
      </c>
    </row>
    <row r="48" spans="1:30" ht="18" customHeight="1">
      <c r="Q48" s="172"/>
      <c r="R48" s="615"/>
    </row>
    <row r="49" spans="17:18" ht="50.25" customHeight="1">
      <c r="Q49" s="173"/>
      <c r="R49" s="614">
        <v>2865</v>
      </c>
    </row>
    <row r="50" spans="17:18" ht="19.5" customHeight="1">
      <c r="Q50" s="172"/>
      <c r="R50" s="615"/>
    </row>
    <row r="51" spans="17:18" ht="19.5" customHeight="1">
      <c r="Q51" s="173"/>
      <c r="R51" s="614">
        <v>2791</v>
      </c>
    </row>
    <row r="52" spans="17:18" ht="19.5" customHeight="1">
      <c r="Q52" s="172"/>
      <c r="R52" s="615"/>
    </row>
    <row r="53" spans="17:18" ht="19.5" customHeight="1">
      <c r="Q53" s="173"/>
      <c r="R53" s="614">
        <v>2790</v>
      </c>
    </row>
    <row r="54" spans="17:18" ht="19.5" customHeight="1">
      <c r="Q54" s="172"/>
      <c r="R54" s="612"/>
    </row>
    <row r="55" spans="17:18" ht="19.5" customHeight="1">
      <c r="Q55" s="173"/>
      <c r="R55" s="614">
        <v>2770</v>
      </c>
    </row>
    <row r="56" spans="17:18" ht="19.5" customHeight="1">
      <c r="Q56" s="172"/>
      <c r="R56" s="612"/>
    </row>
    <row r="57" spans="17:18" ht="19.5" customHeight="1">
      <c r="Q57" s="173"/>
      <c r="R57" s="614">
        <v>2703</v>
      </c>
    </row>
    <row r="58" spans="17:18" ht="30" customHeight="1">
      <c r="Q58" s="172"/>
      <c r="R58" s="612"/>
    </row>
    <row r="59" spans="17:18">
      <c r="Q59" s="173"/>
      <c r="R59" s="614">
        <v>2613</v>
      </c>
    </row>
    <row r="60" spans="17:18">
      <c r="Q60" s="172"/>
      <c r="R60" s="612"/>
    </row>
    <row r="61" spans="17:18" ht="24.75" customHeight="1">
      <c r="Q61" s="173"/>
      <c r="R61" s="614">
        <v>2573</v>
      </c>
    </row>
    <row r="62" spans="17:18" ht="22.5" customHeight="1">
      <c r="Q62" s="172"/>
      <c r="R62" s="612"/>
    </row>
    <row r="63" spans="17:18" ht="20.100000000000001" customHeight="1">
      <c r="Q63" s="173"/>
      <c r="R63" s="614">
        <v>2541</v>
      </c>
    </row>
    <row r="64" spans="17:18" ht="20.100000000000001" customHeight="1">
      <c r="Q64" s="172"/>
      <c r="R64" s="612"/>
    </row>
    <row r="65" spans="17:18" ht="20.100000000000001" customHeight="1">
      <c r="Q65" s="173"/>
      <c r="R65" s="614">
        <v>2451</v>
      </c>
    </row>
    <row r="66" spans="17:18" ht="20.100000000000001" customHeight="1">
      <c r="Q66" s="173"/>
      <c r="R66" s="612"/>
    </row>
    <row r="67" spans="17:18" ht="20.100000000000001" customHeight="1">
      <c r="Q67" s="173"/>
      <c r="R67" s="614">
        <v>2241</v>
      </c>
    </row>
    <row r="68" spans="17:18" ht="20.100000000000001" customHeight="1">
      <c r="Q68" s="173"/>
      <c r="R68" s="612"/>
    </row>
    <row r="69" spans="17:18" ht="20.100000000000001" customHeight="1">
      <c r="Q69" s="173"/>
      <c r="R69" s="614">
        <v>2218</v>
      </c>
    </row>
    <row r="70" spans="17:18" ht="20.100000000000001" customHeight="1">
      <c r="Q70" s="172"/>
      <c r="R70" s="612"/>
    </row>
    <row r="71" spans="17:18" ht="20.100000000000001" customHeight="1">
      <c r="Q71" s="173"/>
      <c r="R71" s="614">
        <v>1837</v>
      </c>
    </row>
    <row r="72" spans="17:18" ht="20.100000000000001" customHeight="1">
      <c r="Q72" s="172"/>
      <c r="R72" s="612"/>
    </row>
    <row r="73" spans="17:18" ht="20.100000000000001" customHeight="1">
      <c r="Q73" s="173"/>
      <c r="R73" s="614">
        <v>0</v>
      </c>
    </row>
    <row r="74" spans="17:18" ht="20.100000000000001" customHeight="1">
      <c r="Q74" s="172"/>
      <c r="R74" s="612"/>
    </row>
    <row r="75" spans="17:18" ht="20.100000000000001" customHeight="1"/>
    <row r="76" spans="17:18" ht="20.100000000000001" customHeight="1"/>
    <row r="77" spans="17:18" ht="20.100000000000001" customHeight="1"/>
    <row r="78" spans="17:18" ht="20.100000000000001" customHeight="1"/>
    <row r="79" spans="17:18" ht="20.100000000000001" customHeight="1"/>
    <row r="80" spans="17:18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30" customHeight="1"/>
    <row r="87" ht="18.75" customHeight="1"/>
    <row r="88" ht="24.75" customHeight="1"/>
    <row r="89" ht="22.5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30" customHeight="1"/>
    <row r="115" ht="22.5" customHeight="1"/>
    <row r="116" ht="18.75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30" customHeight="1"/>
    <row r="142" ht="25.5" customHeight="1"/>
    <row r="143" ht="26.25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32.25" customHeight="1"/>
    <row r="167" ht="16.5" customHeight="1"/>
    <row r="168" ht="54.75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8.25" customHeight="1"/>
    <row r="178" ht="16.5" customHeight="1"/>
    <row r="179" ht="55.5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10.5" customHeight="1"/>
    <row r="189" ht="16.5" customHeight="1"/>
    <row r="190" ht="57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</sheetData>
  <mergeCells count="201">
    <mergeCell ref="R69:R70"/>
    <mergeCell ref="U32:U33"/>
    <mergeCell ref="U34:U35"/>
    <mergeCell ref="R73:R74"/>
    <mergeCell ref="R71:R72"/>
    <mergeCell ref="U36:U37"/>
    <mergeCell ref="R65:R66"/>
    <mergeCell ref="U28:U29"/>
    <mergeCell ref="O34:O35"/>
    <mergeCell ref="P34:P35"/>
    <mergeCell ref="R67:R68"/>
    <mergeCell ref="U30:U31"/>
    <mergeCell ref="O30:O31"/>
    <mergeCell ref="P30:P31"/>
    <mergeCell ref="R63:R64"/>
    <mergeCell ref="B36:B37"/>
    <mergeCell ref="C36:C37"/>
    <mergeCell ref="D36:D37"/>
    <mergeCell ref="E36:E37"/>
    <mergeCell ref="F36:F37"/>
    <mergeCell ref="N36:N37"/>
    <mergeCell ref="O36:O37"/>
    <mergeCell ref="P36:P37"/>
    <mergeCell ref="R61:R62"/>
    <mergeCell ref="R51:R52"/>
    <mergeCell ref="R53:R54"/>
    <mergeCell ref="Q41:Q42"/>
    <mergeCell ref="U26:U27"/>
    <mergeCell ref="A36:A37"/>
    <mergeCell ref="B32:B33"/>
    <mergeCell ref="C32:C33"/>
    <mergeCell ref="D32:D33"/>
    <mergeCell ref="E32:E33"/>
    <mergeCell ref="F32:F33"/>
    <mergeCell ref="N32:N33"/>
    <mergeCell ref="O32:O33"/>
    <mergeCell ref="P32:P33"/>
    <mergeCell ref="Q36:Q37"/>
    <mergeCell ref="R36:R37"/>
    <mergeCell ref="N34:N35"/>
    <mergeCell ref="Q34:Q35"/>
    <mergeCell ref="R34:R35"/>
    <mergeCell ref="Q32:Q33"/>
    <mergeCell ref="R32:R33"/>
    <mergeCell ref="A34:A35"/>
    <mergeCell ref="A30:A31"/>
    <mergeCell ref="B30:B31"/>
    <mergeCell ref="C30:C31"/>
    <mergeCell ref="D30:D31"/>
    <mergeCell ref="E30:E31"/>
    <mergeCell ref="F30:F31"/>
    <mergeCell ref="A25:R25"/>
    <mergeCell ref="R55:R56"/>
    <mergeCell ref="A28:A29"/>
    <mergeCell ref="R57:R58"/>
    <mergeCell ref="R59:R60"/>
    <mergeCell ref="A32:A33"/>
    <mergeCell ref="B28:B29"/>
    <mergeCell ref="C28:C29"/>
    <mergeCell ref="D28:D29"/>
    <mergeCell ref="E28:E29"/>
    <mergeCell ref="F28:F29"/>
    <mergeCell ref="N28:N29"/>
    <mergeCell ref="O28:O29"/>
    <mergeCell ref="P28:P29"/>
    <mergeCell ref="R47:R48"/>
    <mergeCell ref="A43:A44"/>
    <mergeCell ref="B43:B44"/>
    <mergeCell ref="C43:C44"/>
    <mergeCell ref="D43:D44"/>
    <mergeCell ref="E43:E44"/>
    <mergeCell ref="F43:F44"/>
    <mergeCell ref="N30:N31"/>
    <mergeCell ref="A41:A42"/>
    <mergeCell ref="B41:B42"/>
    <mergeCell ref="N23:N24"/>
    <mergeCell ref="O23:O24"/>
    <mergeCell ref="P23:P24"/>
    <mergeCell ref="R49:R50"/>
    <mergeCell ref="Q30:Q31"/>
    <mergeCell ref="R30:R31"/>
    <mergeCell ref="Q28:Q29"/>
    <mergeCell ref="R28:R29"/>
    <mergeCell ref="U17:U18"/>
    <mergeCell ref="R21:R22"/>
    <mergeCell ref="Q19:Q20"/>
    <mergeCell ref="R19:R20"/>
    <mergeCell ref="N19:N20"/>
    <mergeCell ref="U19:U20"/>
    <mergeCell ref="U21:U22"/>
    <mergeCell ref="R45:R46"/>
    <mergeCell ref="O19:O20"/>
    <mergeCell ref="P19:P20"/>
    <mergeCell ref="N43:N44"/>
    <mergeCell ref="A38:R38"/>
    <mergeCell ref="U23:U24"/>
    <mergeCell ref="Q43:Q44"/>
    <mergeCell ref="B21:B22"/>
    <mergeCell ref="C21:C22"/>
    <mergeCell ref="A6:P6"/>
    <mergeCell ref="U9:U10"/>
    <mergeCell ref="A11:A12"/>
    <mergeCell ref="R41:R42"/>
    <mergeCell ref="Q23:Q24"/>
    <mergeCell ref="R23:R24"/>
    <mergeCell ref="U11:U12"/>
    <mergeCell ref="R43:R44"/>
    <mergeCell ref="U13:U14"/>
    <mergeCell ref="C41:C42"/>
    <mergeCell ref="D41:D42"/>
    <mergeCell ref="E41:E42"/>
    <mergeCell ref="F41:F42"/>
    <mergeCell ref="N41:N42"/>
    <mergeCell ref="O41:O42"/>
    <mergeCell ref="P41:P42"/>
    <mergeCell ref="N21:N22"/>
    <mergeCell ref="O21:O22"/>
    <mergeCell ref="P21:P22"/>
    <mergeCell ref="Q21:Q22"/>
    <mergeCell ref="U15:U16"/>
    <mergeCell ref="O43:O44"/>
    <mergeCell ref="P43:P44"/>
    <mergeCell ref="A21:A22"/>
    <mergeCell ref="D21:D22"/>
    <mergeCell ref="E21:E22"/>
    <mergeCell ref="F21:F22"/>
    <mergeCell ref="A23:A24"/>
    <mergeCell ref="B23:B24"/>
    <mergeCell ref="C23:C24"/>
    <mergeCell ref="D23:D24"/>
    <mergeCell ref="E23:E24"/>
    <mergeCell ref="F23:F24"/>
    <mergeCell ref="A19:A20"/>
    <mergeCell ref="B19:B20"/>
    <mergeCell ref="C19:C20"/>
    <mergeCell ref="D19:D20"/>
    <mergeCell ref="E19:E20"/>
    <mergeCell ref="F19:F20"/>
    <mergeCell ref="A17:A18"/>
    <mergeCell ref="B17:B18"/>
    <mergeCell ref="C17:C18"/>
    <mergeCell ref="D17:D18"/>
    <mergeCell ref="E17:E18"/>
    <mergeCell ref="F17:F18"/>
    <mergeCell ref="A13:A14"/>
    <mergeCell ref="B13:B14"/>
    <mergeCell ref="C13:C14"/>
    <mergeCell ref="D13:D14"/>
    <mergeCell ref="E13:E14"/>
    <mergeCell ref="F13:F14"/>
    <mergeCell ref="N13:N14"/>
    <mergeCell ref="O13:O14"/>
    <mergeCell ref="P13:P14"/>
    <mergeCell ref="AD41:AD42"/>
    <mergeCell ref="AD43:AD44"/>
    <mergeCell ref="AD23:AD24"/>
    <mergeCell ref="AD28:AD29"/>
    <mergeCell ref="AD30:AD31"/>
    <mergeCell ref="AD32:AD33"/>
    <mergeCell ref="AD34:AD35"/>
    <mergeCell ref="AD36:AD37"/>
    <mergeCell ref="A8:R8"/>
    <mergeCell ref="B11:B12"/>
    <mergeCell ref="C11:C12"/>
    <mergeCell ref="D11:D12"/>
    <mergeCell ref="E11:E12"/>
    <mergeCell ref="F11:F12"/>
    <mergeCell ref="N11:N12"/>
    <mergeCell ref="O11:O12"/>
    <mergeCell ref="P11:P12"/>
    <mergeCell ref="Q13:Q14"/>
    <mergeCell ref="R13:R14"/>
    <mergeCell ref="Q11:Q12"/>
    <mergeCell ref="R11:R12"/>
    <mergeCell ref="A15:A16"/>
    <mergeCell ref="B15:B16"/>
    <mergeCell ref="C15:C16"/>
    <mergeCell ref="AD11:AD12"/>
    <mergeCell ref="AD13:AD14"/>
    <mergeCell ref="AD15:AD16"/>
    <mergeCell ref="AD17:AD18"/>
    <mergeCell ref="AD19:AD20"/>
    <mergeCell ref="AD21:AD22"/>
    <mergeCell ref="B34:B35"/>
    <mergeCell ref="C34:C35"/>
    <mergeCell ref="D34:D35"/>
    <mergeCell ref="E34:E35"/>
    <mergeCell ref="F34:F35"/>
    <mergeCell ref="D15:D16"/>
    <mergeCell ref="E15:E16"/>
    <mergeCell ref="F15:F16"/>
    <mergeCell ref="Q17:Q18"/>
    <mergeCell ref="R17:R18"/>
    <mergeCell ref="Q15:Q16"/>
    <mergeCell ref="R15:R16"/>
    <mergeCell ref="N15:N16"/>
    <mergeCell ref="O15:O16"/>
    <mergeCell ref="P15:P16"/>
    <mergeCell ref="N17:N18"/>
    <mergeCell ref="O17:O18"/>
    <mergeCell ref="P17:P18"/>
  </mergeCells>
  <printOptions horizontalCentered="1"/>
  <pageMargins left="0.39370078740157483" right="0.27559055118110237" top="0.13" bottom="0.13" header="0.11811023622047245" footer="0.19685039370078741"/>
  <pageSetup paperSize="9" scale="90" orientation="landscape" horizontalDpi="300" verticalDpi="300" r:id="rId1"/>
  <headerFooter alignWithMargins="0">
    <oddHeader>&amp;L&amp;"Times New Roman,курсив"28-29.01.2011 г.&amp;C&amp;"Times New Roman,полужирный"&amp;14Чемпионат Республики Беларусь по многоборьям&amp;A&amp;R&amp;"Times New Roman,курсив"г.Могилев, СК "Олимпиец"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>
  <dimension ref="A1:J22"/>
  <sheetViews>
    <sheetView topLeftCell="B1" workbookViewId="0">
      <selection activeCell="A17" sqref="A17:J17"/>
    </sheetView>
  </sheetViews>
  <sheetFormatPr defaultRowHeight="15"/>
  <sheetData>
    <row r="1" spans="1:10">
      <c r="A1" s="617" t="s">
        <v>1956</v>
      </c>
      <c r="B1" s="617"/>
      <c r="C1" s="617"/>
      <c r="D1" s="617"/>
      <c r="E1" s="617"/>
      <c r="F1" s="617"/>
      <c r="G1" s="617"/>
      <c r="H1" s="617"/>
      <c r="I1" s="617"/>
      <c r="J1" s="617"/>
    </row>
    <row r="2" spans="1:10">
      <c r="A2" s="617" t="s">
        <v>1957</v>
      </c>
      <c r="B2" s="617"/>
      <c r="C2" s="617"/>
      <c r="D2" s="617"/>
      <c r="E2" s="617"/>
      <c r="F2" s="617"/>
      <c r="G2" s="617"/>
      <c r="H2" s="617"/>
      <c r="I2" s="617"/>
      <c r="J2" s="617"/>
    </row>
    <row r="3" spans="1:10">
      <c r="A3" s="616"/>
      <c r="B3" s="616"/>
      <c r="C3" s="616"/>
      <c r="D3" s="616"/>
      <c r="E3" s="616"/>
      <c r="F3" s="616"/>
      <c r="G3" s="616"/>
      <c r="H3" s="616"/>
      <c r="I3" s="616"/>
      <c r="J3" s="616"/>
    </row>
    <row r="4" spans="1:10">
      <c r="A4" s="616" t="s">
        <v>1958</v>
      </c>
      <c r="B4" s="616"/>
      <c r="C4" s="616"/>
      <c r="D4" s="616"/>
      <c r="E4" s="616"/>
      <c r="F4" s="616"/>
      <c r="G4" s="616"/>
      <c r="H4" s="616"/>
      <c r="I4" s="616"/>
      <c r="J4" s="616"/>
    </row>
    <row r="5" spans="1:10">
      <c r="A5" s="616" t="s">
        <v>1959</v>
      </c>
      <c r="B5" s="616"/>
      <c r="C5" s="616"/>
      <c r="D5" s="616"/>
      <c r="E5" s="616"/>
      <c r="F5" s="616"/>
      <c r="G5" s="616"/>
      <c r="H5" s="616"/>
      <c r="I5" s="616"/>
      <c r="J5" s="616"/>
    </row>
    <row r="6" spans="1:10">
      <c r="A6" s="616" t="s">
        <v>1960</v>
      </c>
      <c r="B6" s="616"/>
      <c r="C6" s="616"/>
      <c r="D6" s="616"/>
      <c r="E6" s="616"/>
      <c r="F6" s="616"/>
      <c r="G6" s="616"/>
      <c r="H6" s="616"/>
      <c r="I6" s="616"/>
      <c r="J6" s="616"/>
    </row>
    <row r="7" spans="1:10">
      <c r="A7" s="616" t="s">
        <v>1961</v>
      </c>
      <c r="B7" s="616"/>
      <c r="C7" s="616"/>
      <c r="D7" s="616"/>
      <c r="E7" s="616"/>
      <c r="F7" s="616"/>
      <c r="G7" s="616"/>
      <c r="H7" s="616"/>
      <c r="I7" s="616"/>
      <c r="J7" s="616"/>
    </row>
    <row r="8" spans="1:10">
      <c r="A8" s="616" t="s">
        <v>1962</v>
      </c>
      <c r="B8" s="616"/>
      <c r="C8" s="616"/>
      <c r="D8" s="616"/>
      <c r="E8" s="616"/>
      <c r="F8" s="616"/>
      <c r="G8" s="616"/>
      <c r="H8" s="616"/>
      <c r="I8" s="616"/>
      <c r="J8" s="616"/>
    </row>
    <row r="9" spans="1:10">
      <c r="A9" s="616" t="s">
        <v>1963</v>
      </c>
      <c r="B9" s="616"/>
      <c r="C9" s="616"/>
      <c r="D9" s="616"/>
      <c r="E9" s="616"/>
      <c r="F9" s="616"/>
      <c r="G9" s="616"/>
      <c r="H9" s="616"/>
      <c r="I9" s="616"/>
      <c r="J9" s="616"/>
    </row>
    <row r="10" spans="1:10">
      <c r="A10" s="616" t="s">
        <v>1964</v>
      </c>
      <c r="B10" s="616"/>
      <c r="C10" s="616"/>
      <c r="D10" s="616"/>
      <c r="E10" s="616"/>
      <c r="F10" s="616"/>
      <c r="G10" s="616"/>
      <c r="H10" s="616"/>
      <c r="I10" s="616"/>
      <c r="J10" s="616"/>
    </row>
    <row r="11" spans="1:10">
      <c r="A11" s="616" t="s">
        <v>1965</v>
      </c>
      <c r="B11" s="616"/>
      <c r="C11" s="616"/>
      <c r="D11" s="616"/>
      <c r="E11" s="616"/>
      <c r="F11" s="616"/>
      <c r="G11" s="616"/>
      <c r="H11" s="616"/>
      <c r="I11" s="616"/>
      <c r="J11" s="616"/>
    </row>
    <row r="12" spans="1:10">
      <c r="A12" s="616" t="s">
        <v>1966</v>
      </c>
      <c r="B12" s="616"/>
      <c r="C12" s="616"/>
      <c r="D12" s="616"/>
      <c r="E12" s="616"/>
      <c r="F12" s="616"/>
      <c r="G12" s="616"/>
      <c r="H12" s="616"/>
      <c r="I12" s="616"/>
      <c r="J12" s="616"/>
    </row>
    <row r="13" spans="1:10">
      <c r="A13" s="616"/>
      <c r="B13" s="616"/>
      <c r="C13" s="616"/>
      <c r="D13" s="616"/>
      <c r="E13" s="616"/>
      <c r="F13" s="616"/>
      <c r="G13" s="616"/>
      <c r="H13" s="616"/>
      <c r="I13" s="616"/>
      <c r="J13" s="616"/>
    </row>
    <row r="14" spans="1:10">
      <c r="A14" s="616"/>
      <c r="B14" s="616"/>
      <c r="C14" s="616"/>
      <c r="D14" s="616"/>
      <c r="E14" s="616"/>
      <c r="F14" s="616"/>
      <c r="G14" s="616"/>
      <c r="H14" s="616"/>
      <c r="I14" s="616"/>
      <c r="J14" s="616"/>
    </row>
    <row r="15" spans="1:10">
      <c r="A15" s="616"/>
      <c r="B15" s="616"/>
      <c r="C15" s="616"/>
      <c r="D15" s="616"/>
      <c r="E15" s="616"/>
      <c r="F15" s="616"/>
      <c r="G15" s="616"/>
      <c r="H15" s="616"/>
      <c r="I15" s="616"/>
      <c r="J15" s="616"/>
    </row>
    <row r="16" spans="1:10">
      <c r="A16" s="616"/>
      <c r="B16" s="616"/>
      <c r="C16" s="616"/>
      <c r="D16" s="616"/>
      <c r="E16" s="616"/>
      <c r="F16" s="616"/>
      <c r="G16" s="616"/>
      <c r="H16" s="616"/>
      <c r="I16" s="616"/>
      <c r="J16" s="616"/>
    </row>
    <row r="17" spans="1:10">
      <c r="A17" s="616"/>
      <c r="B17" s="616"/>
      <c r="C17" s="616"/>
      <c r="D17" s="616"/>
      <c r="E17" s="616"/>
      <c r="F17" s="616"/>
      <c r="G17" s="616"/>
      <c r="H17" s="616"/>
      <c r="I17" s="616"/>
      <c r="J17" s="616"/>
    </row>
    <row r="18" spans="1:10">
      <c r="A18" s="616"/>
      <c r="B18" s="616"/>
      <c r="C18" s="616"/>
      <c r="D18" s="616"/>
      <c r="E18" s="616"/>
      <c r="F18" s="616"/>
      <c r="G18" s="616"/>
      <c r="H18" s="616"/>
      <c r="I18" s="616"/>
      <c r="J18" s="616"/>
    </row>
    <row r="19" spans="1:10">
      <c r="A19" s="616" t="s">
        <v>1967</v>
      </c>
      <c r="B19" s="616"/>
      <c r="C19" s="616"/>
      <c r="D19" s="616"/>
      <c r="E19" s="616"/>
      <c r="F19" s="616"/>
      <c r="G19" s="616"/>
      <c r="H19" s="616"/>
      <c r="I19" s="616"/>
      <c r="J19" s="616"/>
    </row>
    <row r="20" spans="1:10">
      <c r="A20" s="616" t="s">
        <v>1968</v>
      </c>
      <c r="B20" s="616"/>
      <c r="C20" s="616"/>
      <c r="D20" s="616"/>
      <c r="E20" s="616"/>
      <c r="F20" s="616"/>
      <c r="G20" s="616"/>
      <c r="H20" s="616"/>
      <c r="I20" s="616"/>
      <c r="J20" s="616"/>
    </row>
    <row r="21" spans="1:10">
      <c r="A21" s="616" t="s">
        <v>1969</v>
      </c>
      <c r="B21" s="616"/>
      <c r="C21" s="616"/>
      <c r="D21" s="616"/>
      <c r="E21" s="616"/>
      <c r="F21" s="616"/>
      <c r="G21" s="616"/>
      <c r="H21" s="616"/>
      <c r="I21" s="616"/>
      <c r="J21" s="616"/>
    </row>
    <row r="22" spans="1:10">
      <c r="A22" s="616" t="s">
        <v>1970</v>
      </c>
      <c r="B22" s="616"/>
      <c r="C22" s="616"/>
      <c r="D22" s="616"/>
      <c r="E22" s="616"/>
      <c r="F22" s="616"/>
      <c r="G22" s="616"/>
      <c r="H22" s="616"/>
      <c r="I22" s="616"/>
      <c r="J22" s="616"/>
    </row>
  </sheetData>
  <mergeCells count="22">
    <mergeCell ref="A19:J19"/>
    <mergeCell ref="A20:J20"/>
    <mergeCell ref="A21:J21"/>
    <mergeCell ref="A22:J22"/>
    <mergeCell ref="A13:J13"/>
    <mergeCell ref="A14:J14"/>
    <mergeCell ref="A15:J15"/>
    <mergeCell ref="A16:J16"/>
    <mergeCell ref="A17:J17"/>
    <mergeCell ref="A18:J18"/>
    <mergeCell ref="A7:J7"/>
    <mergeCell ref="A8:J8"/>
    <mergeCell ref="A9:J9"/>
    <mergeCell ref="A10:J10"/>
    <mergeCell ref="A11:J11"/>
    <mergeCell ref="A12:J12"/>
    <mergeCell ref="A1:J1"/>
    <mergeCell ref="A2:J2"/>
    <mergeCell ref="A3:J3"/>
    <mergeCell ref="A4:J4"/>
    <mergeCell ref="A5:J5"/>
    <mergeCell ref="A6:J6"/>
  </mergeCell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J22"/>
  <sheetViews>
    <sheetView workbookViewId="0">
      <selection activeCell="A17" sqref="A17:J17"/>
    </sheetView>
  </sheetViews>
  <sheetFormatPr defaultRowHeight="15"/>
  <sheetData>
    <row r="1" spans="1:10">
      <c r="A1" s="617" t="s">
        <v>1971</v>
      </c>
      <c r="B1" s="617"/>
      <c r="C1" s="617"/>
      <c r="D1" s="617"/>
      <c r="E1" s="617"/>
      <c r="F1" s="617"/>
      <c r="G1" s="617"/>
      <c r="H1" s="617"/>
      <c r="I1" s="617"/>
      <c r="J1" s="617"/>
    </row>
    <row r="2" spans="1:10">
      <c r="A2" s="617"/>
      <c r="B2" s="617"/>
      <c r="C2" s="617"/>
      <c r="D2" s="617"/>
      <c r="E2" s="617"/>
      <c r="F2" s="617"/>
      <c r="G2" s="617"/>
      <c r="H2" s="617"/>
      <c r="I2" s="617"/>
      <c r="J2" s="617"/>
    </row>
    <row r="3" spans="1:10">
      <c r="A3" s="616" t="s">
        <v>1972</v>
      </c>
      <c r="B3" s="616"/>
      <c r="C3" s="616"/>
      <c r="D3" s="616"/>
      <c r="E3" s="616"/>
      <c r="F3" s="616"/>
      <c r="G3" s="616"/>
      <c r="H3" s="616"/>
      <c r="I3" s="616"/>
      <c r="J3" s="616"/>
    </row>
    <row r="4" spans="1:10">
      <c r="A4" s="616" t="s">
        <v>1973</v>
      </c>
      <c r="B4" s="616"/>
      <c r="C4" s="616"/>
      <c r="D4" s="616"/>
      <c r="E4" s="616"/>
      <c r="F4" s="616"/>
      <c r="G4" s="616"/>
      <c r="H4" s="616"/>
      <c r="I4" s="616"/>
      <c r="J4" s="616"/>
    </row>
    <row r="5" spans="1:10">
      <c r="A5" s="616" t="s">
        <v>1974</v>
      </c>
      <c r="B5" s="616"/>
      <c r="C5" s="616"/>
      <c r="D5" s="616"/>
      <c r="E5" s="616"/>
      <c r="F5" s="616"/>
      <c r="G5" s="616"/>
      <c r="H5" s="616"/>
      <c r="I5" s="616"/>
      <c r="J5" s="616"/>
    </row>
    <row r="6" spans="1:10">
      <c r="A6" s="616" t="s">
        <v>1975</v>
      </c>
      <c r="B6" s="616"/>
      <c r="C6" s="616"/>
      <c r="D6" s="616"/>
      <c r="E6" s="616"/>
      <c r="F6" s="616"/>
      <c r="G6" s="616"/>
      <c r="H6" s="616"/>
      <c r="I6" s="616"/>
      <c r="J6" s="616"/>
    </row>
    <row r="7" spans="1:10">
      <c r="A7" s="616" t="s">
        <v>1976</v>
      </c>
      <c r="B7" s="616"/>
      <c r="C7" s="616"/>
      <c r="D7" s="616"/>
      <c r="E7" s="616"/>
      <c r="F7" s="616"/>
      <c r="G7" s="616"/>
      <c r="H7" s="616"/>
      <c r="I7" s="616"/>
      <c r="J7" s="616"/>
    </row>
    <row r="8" spans="1:10">
      <c r="A8" s="616" t="s">
        <v>1977</v>
      </c>
      <c r="B8" s="616"/>
      <c r="C8" s="616"/>
      <c r="D8" s="616"/>
      <c r="E8" s="616"/>
      <c r="F8" s="616"/>
      <c r="G8" s="616"/>
      <c r="H8" s="616"/>
      <c r="I8" s="616"/>
      <c r="J8" s="616"/>
    </row>
    <row r="9" spans="1:10">
      <c r="A9" s="616" t="s">
        <v>1978</v>
      </c>
      <c r="B9" s="616"/>
      <c r="C9" s="616"/>
      <c r="D9" s="616"/>
      <c r="E9" s="616"/>
      <c r="F9" s="616"/>
      <c r="G9" s="616"/>
      <c r="H9" s="616"/>
      <c r="I9" s="616"/>
      <c r="J9" s="616"/>
    </row>
    <row r="10" spans="1:10">
      <c r="A10" s="616" t="s">
        <v>1979</v>
      </c>
      <c r="B10" s="616"/>
      <c r="C10" s="616"/>
      <c r="D10" s="616"/>
      <c r="E10" s="616"/>
      <c r="F10" s="616"/>
      <c r="G10" s="616"/>
      <c r="H10" s="616"/>
      <c r="I10" s="616"/>
      <c r="J10" s="616"/>
    </row>
    <row r="11" spans="1:10">
      <c r="A11" s="616" t="s">
        <v>1980</v>
      </c>
      <c r="B11" s="616"/>
      <c r="C11" s="616"/>
      <c r="D11" s="616"/>
      <c r="E11" s="616"/>
      <c r="F11" s="616"/>
      <c r="G11" s="616"/>
      <c r="H11" s="616"/>
      <c r="I11" s="616"/>
      <c r="J11" s="616"/>
    </row>
    <row r="12" spans="1:10">
      <c r="A12" s="616" t="s">
        <v>1981</v>
      </c>
      <c r="B12" s="616"/>
      <c r="C12" s="616"/>
      <c r="D12" s="616"/>
      <c r="E12" s="616"/>
      <c r="F12" s="616"/>
      <c r="G12" s="616"/>
      <c r="H12" s="616"/>
      <c r="I12" s="616"/>
      <c r="J12" s="616"/>
    </row>
    <row r="13" spans="1:10">
      <c r="A13" s="616" t="s">
        <v>1982</v>
      </c>
      <c r="B13" s="616"/>
      <c r="C13" s="616"/>
      <c r="D13" s="616"/>
      <c r="E13" s="616"/>
      <c r="F13" s="616"/>
      <c r="G13" s="616"/>
      <c r="H13" s="616"/>
      <c r="I13" s="616"/>
      <c r="J13" s="616"/>
    </row>
    <row r="14" spans="1:10">
      <c r="A14" s="616" t="s">
        <v>1983</v>
      </c>
      <c r="B14" s="616"/>
      <c r="C14" s="616"/>
      <c r="D14" s="616"/>
      <c r="E14" s="616"/>
      <c r="F14" s="616"/>
      <c r="G14" s="616"/>
      <c r="H14" s="616"/>
      <c r="I14" s="616"/>
      <c r="J14" s="616"/>
    </row>
    <row r="15" spans="1:10">
      <c r="A15" s="616" t="s">
        <v>1984</v>
      </c>
      <c r="B15" s="616"/>
      <c r="C15" s="616"/>
      <c r="D15" s="616"/>
      <c r="E15" s="616"/>
      <c r="F15" s="616"/>
      <c r="G15" s="616"/>
      <c r="H15" s="616"/>
      <c r="I15" s="616"/>
      <c r="J15" s="616"/>
    </row>
    <row r="16" spans="1:10">
      <c r="A16" s="616" t="s">
        <v>1985</v>
      </c>
      <c r="B16" s="616"/>
      <c r="C16" s="616"/>
      <c r="D16" s="616"/>
      <c r="E16" s="616"/>
      <c r="F16" s="616"/>
      <c r="G16" s="616"/>
      <c r="H16" s="616"/>
      <c r="I16" s="616"/>
      <c r="J16" s="616"/>
    </row>
    <row r="17" spans="1:10">
      <c r="A17" s="616"/>
      <c r="B17" s="616"/>
      <c r="C17" s="616"/>
      <c r="D17" s="616"/>
      <c r="E17" s="616"/>
      <c r="F17" s="616"/>
      <c r="G17" s="616"/>
      <c r="H17" s="616"/>
      <c r="I17" s="616"/>
      <c r="J17" s="616"/>
    </row>
    <row r="18" spans="1:10">
      <c r="A18" s="616"/>
      <c r="B18" s="616"/>
      <c r="C18" s="616"/>
      <c r="D18" s="616"/>
      <c r="E18" s="616"/>
      <c r="F18" s="616"/>
      <c r="G18" s="616"/>
      <c r="H18" s="616"/>
      <c r="I18" s="616"/>
      <c r="J18" s="616"/>
    </row>
    <row r="19" spans="1:10">
      <c r="A19" s="616"/>
      <c r="B19" s="616"/>
      <c r="C19" s="616"/>
      <c r="D19" s="616"/>
      <c r="E19" s="616"/>
      <c r="F19" s="616"/>
      <c r="G19" s="616"/>
      <c r="H19" s="616"/>
      <c r="I19" s="616"/>
      <c r="J19" s="616"/>
    </row>
    <row r="20" spans="1:10">
      <c r="A20" s="616"/>
      <c r="B20" s="616"/>
      <c r="C20" s="616"/>
      <c r="D20" s="616"/>
      <c r="E20" s="616"/>
      <c r="F20" s="616"/>
      <c r="G20" s="616"/>
      <c r="H20" s="616"/>
      <c r="I20" s="616"/>
      <c r="J20" s="616"/>
    </row>
    <row r="21" spans="1:10">
      <c r="A21" s="616"/>
      <c r="B21" s="616"/>
      <c r="C21" s="616"/>
      <c r="D21" s="616"/>
      <c r="E21" s="616"/>
      <c r="F21" s="616"/>
      <c r="G21" s="616"/>
      <c r="H21" s="616"/>
      <c r="I21" s="616"/>
      <c r="J21" s="616"/>
    </row>
    <row r="22" spans="1:10">
      <c r="A22" s="616"/>
      <c r="B22" s="616"/>
      <c r="C22" s="616"/>
      <c r="D22" s="616"/>
      <c r="E22" s="616"/>
      <c r="F22" s="616"/>
      <c r="G22" s="616"/>
      <c r="H22" s="616"/>
      <c r="I22" s="616"/>
      <c r="J22" s="616"/>
    </row>
  </sheetData>
  <mergeCells count="22">
    <mergeCell ref="A19:J19"/>
    <mergeCell ref="A20:J20"/>
    <mergeCell ref="A21:J21"/>
    <mergeCell ref="A22:J22"/>
    <mergeCell ref="A12:J12"/>
    <mergeCell ref="A13:J13"/>
    <mergeCell ref="A14:J14"/>
    <mergeCell ref="A15:J15"/>
    <mergeCell ref="A17:J17"/>
    <mergeCell ref="A18:J18"/>
    <mergeCell ref="A7:J7"/>
    <mergeCell ref="A8:J8"/>
    <mergeCell ref="A9:J9"/>
    <mergeCell ref="A10:J10"/>
    <mergeCell ref="A11:J11"/>
    <mergeCell ref="A16:J16"/>
    <mergeCell ref="A1:J1"/>
    <mergeCell ref="A2:J2"/>
    <mergeCell ref="A3:J3"/>
    <mergeCell ref="A4:J4"/>
    <mergeCell ref="A5:J5"/>
    <mergeCell ref="A6:J6"/>
  </mergeCell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35</vt:i4>
      </vt:variant>
      <vt:variant>
        <vt:lpstr>Именованные диапазоны</vt:lpstr>
      </vt:variant>
      <vt:variant>
        <vt:i4>63</vt:i4>
      </vt:variant>
    </vt:vector>
  </HeadingPairs>
  <TitlesOfParts>
    <vt:vector size="98" baseType="lpstr">
      <vt:lpstr>шест м</vt:lpstr>
      <vt:lpstr>шест ж (2)</vt:lpstr>
      <vt:lpstr>выс ж</vt:lpstr>
      <vt:lpstr>высм</vt:lpstr>
      <vt:lpstr>ДЛ</vt:lpstr>
      <vt:lpstr>ДЛ ж</vt:lpstr>
      <vt:lpstr>ТР м</vt:lpstr>
      <vt:lpstr>ТР ж</vt:lpstr>
      <vt:lpstr>ядро м</vt:lpstr>
      <vt:lpstr>ядро ж</vt:lpstr>
      <vt:lpstr>М дл,я,тр (2)</vt:lpstr>
      <vt:lpstr>60 д</vt:lpstr>
      <vt:lpstr>60 м</vt:lpstr>
      <vt:lpstr>200 д</vt:lpstr>
      <vt:lpstr>200 м</vt:lpstr>
      <vt:lpstr>400 д </vt:lpstr>
      <vt:lpstr>400 м)</vt:lpstr>
      <vt:lpstr>800 д</vt:lpstr>
      <vt:lpstr>800 м</vt:lpstr>
      <vt:lpstr>1500 ж</vt:lpstr>
      <vt:lpstr>1500 м</vt:lpstr>
      <vt:lpstr>3000 ж </vt:lpstr>
      <vt:lpstr>3000 м </vt:lpstr>
      <vt:lpstr>60 д сб</vt:lpstr>
      <vt:lpstr>60 м сб</vt:lpstr>
      <vt:lpstr>2000 ж сб</vt:lpstr>
      <vt:lpstr>2000 м сб</vt:lpstr>
      <vt:lpstr>4х200</vt:lpstr>
      <vt:lpstr>4х200 ж</vt:lpstr>
      <vt:lpstr>4х200 м</vt:lpstr>
      <vt:lpstr>5 борье</vt:lpstr>
      <vt:lpstr>7 борь</vt:lpstr>
      <vt:lpstr>ГЛ СУД </vt:lpstr>
      <vt:lpstr>КОМАНДНЫЕ РЕЗ</vt:lpstr>
      <vt:lpstr>Лист2</vt:lpstr>
      <vt:lpstr>'1500 ж'!Заголовки_для_печати</vt:lpstr>
      <vt:lpstr>'1500 м'!Заголовки_для_печати</vt:lpstr>
      <vt:lpstr>'200 д'!Заголовки_для_печати</vt:lpstr>
      <vt:lpstr>'200 м'!Заголовки_для_печати</vt:lpstr>
      <vt:lpstr>'2000 ж сб'!Заголовки_для_печати</vt:lpstr>
      <vt:lpstr>'2000 м сб'!Заголовки_для_печати</vt:lpstr>
      <vt:lpstr>'3000 ж '!Заголовки_для_печати</vt:lpstr>
      <vt:lpstr>'3000 м '!Заголовки_для_печати</vt:lpstr>
      <vt:lpstr>'400 д '!Заголовки_для_печати</vt:lpstr>
      <vt:lpstr>'400 м)'!Заголовки_для_печати</vt:lpstr>
      <vt:lpstr>'4х200'!Заголовки_для_печати</vt:lpstr>
      <vt:lpstr>'4х200 ж'!Заголовки_для_печати</vt:lpstr>
      <vt:lpstr>'4х200 м'!Заголовки_для_печати</vt:lpstr>
      <vt:lpstr>'60 д'!Заголовки_для_печати</vt:lpstr>
      <vt:lpstr>'60 д сб'!Заголовки_для_печати</vt:lpstr>
      <vt:lpstr>'60 м'!Заголовки_для_печати</vt:lpstr>
      <vt:lpstr>'60 м сб'!Заголовки_для_печати</vt:lpstr>
      <vt:lpstr>'800 д'!Заголовки_для_печати</vt:lpstr>
      <vt:lpstr>'800 м'!Заголовки_для_печати</vt:lpstr>
      <vt:lpstr>'выс ж'!Заголовки_для_печати</vt:lpstr>
      <vt:lpstr>высм!Заголовки_для_печати</vt:lpstr>
      <vt:lpstr>ДЛ!Заголовки_для_печати</vt:lpstr>
      <vt:lpstr>'ДЛ ж'!Заголовки_для_печати</vt:lpstr>
      <vt:lpstr>'ТР ж'!Заголовки_для_печати</vt:lpstr>
      <vt:lpstr>'ТР м'!Заголовки_для_печати</vt:lpstr>
      <vt:lpstr>'шест ж (2)'!Заголовки_для_печати</vt:lpstr>
      <vt:lpstr>'шест м'!Заголовки_для_печати</vt:lpstr>
      <vt:lpstr>'ядро ж'!Заголовки_для_печати</vt:lpstr>
      <vt:lpstr>'ядро м'!Заголовки_для_печати</vt:lpstr>
      <vt:lpstr>'1500 ж'!Область_печати</vt:lpstr>
      <vt:lpstr>'1500 м'!Область_печати</vt:lpstr>
      <vt:lpstr>'200 д'!Область_печати</vt:lpstr>
      <vt:lpstr>'200 м'!Область_печати</vt:lpstr>
      <vt:lpstr>'2000 ж сб'!Область_печати</vt:lpstr>
      <vt:lpstr>'2000 м сб'!Область_печати</vt:lpstr>
      <vt:lpstr>'3000 ж '!Область_печати</vt:lpstr>
      <vt:lpstr>'3000 м '!Область_печати</vt:lpstr>
      <vt:lpstr>'400 д '!Область_печати</vt:lpstr>
      <vt:lpstr>'400 м)'!Область_печати</vt:lpstr>
      <vt:lpstr>'4х200'!Область_печати</vt:lpstr>
      <vt:lpstr>'4х200 ж'!Область_печати</vt:lpstr>
      <vt:lpstr>'4х200 м'!Область_печати</vt:lpstr>
      <vt:lpstr>'5 борье'!Область_печати</vt:lpstr>
      <vt:lpstr>'60 д'!Область_печати</vt:lpstr>
      <vt:lpstr>'60 д сб'!Область_печати</vt:lpstr>
      <vt:lpstr>'60 м'!Область_печати</vt:lpstr>
      <vt:lpstr>'60 м сб'!Область_печати</vt:lpstr>
      <vt:lpstr>'7 борь'!Область_печати</vt:lpstr>
      <vt:lpstr>'800 д'!Область_печати</vt:lpstr>
      <vt:lpstr>'800 м'!Область_печати</vt:lpstr>
      <vt:lpstr>'выс ж'!Область_печати</vt:lpstr>
      <vt:lpstr>высм!Область_печати</vt:lpstr>
      <vt:lpstr>ДЛ!Область_печати</vt:lpstr>
      <vt:lpstr>'ДЛ ж'!Область_печати</vt:lpstr>
      <vt:lpstr>'М дл,я,тр (2)'!Область_печати</vt:lpstr>
      <vt:lpstr>'ТР ж'!Область_печати</vt:lpstr>
      <vt:lpstr>'ТР м'!Область_печати</vt:lpstr>
      <vt:lpstr>'шест ж (2)'!Область_печати</vt:lpstr>
      <vt:lpstr>'шест м'!Область_печати</vt:lpstr>
      <vt:lpstr>'ядро ж'!Область_печати</vt:lpstr>
      <vt:lpstr>'ядро м'!Область_печати</vt:lpstr>
      <vt:lpstr>'7 борь'!пятиборьежен</vt:lpstr>
      <vt:lpstr>'7 борь'!семиборьемужчины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Федоров Леонид</dc:creator>
  <cp:lastModifiedBy>Сгафкст</cp:lastModifiedBy>
  <cp:lastPrinted>2015-01-21T06:45:16Z</cp:lastPrinted>
  <dcterms:created xsi:type="dcterms:W3CDTF">2015-01-19T06:54:08Z</dcterms:created>
  <dcterms:modified xsi:type="dcterms:W3CDTF">2015-01-21T06:58:15Z</dcterms:modified>
</cp:coreProperties>
</file>